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pivotTables/pivotTable1.xml" ContentType="application/vnd.openxmlformats-officedocument.spreadsheetml.pivotTable+xml"/>
  <Override PartName="/xl/drawings/drawing4.xml" ContentType="application/vnd.openxmlformats-officedocument.drawing+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drawings/drawing6.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7.xml" ContentType="application/vnd.openxmlformats-officedocument.drawing+xml"/>
  <Override PartName="/xl/pivotTables/pivotTable2.xml" ContentType="application/vnd.openxmlformats-officedocument.spreadsheetml.pivotTable+xml"/>
  <Override PartName="/xl/pivotTables/pivotTable3.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autoCompressPictures="0"/>
  <mc:AlternateContent xmlns:mc="http://schemas.openxmlformats.org/markup-compatibility/2006">
    <mc:Choice Requires="x15">
      <x15ac:absPath xmlns:x15ac="http://schemas.microsoft.com/office/spreadsheetml/2010/11/ac" url="https://crapsb-my.sharepoint.com/personal/ihoughton_cra_gov_co/Documents/2026/Informe de Empalme 2022-2026/"/>
    </mc:Choice>
  </mc:AlternateContent>
  <xr:revisionPtr revIDLastSave="8" documentId="13_ncr:1_{909C327D-0CE0-441D-9F1F-A362C8F94973}" xr6:coauthVersionLast="47" xr6:coauthVersionMax="47" xr10:uidLastSave="{54166DD7-A5C8-4AC6-90CE-886164D4D9E2}"/>
  <bookViews>
    <workbookView xWindow="-110" yWindow="-110" windowWidth="19420" windowHeight="10420" tabRatio="534" firstSheet="3" activeTab="3" xr2:uid="{00000000-000D-0000-FFFF-FFFF00000000}"/>
  </bookViews>
  <sheets>
    <sheet name="Tareas Comité SIGC 2013 " sheetId="1" state="hidden" r:id="rId1"/>
    <sheet name="Tareas Comité SIGC 2014" sheetId="2" state="hidden" r:id="rId2"/>
    <sheet name="Hoja1" sheetId="15" state="hidden" r:id="rId3"/>
    <sheet name="PM Interno" sheetId="27" r:id="rId4"/>
    <sheet name="PM Contraloría" sheetId="29" r:id="rId5"/>
    <sheet name="PM_2024" sheetId="20" state="hidden" r:id="rId6"/>
    <sheet name="PLAN DE MEJORAMIENTO" sheetId="4" state="hidden" r:id="rId7"/>
    <sheet name="PM_2023" sheetId="19" state="hidden" r:id="rId8"/>
    <sheet name="AVANCE DE 2019" sheetId="9" state="hidden" r:id="rId9"/>
    <sheet name="PM_2020-2022" sheetId="17" state="hidden" r:id="rId10"/>
    <sheet name="PM_COMP" sheetId="11" state="hidden" r:id="rId11"/>
    <sheet name="Seg_2020" sheetId="14" state="hidden" r:id="rId12"/>
    <sheet name="Seg_2019" sheetId="12" state="hidden" r:id="rId13"/>
    <sheet name="Seg_2021" sheetId="18" state="hidden" r:id="rId14"/>
    <sheet name="2019" sheetId="10" state="hidden" r:id="rId15"/>
    <sheet name="CUMPLIMIENTO 31 DIC 2018" sheetId="8" state="hidden" r:id="rId16"/>
    <sheet name="TIPO DE ACCIÓN 2018" sheetId="7" state="hidden" r:id="rId17"/>
  </sheets>
  <externalReferences>
    <externalReference r:id="rId18"/>
    <externalReference r:id="rId19"/>
    <externalReference r:id="rId20"/>
    <externalReference r:id="rId21"/>
  </externalReferences>
  <definedNames>
    <definedName name="_xlnm._FilterDatabase" localSheetId="6" hidden="1">'PLAN DE MEJORAMIENTO'!$A$4:$P$411</definedName>
    <definedName name="_xlnm._FilterDatabase" localSheetId="4" hidden="1">'PM Contraloría'!$A$3:$AE$22</definedName>
    <definedName name="_xlnm._FilterDatabase" localSheetId="3" hidden="1">'PM Interno'!$A$3:$Y$168</definedName>
    <definedName name="_xlnm._FilterDatabase" localSheetId="9" hidden="1">'PM_2020-2022'!$A$4:$T$403</definedName>
    <definedName name="_xlnm._FilterDatabase" localSheetId="7" hidden="1">PM_2023!$A$4:$P$143</definedName>
    <definedName name="_xlnm._FilterDatabase" localSheetId="5" hidden="1">PM_2024!$A$4:$P$181</definedName>
    <definedName name="_xlnm._FilterDatabase" localSheetId="10" hidden="1">PM_COMP!$A$4:$P$374</definedName>
    <definedName name="_xlnm._FilterDatabase" localSheetId="12" hidden="1">Seg_2019!$A$2:$H$48</definedName>
    <definedName name="_xlnm._FilterDatabase" localSheetId="0" hidden="1">'Tareas Comité SIGC 2013 '!$A$1:$U$1659</definedName>
    <definedName name="aaaa">[1]BBDD!$C$2:$C$5</definedName>
    <definedName name="accion">[2]BBDD!$C$2:$C$5</definedName>
    <definedName name="_xlnm.Print_Area" localSheetId="6">'PLAN DE MEJORAMIENTO'!$A$1:$P$196</definedName>
    <definedName name="_xlnm.Print_Area" localSheetId="9">'PM_2020-2022'!$A$1:$P$5</definedName>
    <definedName name="_xlnm.Print_Area" localSheetId="7">PM_2023!$A$1:$P$4</definedName>
    <definedName name="_xlnm.Print_Area" localSheetId="5">PM_2024!$A$1:$P$4</definedName>
    <definedName name="_xlnm.Print_Area" localSheetId="10">PM_COMP!$A$1:$P$13</definedName>
    <definedName name="_xlnm.Print_Area" localSheetId="0">'Tareas Comité SIGC 2013 '!$C$1:$R$64</definedName>
    <definedName name="hallazgo">[2]BBDD!$B$2:$B$4</definedName>
    <definedName name="modifica">[3]BBDD!$E$2:$E$3</definedName>
    <definedName name="Origen">[2]BBDD!$A$2:$A$17</definedName>
    <definedName name="proceso">[2]BBDD!$D$2:$D$19</definedName>
    <definedName name="qq">[4]BBDD!$A$2:$A$17</definedName>
    <definedName name="ss">[1]BBDD!$B$2:$B$4</definedName>
    <definedName name="_xlnm.Print_Titles" localSheetId="6">'PLAN DE MEJORAMIENTO'!$4:$4</definedName>
    <definedName name="_xlnm.Print_Titles" localSheetId="4">'PM Contraloría'!$3:$3</definedName>
    <definedName name="_xlnm.Print_Titles" localSheetId="9">'PM_2020-2022'!$4:$4</definedName>
    <definedName name="_xlnm.Print_Titles" localSheetId="7">PM_2023!$4:$4</definedName>
    <definedName name="_xlnm.Print_Titles" localSheetId="5">PM_2024!$4:$4</definedName>
    <definedName name="_xlnm.Print_Titles" localSheetId="10">PM_COMP!$4:$4</definedName>
    <definedName name="_xlnm.Print_Titles" localSheetId="0">'Tareas Comité SIGC 2013 '!$1:$1</definedName>
    <definedName name="Z_0DAF0432_AD1A_4040_BCC8_74B9FB660C1A_.wvu.Cols" localSheetId="6" hidden="1">'PLAN DE MEJORAMIENTO'!$D:$D,'PLAN DE MEJORAMIENTO'!$F:$H,'PLAN DE MEJORAMIENTO'!#REF!,'PLAN DE MEJORAMIENTO'!#REF!,'PLAN DE MEJORAMIENTO'!#REF!</definedName>
    <definedName name="Z_0DAF0432_AD1A_4040_BCC8_74B9FB660C1A_.wvu.Cols" localSheetId="9" hidden="1">'PM_2020-2022'!$D:$D,'PM_2020-2022'!$F:$H,'PM_2020-2022'!#REF!,'PM_2020-2022'!#REF!,'PM_2020-2022'!#REF!</definedName>
    <definedName name="Z_0DAF0432_AD1A_4040_BCC8_74B9FB660C1A_.wvu.Cols" localSheetId="7" hidden="1">PM_2023!$D:$D,PM_2023!$F:$H,PM_2023!#REF!,PM_2023!#REF!,PM_2023!#REF!</definedName>
    <definedName name="Z_0DAF0432_AD1A_4040_BCC8_74B9FB660C1A_.wvu.Cols" localSheetId="5" hidden="1">PM_2024!$D:$D,PM_2024!$F:$H,PM_2024!#REF!,PM_2024!#REF!,PM_2024!#REF!</definedName>
    <definedName name="Z_0DAF0432_AD1A_4040_BCC8_74B9FB660C1A_.wvu.Cols" localSheetId="10" hidden="1">PM_COMP!$D:$D,PM_COMP!$F:$H,PM_COMP!#REF!,PM_COMP!#REF!,PM_COMP!#REF!</definedName>
    <definedName name="Z_0DAF0432_AD1A_4040_BCC8_74B9FB660C1A_.wvu.Cols" localSheetId="0" hidden="1">'Tareas Comité SIGC 2013 '!$P:$R,'Tareas Comité SIGC 2013 '!$T:$U</definedName>
    <definedName name="Z_0DAF0432_AD1A_4040_BCC8_74B9FB660C1A_.wvu.Cols" localSheetId="1" hidden="1">'Tareas Comité SIGC 2014'!$K:$N,'Tareas Comité SIGC 2014'!$Q:$R</definedName>
    <definedName name="Z_0DAF0432_AD1A_4040_BCC8_74B9FB660C1A_.wvu.FilterData" localSheetId="6" hidden="1">'PLAN DE MEJORAMIENTO'!$A$4:$P$196</definedName>
    <definedName name="Z_0DAF0432_AD1A_4040_BCC8_74B9FB660C1A_.wvu.FilterData" localSheetId="9" hidden="1">'PM_2020-2022'!$A$4:$P$5</definedName>
    <definedName name="Z_0DAF0432_AD1A_4040_BCC8_74B9FB660C1A_.wvu.FilterData" localSheetId="7" hidden="1">PM_2023!$A$4:$P$4</definedName>
    <definedName name="Z_0DAF0432_AD1A_4040_BCC8_74B9FB660C1A_.wvu.FilterData" localSheetId="5" hidden="1">PM_2024!$A$4:$P$4</definedName>
    <definedName name="Z_0DAF0432_AD1A_4040_BCC8_74B9FB660C1A_.wvu.FilterData" localSheetId="10" hidden="1">PM_COMP!$A$4:$P$13</definedName>
    <definedName name="Z_0DAF0432_AD1A_4040_BCC8_74B9FB660C1A_.wvu.FilterData" localSheetId="0" hidden="1">'Tareas Comité SIGC 2013 '!$A$1:$U$1659</definedName>
    <definedName name="Z_0DAF0432_AD1A_4040_BCC8_74B9FB660C1A_.wvu.PrintArea" localSheetId="6" hidden="1">'PLAN DE MEJORAMIENTO'!$A$1:$P$4</definedName>
    <definedName name="Z_0DAF0432_AD1A_4040_BCC8_74B9FB660C1A_.wvu.PrintArea" localSheetId="9" hidden="1">'PM_2020-2022'!$A$1:$P$4</definedName>
    <definedName name="Z_0DAF0432_AD1A_4040_BCC8_74B9FB660C1A_.wvu.PrintArea" localSheetId="7" hidden="1">PM_2023!$A$1:$P$4</definedName>
    <definedName name="Z_0DAF0432_AD1A_4040_BCC8_74B9FB660C1A_.wvu.PrintArea" localSheetId="5" hidden="1">PM_2024!$A$1:$P$4</definedName>
    <definedName name="Z_0DAF0432_AD1A_4040_BCC8_74B9FB660C1A_.wvu.PrintArea" localSheetId="10" hidden="1">PM_COMP!$A$1:$P$4</definedName>
    <definedName name="Z_0DAF0432_AD1A_4040_BCC8_74B9FB660C1A_.wvu.PrintArea" localSheetId="0" hidden="1">'Tareas Comité SIGC 2013 '!$C$1:$R$64</definedName>
    <definedName name="Z_0DAF0432_AD1A_4040_BCC8_74B9FB660C1A_.wvu.PrintTitles" localSheetId="6" hidden="1">'PLAN DE MEJORAMIENTO'!$4:$4</definedName>
    <definedName name="Z_0DAF0432_AD1A_4040_BCC8_74B9FB660C1A_.wvu.PrintTitles" localSheetId="9" hidden="1">'PM_2020-2022'!$4:$4</definedName>
    <definedName name="Z_0DAF0432_AD1A_4040_BCC8_74B9FB660C1A_.wvu.PrintTitles" localSheetId="7" hidden="1">PM_2023!$4:$4</definedName>
    <definedName name="Z_0DAF0432_AD1A_4040_BCC8_74B9FB660C1A_.wvu.PrintTitles" localSheetId="5" hidden="1">PM_2024!$4:$4</definedName>
    <definedName name="Z_0DAF0432_AD1A_4040_BCC8_74B9FB660C1A_.wvu.PrintTitles" localSheetId="10" hidden="1">PM_COMP!$4:$4</definedName>
    <definedName name="Z_0DAF0432_AD1A_4040_BCC8_74B9FB660C1A_.wvu.PrintTitles" localSheetId="0" hidden="1">'Tareas Comité SIGC 2013 '!$1:$1</definedName>
    <definedName name="Z_D017AC74_B4E2_4D1C_858A_0D03DA84D21C_.wvu.Cols" localSheetId="6" hidden="1">'PLAN DE MEJORAMIENTO'!#REF!,'PLAN DE MEJORAMIENTO'!#REF!,'PLAN DE MEJORAMIENTO'!#REF!,'PLAN DE MEJORAMIENTO'!#REF!</definedName>
    <definedName name="Z_D017AC74_B4E2_4D1C_858A_0D03DA84D21C_.wvu.Cols" localSheetId="9" hidden="1">'PM_2020-2022'!#REF!,'PM_2020-2022'!#REF!,'PM_2020-2022'!#REF!,'PM_2020-2022'!#REF!</definedName>
    <definedName name="Z_D017AC74_B4E2_4D1C_858A_0D03DA84D21C_.wvu.Cols" localSheetId="7" hidden="1">PM_2023!#REF!,PM_2023!#REF!,PM_2023!#REF!,PM_2023!#REF!</definedName>
    <definedName name="Z_D017AC74_B4E2_4D1C_858A_0D03DA84D21C_.wvu.Cols" localSheetId="5" hidden="1">PM_2024!#REF!,PM_2024!#REF!,PM_2024!#REF!,PM_2024!#REF!</definedName>
    <definedName name="Z_D017AC74_B4E2_4D1C_858A_0D03DA84D21C_.wvu.Cols" localSheetId="10" hidden="1">PM_COMP!#REF!,PM_COMP!#REF!,PM_COMP!#REF!,PM_COMP!#REF!</definedName>
    <definedName name="Z_D017AC74_B4E2_4D1C_858A_0D03DA84D21C_.wvu.Cols" localSheetId="0" hidden="1">'Tareas Comité SIGC 2013 '!$P:$R,'Tareas Comité SIGC 2013 '!$T:$U</definedName>
    <definedName name="Z_D017AC74_B4E2_4D1C_858A_0D03DA84D21C_.wvu.Cols" localSheetId="1" hidden="1">'Tareas Comité SIGC 2014'!$K:$N,'Tareas Comité SIGC 2014'!$Q:$R</definedName>
    <definedName name="Z_D017AC74_B4E2_4D1C_858A_0D03DA84D21C_.wvu.FilterData" localSheetId="6" hidden="1">'PLAN DE MEJORAMIENTO'!$A$4:$P$196</definedName>
    <definedName name="Z_D017AC74_B4E2_4D1C_858A_0D03DA84D21C_.wvu.FilterData" localSheetId="9" hidden="1">'PM_2020-2022'!$A$4:$P$5</definedName>
    <definedName name="Z_D017AC74_B4E2_4D1C_858A_0D03DA84D21C_.wvu.FilterData" localSheetId="7" hidden="1">PM_2023!$A$4:$P$4</definedName>
    <definedName name="Z_D017AC74_B4E2_4D1C_858A_0D03DA84D21C_.wvu.FilterData" localSheetId="5" hidden="1">PM_2024!$A$4:$P$4</definedName>
    <definedName name="Z_D017AC74_B4E2_4D1C_858A_0D03DA84D21C_.wvu.FilterData" localSheetId="10" hidden="1">PM_COMP!$A$4:$P$13</definedName>
    <definedName name="Z_D017AC74_B4E2_4D1C_858A_0D03DA84D21C_.wvu.FilterData" localSheetId="0" hidden="1">'Tareas Comité SIGC 2013 '!$A$1:$U$1659</definedName>
    <definedName name="Z_D017AC74_B4E2_4D1C_858A_0D03DA84D21C_.wvu.PrintArea" localSheetId="6" hidden="1">'PLAN DE MEJORAMIENTO'!$A$1:$P$4</definedName>
    <definedName name="Z_D017AC74_B4E2_4D1C_858A_0D03DA84D21C_.wvu.PrintArea" localSheetId="9" hidden="1">'PM_2020-2022'!$A$1:$P$4</definedName>
    <definedName name="Z_D017AC74_B4E2_4D1C_858A_0D03DA84D21C_.wvu.PrintArea" localSheetId="7" hidden="1">PM_2023!$A$1:$P$4</definedName>
    <definedName name="Z_D017AC74_B4E2_4D1C_858A_0D03DA84D21C_.wvu.PrintArea" localSheetId="5" hidden="1">PM_2024!$A$1:$P$4</definedName>
    <definedName name="Z_D017AC74_B4E2_4D1C_858A_0D03DA84D21C_.wvu.PrintArea" localSheetId="10" hidden="1">PM_COMP!$A$1:$P$4</definedName>
    <definedName name="Z_D017AC74_B4E2_4D1C_858A_0D03DA84D21C_.wvu.PrintArea" localSheetId="0" hidden="1">'Tareas Comité SIGC 2013 '!$C$1:$R$64</definedName>
    <definedName name="Z_D017AC74_B4E2_4D1C_858A_0D03DA84D21C_.wvu.PrintTitles" localSheetId="6" hidden="1">'PLAN DE MEJORAMIENTO'!$4:$4</definedName>
    <definedName name="Z_D017AC74_B4E2_4D1C_858A_0D03DA84D21C_.wvu.PrintTitles" localSheetId="9" hidden="1">'PM_2020-2022'!$4:$4</definedName>
    <definedName name="Z_D017AC74_B4E2_4D1C_858A_0D03DA84D21C_.wvu.PrintTitles" localSheetId="7" hidden="1">PM_2023!$4:$4</definedName>
    <definedName name="Z_D017AC74_B4E2_4D1C_858A_0D03DA84D21C_.wvu.PrintTitles" localSheetId="5" hidden="1">PM_2024!$4:$4</definedName>
    <definedName name="Z_D017AC74_B4E2_4D1C_858A_0D03DA84D21C_.wvu.PrintTitles" localSheetId="10" hidden="1">PM_COMP!$4:$4</definedName>
    <definedName name="Z_D017AC74_B4E2_4D1C_858A_0D03DA84D21C_.wvu.PrintTitles" localSheetId="0" hidden="1">'Tareas Comité SIGC 2013 '!$1:$1</definedName>
  </definedNames>
  <calcPr calcId="191028" calcCompleted="0"/>
  <customWorkbookViews>
    <customWorkbookView name="Olga Lucia Llanos Orozco - Vista personalizada" guid="{0DAF0432-AD1A-4040-BCC8-74B9FB660C1A}" mergeInterval="0" personalView="1" maximized="1" windowWidth="1676" windowHeight="804" tabRatio="158" activeSheetId="4"/>
    <customWorkbookView name="Andres Romero Galofre - Vista personalizada" guid="{D017AC74-B4E2-4D1C-858A-0D03DA84D21C}" mergeInterval="0" personalView="1" maximized="1" windowWidth="1436" windowHeight="654" tabRatio="158" activeSheetId="4"/>
  </customWorkbookViews>
  <pivotCaches>
    <pivotCache cacheId="1" r:id="rId22"/>
    <pivotCache cacheId="2" r:id="rId23"/>
    <pivotCache cacheId="3"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85" i="27" l="1"/>
  <c r="Y84" i="27"/>
  <c r="Y83" i="27"/>
  <c r="Y41" i="27"/>
  <c r="Y40" i="27"/>
  <c r="Y39" i="27"/>
  <c r="Y38" i="27"/>
  <c r="Y37" i="27"/>
  <c r="Y36" i="27"/>
  <c r="Y35" i="27"/>
  <c r="Y34" i="27"/>
  <c r="Y33" i="27"/>
  <c r="Y32" i="27"/>
  <c r="J111" i="18" l="1"/>
  <c r="J110" i="18"/>
  <c r="J109" i="18"/>
  <c r="J108" i="18"/>
  <c r="C79" i="18"/>
  <c r="I16" i="18"/>
  <c r="C95" i="12"/>
  <c r="D95" i="12"/>
  <c r="E95" i="12"/>
  <c r="F95" i="12"/>
  <c r="B95" i="12"/>
  <c r="E58" i="12"/>
  <c r="B59" i="12"/>
  <c r="B4" i="10"/>
  <c r="B5" i="10"/>
  <c r="B6" i="10"/>
  <c r="B3" i="10"/>
  <c r="B7" i="10"/>
  <c r="C7" i="10"/>
  <c r="D7" i="10"/>
  <c r="E7" i="10"/>
  <c r="L171" i="4"/>
  <c r="L169" i="4"/>
  <c r="M1743" i="2"/>
  <c r="L1743" i="2"/>
  <c r="N1743" i="2" s="1"/>
  <c r="O1743" i="2" s="1"/>
  <c r="M1742" i="2"/>
  <c r="L1742" i="2"/>
  <c r="M1741" i="2"/>
  <c r="L1741" i="2"/>
  <c r="N1741" i="2" s="1"/>
  <c r="O1741" i="2" s="1"/>
  <c r="M1740" i="2"/>
  <c r="L1740" i="2"/>
  <c r="M1739" i="2"/>
  <c r="L1739" i="2"/>
  <c r="N1739" i="2" s="1"/>
  <c r="O1739" i="2" s="1"/>
  <c r="M1738" i="2"/>
  <c r="L1738" i="2"/>
  <c r="K1738" i="2" s="1"/>
  <c r="M1737" i="2"/>
  <c r="L1737" i="2"/>
  <c r="K1737" i="2" s="1"/>
  <c r="M1736" i="2"/>
  <c r="L1736" i="2"/>
  <c r="M1735" i="2"/>
  <c r="L1735" i="2"/>
  <c r="N1735" i="2" s="1"/>
  <c r="O1735" i="2" s="1"/>
  <c r="M1734" i="2"/>
  <c r="L1734" i="2"/>
  <c r="M1733" i="2"/>
  <c r="L1733" i="2"/>
  <c r="K1733" i="2" s="1"/>
  <c r="M1732" i="2"/>
  <c r="L1732" i="2"/>
  <c r="M1731" i="2"/>
  <c r="L1731" i="2"/>
  <c r="M1730" i="2"/>
  <c r="L1730" i="2"/>
  <c r="M1729" i="2"/>
  <c r="L1729" i="2"/>
  <c r="K1729" i="2" s="1"/>
  <c r="M1728" i="2"/>
  <c r="L1728" i="2"/>
  <c r="M1727" i="2"/>
  <c r="L1727" i="2"/>
  <c r="K1727" i="2" s="1"/>
  <c r="M1726" i="2"/>
  <c r="L1726" i="2"/>
  <c r="K1726" i="2" s="1"/>
  <c r="M1725" i="2"/>
  <c r="L1725" i="2"/>
  <c r="K1725" i="2" s="1"/>
  <c r="M1724" i="2"/>
  <c r="L1724" i="2"/>
  <c r="N1724" i="2" s="1"/>
  <c r="O1724" i="2" s="1"/>
  <c r="M1723" i="2"/>
  <c r="L1723" i="2"/>
  <c r="M1722" i="2"/>
  <c r="L1722" i="2"/>
  <c r="M1721" i="2"/>
  <c r="L1721" i="2"/>
  <c r="K1721" i="2" s="1"/>
  <c r="M1720" i="2"/>
  <c r="L1720" i="2"/>
  <c r="K1720" i="2" s="1"/>
  <c r="M1719" i="2"/>
  <c r="L1719" i="2"/>
  <c r="N1719" i="2" s="1"/>
  <c r="O1719" i="2" s="1"/>
  <c r="M1718" i="2"/>
  <c r="L1718" i="2"/>
  <c r="M1717" i="2"/>
  <c r="L1717" i="2"/>
  <c r="K1717" i="2" s="1"/>
  <c r="M1716" i="2"/>
  <c r="L1716" i="2"/>
  <c r="M1715" i="2"/>
  <c r="L1715" i="2"/>
  <c r="M1714" i="2"/>
  <c r="L1714" i="2"/>
  <c r="K1714" i="2" s="1"/>
  <c r="M1713" i="2"/>
  <c r="L1713" i="2"/>
  <c r="M1712" i="2"/>
  <c r="L1712" i="2"/>
  <c r="M1711" i="2"/>
  <c r="L1711" i="2"/>
  <c r="M1710" i="2"/>
  <c r="L1710" i="2"/>
  <c r="M1709" i="2"/>
  <c r="L1709" i="2"/>
  <c r="M1708" i="2"/>
  <c r="L1708" i="2"/>
  <c r="N1708" i="2" s="1"/>
  <c r="O1708" i="2" s="1"/>
  <c r="M1707" i="2"/>
  <c r="L1707" i="2"/>
  <c r="M1706" i="2"/>
  <c r="L1706" i="2"/>
  <c r="M1705" i="2"/>
  <c r="L1705" i="2"/>
  <c r="M1704" i="2"/>
  <c r="L1704" i="2"/>
  <c r="K1704" i="2" s="1"/>
  <c r="M1703" i="2"/>
  <c r="L1703" i="2"/>
  <c r="M1702" i="2"/>
  <c r="L1702" i="2"/>
  <c r="N1702" i="2" s="1"/>
  <c r="O1702" i="2" s="1"/>
  <c r="M1701" i="2"/>
  <c r="L1701" i="2"/>
  <c r="M1700" i="2"/>
  <c r="L1700" i="2"/>
  <c r="M1699" i="2"/>
  <c r="L1699" i="2"/>
  <c r="M1698" i="2"/>
  <c r="L1698" i="2"/>
  <c r="M1697" i="2"/>
  <c r="L1697" i="2"/>
  <c r="M1696" i="2"/>
  <c r="L1696" i="2"/>
  <c r="K1696" i="2" s="1"/>
  <c r="M1695" i="2"/>
  <c r="L1695" i="2"/>
  <c r="M1694" i="2"/>
  <c r="L1694" i="2"/>
  <c r="N1694" i="2" s="1"/>
  <c r="O1694" i="2" s="1"/>
  <c r="M1693" i="2"/>
  <c r="L1693" i="2"/>
  <c r="K1693" i="2" s="1"/>
  <c r="M1692" i="2"/>
  <c r="L1692" i="2"/>
  <c r="K1692" i="2" s="1"/>
  <c r="M1691" i="2"/>
  <c r="L1691" i="2"/>
  <c r="M1690" i="2"/>
  <c r="L1690" i="2"/>
  <c r="M1689" i="2"/>
  <c r="L1689" i="2"/>
  <c r="N1689" i="2" s="1"/>
  <c r="O1689" i="2" s="1"/>
  <c r="M1688" i="2"/>
  <c r="L1688" i="2"/>
  <c r="M1687" i="2"/>
  <c r="L1687" i="2"/>
  <c r="M1686" i="2"/>
  <c r="L1686" i="2"/>
  <c r="M1685" i="2"/>
  <c r="L1685" i="2"/>
  <c r="K1685" i="2" s="1"/>
  <c r="M1684" i="2"/>
  <c r="L1684" i="2"/>
  <c r="M1683" i="2"/>
  <c r="L1683" i="2"/>
  <c r="M1682" i="2"/>
  <c r="L1682" i="2"/>
  <c r="M1681" i="2"/>
  <c r="L1681" i="2"/>
  <c r="M1680" i="2"/>
  <c r="L1680" i="2"/>
  <c r="M1679" i="2"/>
  <c r="L1679" i="2"/>
  <c r="M1678" i="2"/>
  <c r="L1678" i="2"/>
  <c r="M1677" i="2"/>
  <c r="L1677" i="2"/>
  <c r="K1677" i="2" s="1"/>
  <c r="M1676" i="2"/>
  <c r="L1676" i="2"/>
  <c r="N1676" i="2" s="1"/>
  <c r="O1676" i="2" s="1"/>
  <c r="M1675" i="2"/>
  <c r="L1675" i="2"/>
  <c r="M1674" i="2"/>
  <c r="L1674" i="2"/>
  <c r="K1674" i="2" s="1"/>
  <c r="M1673" i="2"/>
  <c r="L1673" i="2"/>
  <c r="M1672" i="2"/>
  <c r="L1672" i="2"/>
  <c r="N1672" i="2" s="1"/>
  <c r="O1672" i="2" s="1"/>
  <c r="M1671" i="2"/>
  <c r="L1671" i="2"/>
  <c r="K1671" i="2" s="1"/>
  <c r="M1670" i="2"/>
  <c r="L1670" i="2"/>
  <c r="N1670" i="2" s="1"/>
  <c r="O1670" i="2" s="1"/>
  <c r="M1669" i="2"/>
  <c r="L1669" i="2"/>
  <c r="N1669" i="2" s="1"/>
  <c r="O1669" i="2" s="1"/>
  <c r="M1668" i="2"/>
  <c r="L1668" i="2"/>
  <c r="N1668" i="2" s="1"/>
  <c r="O1668" i="2" s="1"/>
  <c r="M1667" i="2"/>
  <c r="L1667" i="2"/>
  <c r="K1667" i="2" s="1"/>
  <c r="M1666" i="2"/>
  <c r="L1666" i="2"/>
  <c r="N1666" i="2" s="1"/>
  <c r="O1666" i="2" s="1"/>
  <c r="M1665" i="2"/>
  <c r="L1665" i="2"/>
  <c r="M1664" i="2"/>
  <c r="L1664" i="2"/>
  <c r="K1664" i="2" s="1"/>
  <c r="M1663" i="2"/>
  <c r="L1663" i="2"/>
  <c r="M1662" i="2"/>
  <c r="L1662" i="2"/>
  <c r="K1662" i="2" s="1"/>
  <c r="M1661" i="2"/>
  <c r="L1661" i="2"/>
  <c r="M1660" i="2"/>
  <c r="L1660" i="2"/>
  <c r="K1660" i="2" s="1"/>
  <c r="M1659" i="2"/>
  <c r="L1659" i="2"/>
  <c r="K1659" i="2" s="1"/>
  <c r="M1658" i="2"/>
  <c r="L1658" i="2"/>
  <c r="N1658" i="2" s="1"/>
  <c r="O1658" i="2" s="1"/>
  <c r="M1657" i="2"/>
  <c r="L1657" i="2"/>
  <c r="K1657" i="2" s="1"/>
  <c r="M1656" i="2"/>
  <c r="L1656" i="2"/>
  <c r="N1656" i="2" s="1"/>
  <c r="O1656" i="2" s="1"/>
  <c r="M1655" i="2"/>
  <c r="L1655" i="2"/>
  <c r="M1654" i="2"/>
  <c r="L1654" i="2"/>
  <c r="N1654" i="2" s="1"/>
  <c r="O1654" i="2" s="1"/>
  <c r="M1653" i="2"/>
  <c r="L1653" i="2"/>
  <c r="M1652" i="2"/>
  <c r="L1652" i="2"/>
  <c r="K1652" i="2" s="1"/>
  <c r="M1651" i="2"/>
  <c r="L1651" i="2"/>
  <c r="M1650" i="2"/>
  <c r="L1650" i="2"/>
  <c r="N1650" i="2" s="1"/>
  <c r="O1650" i="2" s="1"/>
  <c r="M1649" i="2"/>
  <c r="L1649" i="2"/>
  <c r="M1648" i="2"/>
  <c r="L1648" i="2"/>
  <c r="K1648" i="2" s="1"/>
  <c r="M1647" i="2"/>
  <c r="L1647" i="2"/>
  <c r="K1647" i="2" s="1"/>
  <c r="M1646" i="2"/>
  <c r="L1646" i="2"/>
  <c r="N1646" i="2" s="1"/>
  <c r="O1646" i="2" s="1"/>
  <c r="M1645" i="2"/>
  <c r="L1645" i="2"/>
  <c r="K1645" i="2" s="1"/>
  <c r="M1644" i="2"/>
  <c r="L1644" i="2"/>
  <c r="N1644" i="2" s="1"/>
  <c r="O1644" i="2" s="1"/>
  <c r="M1643" i="2"/>
  <c r="L1643" i="2"/>
  <c r="M1642" i="2"/>
  <c r="L1642" i="2"/>
  <c r="N1642" i="2" s="1"/>
  <c r="O1642" i="2" s="1"/>
  <c r="M1641" i="2"/>
  <c r="L1641" i="2"/>
  <c r="K1641" i="2" s="1"/>
  <c r="M1640" i="2"/>
  <c r="L1640" i="2"/>
  <c r="N1640" i="2" s="1"/>
  <c r="O1640" i="2" s="1"/>
  <c r="M1639" i="2"/>
  <c r="L1639" i="2"/>
  <c r="M1638" i="2"/>
  <c r="L1638" i="2"/>
  <c r="N1638" i="2" s="1"/>
  <c r="O1638" i="2" s="1"/>
  <c r="M1637" i="2"/>
  <c r="L1637" i="2"/>
  <c r="M1636" i="2"/>
  <c r="L1636" i="2"/>
  <c r="N1636" i="2" s="1"/>
  <c r="O1636" i="2" s="1"/>
  <c r="M1635" i="2"/>
  <c r="L1635" i="2"/>
  <c r="N1635" i="2" s="1"/>
  <c r="O1635" i="2" s="1"/>
  <c r="M1634" i="2"/>
  <c r="L1634" i="2"/>
  <c r="M1633" i="2"/>
  <c r="L1633" i="2"/>
  <c r="K1633" i="2" s="1"/>
  <c r="M1632" i="2"/>
  <c r="L1632" i="2"/>
  <c r="N1632" i="2" s="1"/>
  <c r="O1632" i="2" s="1"/>
  <c r="M1631" i="2"/>
  <c r="L1631" i="2"/>
  <c r="M1630" i="2"/>
  <c r="L1630" i="2"/>
  <c r="M1629" i="2"/>
  <c r="L1629" i="2"/>
  <c r="M1628" i="2"/>
  <c r="L1628" i="2"/>
  <c r="M1627" i="2"/>
  <c r="L1627" i="2"/>
  <c r="M1626" i="2"/>
  <c r="L1626" i="2"/>
  <c r="N1626" i="2" s="1"/>
  <c r="O1626" i="2" s="1"/>
  <c r="M1625" i="2"/>
  <c r="L1625" i="2"/>
  <c r="N1625" i="2" s="1"/>
  <c r="O1625" i="2" s="1"/>
  <c r="M1624" i="2"/>
  <c r="L1624" i="2"/>
  <c r="N1624" i="2" s="1"/>
  <c r="O1624" i="2" s="1"/>
  <c r="M1623" i="2"/>
  <c r="L1623" i="2"/>
  <c r="M1622" i="2"/>
  <c r="L1622" i="2"/>
  <c r="N1622" i="2" s="1"/>
  <c r="O1622" i="2" s="1"/>
  <c r="M1621" i="2"/>
  <c r="L1621" i="2"/>
  <c r="N1621" i="2" s="1"/>
  <c r="O1621" i="2" s="1"/>
  <c r="M1620" i="2"/>
  <c r="L1620" i="2"/>
  <c r="K1620" i="2" s="1"/>
  <c r="M1619" i="2"/>
  <c r="L1619" i="2"/>
  <c r="M1618" i="2"/>
  <c r="L1618" i="2"/>
  <c r="M1617" i="2"/>
  <c r="L1617" i="2"/>
  <c r="N1617" i="2" s="1"/>
  <c r="O1617" i="2" s="1"/>
  <c r="M1616" i="2"/>
  <c r="L1616" i="2"/>
  <c r="N1616" i="2" s="1"/>
  <c r="O1616" i="2" s="1"/>
  <c r="M1615" i="2"/>
  <c r="L1615" i="2"/>
  <c r="M1614" i="2"/>
  <c r="L1614" i="2"/>
  <c r="K1614" i="2" s="1"/>
  <c r="M1613" i="2"/>
  <c r="L1613" i="2"/>
  <c r="M1612" i="2"/>
  <c r="L1612" i="2"/>
  <c r="M1611" i="2"/>
  <c r="L1611" i="2"/>
  <c r="M1610" i="2"/>
  <c r="L1610" i="2"/>
  <c r="N1610" i="2" s="1"/>
  <c r="O1610" i="2" s="1"/>
  <c r="M1609" i="2"/>
  <c r="L1609" i="2"/>
  <c r="M1608" i="2"/>
  <c r="L1608" i="2"/>
  <c r="K1608" i="2" s="1"/>
  <c r="M1607" i="2"/>
  <c r="L1607" i="2"/>
  <c r="M1606" i="2"/>
  <c r="L1606" i="2"/>
  <c r="M1605" i="2"/>
  <c r="L1605" i="2"/>
  <c r="M1604" i="2"/>
  <c r="L1604" i="2"/>
  <c r="M1603" i="2"/>
  <c r="L1603" i="2"/>
  <c r="K1603" i="2" s="1"/>
  <c r="M1602" i="2"/>
  <c r="L1602" i="2"/>
  <c r="M1601" i="2"/>
  <c r="L1601" i="2"/>
  <c r="K1601" i="2" s="1"/>
  <c r="M1600" i="2"/>
  <c r="L1600" i="2"/>
  <c r="M1599" i="2"/>
  <c r="L1599" i="2"/>
  <c r="M1598" i="2"/>
  <c r="L1598" i="2"/>
  <c r="M1597" i="2"/>
  <c r="L1597" i="2"/>
  <c r="M1596" i="2"/>
  <c r="L1596" i="2"/>
  <c r="M1595" i="2"/>
  <c r="L1595" i="2"/>
  <c r="M1594" i="2"/>
  <c r="L1594" i="2"/>
  <c r="K1594" i="2" s="1"/>
  <c r="M1593" i="2"/>
  <c r="L1593" i="2"/>
  <c r="M1592" i="2"/>
  <c r="L1592" i="2"/>
  <c r="N1592" i="2" s="1"/>
  <c r="O1592" i="2" s="1"/>
  <c r="M1591" i="2"/>
  <c r="L1591" i="2"/>
  <c r="K1591" i="2" s="1"/>
  <c r="M1590" i="2"/>
  <c r="L1590" i="2"/>
  <c r="M1589" i="2"/>
  <c r="L1589" i="2"/>
  <c r="M1588" i="2"/>
  <c r="L1588" i="2"/>
  <c r="M1587" i="2"/>
  <c r="L1587" i="2"/>
  <c r="K1587" i="2" s="1"/>
  <c r="M1586" i="2"/>
  <c r="L1586" i="2"/>
  <c r="M1585" i="2"/>
  <c r="L1585" i="2"/>
  <c r="M1584" i="2"/>
  <c r="L1584" i="2"/>
  <c r="M1583" i="2"/>
  <c r="L1583" i="2"/>
  <c r="M1582" i="2"/>
  <c r="L1582" i="2"/>
  <c r="M1581" i="2"/>
  <c r="L1581" i="2"/>
  <c r="K1581" i="2" s="1"/>
  <c r="M1580" i="2"/>
  <c r="L1580" i="2"/>
  <c r="N1580" i="2" s="1"/>
  <c r="O1580" i="2" s="1"/>
  <c r="M1579" i="2"/>
  <c r="L1579" i="2"/>
  <c r="N1579" i="2" s="1"/>
  <c r="O1579" i="2" s="1"/>
  <c r="M1578" i="2"/>
  <c r="L1578" i="2"/>
  <c r="K1578" i="2" s="1"/>
  <c r="M1577" i="2"/>
  <c r="L1577" i="2"/>
  <c r="N1577" i="2" s="1"/>
  <c r="O1577" i="2" s="1"/>
  <c r="M1576" i="2"/>
  <c r="L1576" i="2"/>
  <c r="M1575" i="2"/>
  <c r="L1575" i="2"/>
  <c r="N1575" i="2" s="1"/>
  <c r="O1575" i="2" s="1"/>
  <c r="M1574" i="2"/>
  <c r="L1574" i="2"/>
  <c r="M1573" i="2"/>
  <c r="L1573" i="2"/>
  <c r="M1572" i="2"/>
  <c r="L1572" i="2"/>
  <c r="K1572" i="2" s="1"/>
  <c r="M1571" i="2"/>
  <c r="L1571" i="2"/>
  <c r="N1571" i="2" s="1"/>
  <c r="O1571" i="2" s="1"/>
  <c r="M1570" i="2"/>
  <c r="L1570" i="2"/>
  <c r="N1570" i="2" s="1"/>
  <c r="O1570" i="2" s="1"/>
  <c r="M1569" i="2"/>
  <c r="L1569" i="2"/>
  <c r="M1568" i="2"/>
  <c r="L1568" i="2"/>
  <c r="M1567" i="2"/>
  <c r="L1567" i="2"/>
  <c r="M1566" i="2"/>
  <c r="L1566" i="2"/>
  <c r="M1565" i="2"/>
  <c r="L1565" i="2"/>
  <c r="M1564" i="2"/>
  <c r="L1564" i="2"/>
  <c r="M1563" i="2"/>
  <c r="L1563" i="2"/>
  <c r="K1563" i="2" s="1"/>
  <c r="M1562" i="2"/>
  <c r="L1562" i="2"/>
  <c r="M1561" i="2"/>
  <c r="L1561" i="2"/>
  <c r="M1560" i="2"/>
  <c r="L1560" i="2"/>
  <c r="M1559" i="2"/>
  <c r="L1559" i="2"/>
  <c r="M1558" i="2"/>
  <c r="L1558" i="2"/>
  <c r="N1558" i="2" s="1"/>
  <c r="O1558" i="2" s="1"/>
  <c r="M1557" i="2"/>
  <c r="L1557" i="2"/>
  <c r="M1556" i="2"/>
  <c r="L1556" i="2"/>
  <c r="M1555" i="2"/>
  <c r="L1555" i="2"/>
  <c r="N1555" i="2" s="1"/>
  <c r="O1555" i="2" s="1"/>
  <c r="M1554" i="2"/>
  <c r="L1554" i="2"/>
  <c r="N1554" i="2" s="1"/>
  <c r="O1554" i="2" s="1"/>
  <c r="M1553" i="2"/>
  <c r="L1553" i="2"/>
  <c r="N1553" i="2" s="1"/>
  <c r="O1553" i="2" s="1"/>
  <c r="M1552" i="2"/>
  <c r="L1552" i="2"/>
  <c r="M1551" i="2"/>
  <c r="L1551" i="2"/>
  <c r="K1551" i="2" s="1"/>
  <c r="M1550" i="2"/>
  <c r="L1550" i="2"/>
  <c r="M1549" i="2"/>
  <c r="L1549" i="2"/>
  <c r="K1549" i="2" s="1"/>
  <c r="M1548" i="2"/>
  <c r="L1548" i="2"/>
  <c r="K1548" i="2" s="1"/>
  <c r="M1547" i="2"/>
  <c r="L1547" i="2"/>
  <c r="K1547" i="2" s="1"/>
  <c r="M1546" i="2"/>
  <c r="L1546" i="2"/>
  <c r="N1546" i="2" s="1"/>
  <c r="O1546" i="2" s="1"/>
  <c r="M1545" i="2"/>
  <c r="L1545" i="2"/>
  <c r="K1545" i="2" s="1"/>
  <c r="M1544" i="2"/>
  <c r="L1544" i="2"/>
  <c r="M1543" i="2"/>
  <c r="L1543" i="2"/>
  <c r="N1543" i="2" s="1"/>
  <c r="O1543" i="2" s="1"/>
  <c r="M1542" i="2"/>
  <c r="L1542" i="2"/>
  <c r="K1542" i="2" s="1"/>
  <c r="M1541" i="2"/>
  <c r="L1541" i="2"/>
  <c r="N1541" i="2" s="1"/>
  <c r="O1541" i="2" s="1"/>
  <c r="M1540" i="2"/>
  <c r="L1540" i="2"/>
  <c r="M1539" i="2"/>
  <c r="L1539" i="2"/>
  <c r="M1538" i="2"/>
  <c r="L1538" i="2"/>
  <c r="K1538" i="2" s="1"/>
  <c r="M1537" i="2"/>
  <c r="L1537" i="2"/>
  <c r="M1536" i="2"/>
  <c r="L1536" i="2"/>
  <c r="M1535" i="2"/>
  <c r="L1535" i="2"/>
  <c r="M1534" i="2"/>
  <c r="L1534" i="2"/>
  <c r="M1533" i="2"/>
  <c r="L1533" i="2"/>
  <c r="M1532" i="2"/>
  <c r="L1532" i="2"/>
  <c r="M1531" i="2"/>
  <c r="L1531" i="2"/>
  <c r="N1531" i="2" s="1"/>
  <c r="O1531" i="2" s="1"/>
  <c r="M1530" i="2"/>
  <c r="L1530" i="2"/>
  <c r="M1529" i="2"/>
  <c r="L1529" i="2"/>
  <c r="N1529" i="2" s="1"/>
  <c r="O1529" i="2" s="1"/>
  <c r="M1528" i="2"/>
  <c r="L1528" i="2"/>
  <c r="M1527" i="2"/>
  <c r="L1527" i="2"/>
  <c r="M1526" i="2"/>
  <c r="L1526" i="2"/>
  <c r="K1526" i="2" s="1"/>
  <c r="M1525" i="2"/>
  <c r="L1525" i="2"/>
  <c r="M1524" i="2"/>
  <c r="L1524" i="2"/>
  <c r="K1524" i="2" s="1"/>
  <c r="M1523" i="2"/>
  <c r="L1523" i="2"/>
  <c r="M1522" i="2"/>
  <c r="L1522" i="2"/>
  <c r="K1522" i="2" s="1"/>
  <c r="M1521" i="2"/>
  <c r="L1521" i="2"/>
  <c r="N1521" i="2" s="1"/>
  <c r="O1521" i="2" s="1"/>
  <c r="M1520" i="2"/>
  <c r="L1520" i="2"/>
  <c r="N1520" i="2" s="1"/>
  <c r="O1520" i="2" s="1"/>
  <c r="M1519" i="2"/>
  <c r="L1519" i="2"/>
  <c r="K1519" i="2" s="1"/>
  <c r="M1518" i="2"/>
  <c r="L1518" i="2"/>
  <c r="N1518" i="2" s="1"/>
  <c r="O1518" i="2" s="1"/>
  <c r="M1517" i="2"/>
  <c r="L1517" i="2"/>
  <c r="M1516" i="2"/>
  <c r="L1516" i="2"/>
  <c r="K1516" i="2" s="1"/>
  <c r="M1515" i="2"/>
  <c r="L1515" i="2"/>
  <c r="N1515" i="2" s="1"/>
  <c r="O1515" i="2" s="1"/>
  <c r="M1514" i="2"/>
  <c r="L1514" i="2"/>
  <c r="N1514" i="2" s="1"/>
  <c r="O1514" i="2" s="1"/>
  <c r="M1513" i="2"/>
  <c r="L1513" i="2"/>
  <c r="M1512" i="2"/>
  <c r="L1512" i="2"/>
  <c r="K1512" i="2" s="1"/>
  <c r="M1511" i="2"/>
  <c r="L1511" i="2"/>
  <c r="N1511" i="2" s="1"/>
  <c r="O1511" i="2" s="1"/>
  <c r="M1510" i="2"/>
  <c r="L1510" i="2"/>
  <c r="M1509" i="2"/>
  <c r="L1509" i="2"/>
  <c r="M1508" i="2"/>
  <c r="L1508" i="2"/>
  <c r="M1507" i="2"/>
  <c r="L1507" i="2"/>
  <c r="M1506" i="2"/>
  <c r="L1506" i="2"/>
  <c r="M1505" i="2"/>
  <c r="L1505" i="2"/>
  <c r="N1505" i="2" s="1"/>
  <c r="O1505" i="2" s="1"/>
  <c r="M1504" i="2"/>
  <c r="L1504" i="2"/>
  <c r="M1503" i="2"/>
  <c r="L1503" i="2"/>
  <c r="M1502" i="2"/>
  <c r="L1502" i="2"/>
  <c r="M1501" i="2"/>
  <c r="L1501" i="2"/>
  <c r="N1501" i="2" s="1"/>
  <c r="O1501" i="2" s="1"/>
  <c r="M1500" i="2"/>
  <c r="L1500" i="2"/>
  <c r="M1499" i="2"/>
  <c r="L1499" i="2"/>
  <c r="M1498" i="2"/>
  <c r="L1498" i="2"/>
  <c r="N1498" i="2" s="1"/>
  <c r="O1498" i="2" s="1"/>
  <c r="M1497" i="2"/>
  <c r="L1497" i="2"/>
  <c r="N1497" i="2" s="1"/>
  <c r="O1497" i="2" s="1"/>
  <c r="M1496" i="2"/>
  <c r="L1496" i="2"/>
  <c r="K1496" i="2" s="1"/>
  <c r="M1495" i="2"/>
  <c r="L1495" i="2"/>
  <c r="N1495" i="2" s="1"/>
  <c r="O1495" i="2" s="1"/>
  <c r="M1494" i="2"/>
  <c r="L1494" i="2"/>
  <c r="N1494" i="2" s="1"/>
  <c r="O1494" i="2" s="1"/>
  <c r="M1493" i="2"/>
  <c r="L1493" i="2"/>
  <c r="N1493" i="2" s="1"/>
  <c r="O1493" i="2" s="1"/>
  <c r="M1492" i="2"/>
  <c r="L1492" i="2"/>
  <c r="N1492" i="2" s="1"/>
  <c r="O1492" i="2" s="1"/>
  <c r="M1491" i="2"/>
  <c r="L1491" i="2"/>
  <c r="M1490" i="2"/>
  <c r="L1490" i="2"/>
  <c r="N1490" i="2" s="1"/>
  <c r="O1490" i="2" s="1"/>
  <c r="M1489" i="2"/>
  <c r="L1489" i="2"/>
  <c r="K1489" i="2" s="1"/>
  <c r="M1488" i="2"/>
  <c r="L1488" i="2"/>
  <c r="M1487" i="2"/>
  <c r="L1487" i="2"/>
  <c r="M1486" i="2"/>
  <c r="L1486" i="2"/>
  <c r="M1485" i="2"/>
  <c r="L1485" i="2"/>
  <c r="M1484" i="2"/>
  <c r="L1484" i="2"/>
  <c r="M1483" i="2"/>
  <c r="L1483" i="2"/>
  <c r="M1482" i="2"/>
  <c r="L1482" i="2"/>
  <c r="M1481" i="2"/>
  <c r="L1481" i="2"/>
  <c r="N1481" i="2" s="1"/>
  <c r="O1481" i="2" s="1"/>
  <c r="M1480" i="2"/>
  <c r="L1480" i="2"/>
  <c r="K1480" i="2" s="1"/>
  <c r="M1479" i="2"/>
  <c r="L1479" i="2"/>
  <c r="M1478" i="2"/>
  <c r="L1478" i="2"/>
  <c r="M1477" i="2"/>
  <c r="L1477" i="2"/>
  <c r="N1477" i="2" s="1"/>
  <c r="O1477" i="2" s="1"/>
  <c r="M1476" i="2"/>
  <c r="L1476" i="2"/>
  <c r="N1476" i="2" s="1"/>
  <c r="O1476" i="2" s="1"/>
  <c r="M1475" i="2"/>
  <c r="L1475" i="2"/>
  <c r="K1475" i="2" s="1"/>
  <c r="M1474" i="2"/>
  <c r="L1474" i="2"/>
  <c r="K1474" i="2" s="1"/>
  <c r="M1473" i="2"/>
  <c r="L1473" i="2"/>
  <c r="M1472" i="2"/>
  <c r="L1472" i="2"/>
  <c r="K1472" i="2" s="1"/>
  <c r="M1471" i="2"/>
  <c r="L1471" i="2"/>
  <c r="K1471" i="2" s="1"/>
  <c r="M1470" i="2"/>
  <c r="L1470" i="2"/>
  <c r="K1470" i="2" s="1"/>
  <c r="M1469" i="2"/>
  <c r="L1469" i="2"/>
  <c r="M1468" i="2"/>
  <c r="L1468" i="2"/>
  <c r="K1468" i="2" s="1"/>
  <c r="M1467" i="2"/>
  <c r="L1467" i="2"/>
  <c r="N1467" i="2" s="1"/>
  <c r="O1467" i="2" s="1"/>
  <c r="M1466" i="2"/>
  <c r="L1466" i="2"/>
  <c r="K1466" i="2" s="1"/>
  <c r="M1465" i="2"/>
  <c r="L1465" i="2"/>
  <c r="K1465" i="2" s="1"/>
  <c r="M1464" i="2"/>
  <c r="L1464" i="2"/>
  <c r="K1464" i="2" s="1"/>
  <c r="M1463" i="2"/>
  <c r="L1463" i="2"/>
  <c r="N1463" i="2" s="1"/>
  <c r="O1463" i="2" s="1"/>
  <c r="M1462" i="2"/>
  <c r="L1462" i="2"/>
  <c r="N1462" i="2" s="1"/>
  <c r="O1462" i="2" s="1"/>
  <c r="M1461" i="2"/>
  <c r="L1461" i="2"/>
  <c r="K1461" i="2" s="1"/>
  <c r="M1460" i="2"/>
  <c r="L1460" i="2"/>
  <c r="M1459" i="2"/>
  <c r="L1459" i="2"/>
  <c r="K1459" i="2" s="1"/>
  <c r="M1458" i="2"/>
  <c r="L1458" i="2"/>
  <c r="N1458" i="2" s="1"/>
  <c r="O1458" i="2" s="1"/>
  <c r="M1457" i="2"/>
  <c r="L1457" i="2"/>
  <c r="M1456" i="2"/>
  <c r="L1456" i="2"/>
  <c r="N1456" i="2" s="1"/>
  <c r="O1456" i="2" s="1"/>
  <c r="M1455" i="2"/>
  <c r="L1455" i="2"/>
  <c r="K1455" i="2" s="1"/>
  <c r="M1454" i="2"/>
  <c r="L1454" i="2"/>
  <c r="M1453" i="2"/>
  <c r="L1453" i="2"/>
  <c r="M1452" i="2"/>
  <c r="L1452" i="2"/>
  <c r="M1451" i="2"/>
  <c r="L1451" i="2"/>
  <c r="M1450" i="2"/>
  <c r="L1450" i="2"/>
  <c r="M1449" i="2"/>
  <c r="L1449" i="2"/>
  <c r="K1449" i="2" s="1"/>
  <c r="M1448" i="2"/>
  <c r="L1448" i="2"/>
  <c r="N1448" i="2" s="1"/>
  <c r="O1448" i="2" s="1"/>
  <c r="M1447" i="2"/>
  <c r="L1447" i="2"/>
  <c r="M1446" i="2"/>
  <c r="L1446" i="2"/>
  <c r="N1446" i="2" s="1"/>
  <c r="O1446" i="2" s="1"/>
  <c r="M1445" i="2"/>
  <c r="L1445" i="2"/>
  <c r="M1444" i="2"/>
  <c r="L1444" i="2"/>
  <c r="K1444" i="2" s="1"/>
  <c r="M1443" i="2"/>
  <c r="L1443" i="2"/>
  <c r="K1443" i="2" s="1"/>
  <c r="M1442" i="2"/>
  <c r="L1442" i="2"/>
  <c r="N1442" i="2" s="1"/>
  <c r="O1442" i="2" s="1"/>
  <c r="M1441" i="2"/>
  <c r="L1441" i="2"/>
  <c r="K1441" i="2" s="1"/>
  <c r="M1440" i="2"/>
  <c r="L1440" i="2"/>
  <c r="K1440" i="2" s="1"/>
  <c r="M1439" i="2"/>
  <c r="L1439" i="2"/>
  <c r="M1438" i="2"/>
  <c r="L1438" i="2"/>
  <c r="M1437" i="2"/>
  <c r="L1437" i="2"/>
  <c r="M1436" i="2"/>
  <c r="L1436" i="2"/>
  <c r="N1436" i="2" s="1"/>
  <c r="O1436" i="2" s="1"/>
  <c r="M1435" i="2"/>
  <c r="L1435" i="2"/>
  <c r="M1434" i="2"/>
  <c r="L1434" i="2"/>
  <c r="M1433" i="2"/>
  <c r="L1433" i="2"/>
  <c r="K1433" i="2" s="1"/>
  <c r="M1432" i="2"/>
  <c r="L1432" i="2"/>
  <c r="M1431" i="2"/>
  <c r="L1431" i="2"/>
  <c r="M1430" i="2"/>
  <c r="L1430" i="2"/>
  <c r="M1429" i="2"/>
  <c r="L1429" i="2"/>
  <c r="M1428" i="2"/>
  <c r="L1428" i="2"/>
  <c r="K1428" i="2" s="1"/>
  <c r="M1427" i="2"/>
  <c r="L1427" i="2"/>
  <c r="M1426" i="2"/>
  <c r="L1426" i="2"/>
  <c r="N1426" i="2" s="1"/>
  <c r="O1426" i="2" s="1"/>
  <c r="M1425" i="2"/>
  <c r="L1425" i="2"/>
  <c r="M1424" i="2"/>
  <c r="L1424" i="2"/>
  <c r="N1424" i="2" s="1"/>
  <c r="O1424" i="2" s="1"/>
  <c r="M1423" i="2"/>
  <c r="L1423" i="2"/>
  <c r="M1422" i="2"/>
  <c r="L1422" i="2"/>
  <c r="N1422" i="2" s="1"/>
  <c r="O1422" i="2" s="1"/>
  <c r="M1421" i="2"/>
  <c r="L1421" i="2"/>
  <c r="N1421" i="2" s="1"/>
  <c r="O1421" i="2" s="1"/>
  <c r="M1420" i="2"/>
  <c r="L1420" i="2"/>
  <c r="M1419" i="2"/>
  <c r="L1419" i="2"/>
  <c r="M1418" i="2"/>
  <c r="L1418" i="2"/>
  <c r="N1418" i="2" s="1"/>
  <c r="O1418" i="2" s="1"/>
  <c r="M1417" i="2"/>
  <c r="L1417" i="2"/>
  <c r="M1416" i="2"/>
  <c r="L1416" i="2"/>
  <c r="M1415" i="2"/>
  <c r="L1415" i="2"/>
  <c r="M1414" i="2"/>
  <c r="L1414" i="2"/>
  <c r="N1414" i="2" s="1"/>
  <c r="O1414" i="2" s="1"/>
  <c r="M1413" i="2"/>
  <c r="L1413" i="2"/>
  <c r="M1412" i="2"/>
  <c r="L1412" i="2"/>
  <c r="K1412" i="2" s="1"/>
  <c r="M1411" i="2"/>
  <c r="L1411" i="2"/>
  <c r="M1410" i="2"/>
  <c r="L1410" i="2"/>
  <c r="M1409" i="2"/>
  <c r="L1409" i="2"/>
  <c r="K1409" i="2" s="1"/>
  <c r="M1408" i="2"/>
  <c r="L1408" i="2"/>
  <c r="M1407" i="2"/>
  <c r="L1407" i="2"/>
  <c r="M1406" i="2"/>
  <c r="L1406" i="2"/>
  <c r="M1405" i="2"/>
  <c r="L1405" i="2"/>
  <c r="M1404" i="2"/>
  <c r="L1404" i="2"/>
  <c r="M1403" i="2"/>
  <c r="L1403" i="2"/>
  <c r="M1402" i="2"/>
  <c r="L1402" i="2"/>
  <c r="N1402" i="2" s="1"/>
  <c r="O1402" i="2" s="1"/>
  <c r="M1401" i="2"/>
  <c r="L1401" i="2"/>
  <c r="M1400" i="2"/>
  <c r="L1400" i="2"/>
  <c r="N1400" i="2" s="1"/>
  <c r="O1400" i="2" s="1"/>
  <c r="M1399" i="2"/>
  <c r="L1399" i="2"/>
  <c r="M1398" i="2"/>
  <c r="L1398" i="2"/>
  <c r="K1398" i="2" s="1"/>
  <c r="M1397" i="2"/>
  <c r="L1397" i="2"/>
  <c r="M1396" i="2"/>
  <c r="L1396" i="2"/>
  <c r="M1395" i="2"/>
  <c r="L1395" i="2"/>
  <c r="K1395" i="2" s="1"/>
  <c r="M1394" i="2"/>
  <c r="L1394" i="2"/>
  <c r="M1393" i="2"/>
  <c r="L1393" i="2"/>
  <c r="M1392" i="2"/>
  <c r="L1392" i="2"/>
  <c r="K1392" i="2" s="1"/>
  <c r="M1391" i="2"/>
  <c r="L1391" i="2"/>
  <c r="K1391" i="2" s="1"/>
  <c r="M1390" i="2"/>
  <c r="L1390" i="2"/>
  <c r="M1389" i="2"/>
  <c r="L1389" i="2"/>
  <c r="M1388" i="2"/>
  <c r="L1388" i="2"/>
  <c r="N1388" i="2" s="1"/>
  <c r="O1388" i="2" s="1"/>
  <c r="M1387" i="2"/>
  <c r="L1387" i="2"/>
  <c r="M1386" i="2"/>
  <c r="L1386" i="2"/>
  <c r="M1385" i="2"/>
  <c r="L1385" i="2"/>
  <c r="M1384" i="2"/>
  <c r="L1384" i="2"/>
  <c r="N1384" i="2" s="1"/>
  <c r="O1384" i="2" s="1"/>
  <c r="M1383" i="2"/>
  <c r="L1383" i="2"/>
  <c r="M1382" i="2"/>
  <c r="L1382" i="2"/>
  <c r="N1382" i="2" s="1"/>
  <c r="O1382" i="2" s="1"/>
  <c r="M1381" i="2"/>
  <c r="L1381" i="2"/>
  <c r="M1380" i="2"/>
  <c r="L1380" i="2"/>
  <c r="M1379" i="2"/>
  <c r="L1379" i="2"/>
  <c r="K1379" i="2" s="1"/>
  <c r="M1378" i="2"/>
  <c r="L1378" i="2"/>
  <c r="M1377" i="2"/>
  <c r="L1377" i="2"/>
  <c r="M1376" i="2"/>
  <c r="L1376" i="2"/>
  <c r="M1375" i="2"/>
  <c r="L1375" i="2"/>
  <c r="M1374" i="2"/>
  <c r="L1374" i="2"/>
  <c r="M1373" i="2"/>
  <c r="L1373" i="2"/>
  <c r="M1372" i="2"/>
  <c r="L1372" i="2"/>
  <c r="M1371" i="2"/>
  <c r="L1371" i="2"/>
  <c r="M1370" i="2"/>
  <c r="L1370" i="2"/>
  <c r="N1370" i="2" s="1"/>
  <c r="O1370" i="2" s="1"/>
  <c r="M1369" i="2"/>
  <c r="L1369" i="2"/>
  <c r="M1368" i="2"/>
  <c r="L1368" i="2"/>
  <c r="N1368" i="2" s="1"/>
  <c r="O1368" i="2" s="1"/>
  <c r="M1367" i="2"/>
  <c r="L1367" i="2"/>
  <c r="N1367" i="2" s="1"/>
  <c r="O1367" i="2" s="1"/>
  <c r="M1366" i="2"/>
  <c r="L1366" i="2"/>
  <c r="M1365" i="2"/>
  <c r="L1365" i="2"/>
  <c r="M1364" i="2"/>
  <c r="L1364" i="2"/>
  <c r="M1363" i="2"/>
  <c r="L1363" i="2"/>
  <c r="K1363" i="2" s="1"/>
  <c r="M1362" i="2"/>
  <c r="L1362" i="2"/>
  <c r="M1361" i="2"/>
  <c r="L1361" i="2"/>
  <c r="M1360" i="2"/>
  <c r="L1360" i="2"/>
  <c r="N1360" i="2" s="1"/>
  <c r="O1360" i="2" s="1"/>
  <c r="M1359" i="2"/>
  <c r="L1359" i="2"/>
  <c r="M1358" i="2"/>
  <c r="L1358" i="2"/>
  <c r="M1357" i="2"/>
  <c r="L1357" i="2"/>
  <c r="N1357" i="2" s="1"/>
  <c r="O1357" i="2" s="1"/>
  <c r="M1356" i="2"/>
  <c r="L1356" i="2"/>
  <c r="K1356" i="2" s="1"/>
  <c r="M1355" i="2"/>
  <c r="L1355" i="2"/>
  <c r="M1354" i="2"/>
  <c r="L1354" i="2"/>
  <c r="K1354" i="2" s="1"/>
  <c r="M1353" i="2"/>
  <c r="L1353" i="2"/>
  <c r="M1352" i="2"/>
  <c r="L1352" i="2"/>
  <c r="M1351" i="2"/>
  <c r="L1351" i="2"/>
  <c r="K1351" i="2" s="1"/>
  <c r="M1350" i="2"/>
  <c r="L1350" i="2"/>
  <c r="N1350" i="2" s="1"/>
  <c r="O1350" i="2" s="1"/>
  <c r="M1349" i="2"/>
  <c r="L1349" i="2"/>
  <c r="M1348" i="2"/>
  <c r="L1348" i="2"/>
  <c r="N1348" i="2" s="1"/>
  <c r="O1348" i="2" s="1"/>
  <c r="M1347" i="2"/>
  <c r="L1347" i="2"/>
  <c r="M1346" i="2"/>
  <c r="L1346" i="2"/>
  <c r="M1345" i="2"/>
  <c r="L1345" i="2"/>
  <c r="N1345" i="2" s="1"/>
  <c r="O1345" i="2" s="1"/>
  <c r="M1344" i="2"/>
  <c r="L1344" i="2"/>
  <c r="K1344" i="2" s="1"/>
  <c r="M1343" i="2"/>
  <c r="L1343" i="2"/>
  <c r="M1342" i="2"/>
  <c r="L1342" i="2"/>
  <c r="N1342" i="2" s="1"/>
  <c r="O1342" i="2" s="1"/>
  <c r="M1341" i="2"/>
  <c r="L1341" i="2"/>
  <c r="M1340" i="2"/>
  <c r="L1340" i="2"/>
  <c r="N1340" i="2" s="1"/>
  <c r="O1340" i="2" s="1"/>
  <c r="M1339" i="2"/>
  <c r="L1339" i="2"/>
  <c r="M1338" i="2"/>
  <c r="L1338" i="2"/>
  <c r="N1338" i="2" s="1"/>
  <c r="O1338" i="2" s="1"/>
  <c r="M1337" i="2"/>
  <c r="L1337" i="2"/>
  <c r="M1336" i="2"/>
  <c r="L1336" i="2"/>
  <c r="M1335" i="2"/>
  <c r="L1335" i="2"/>
  <c r="M1334" i="2"/>
  <c r="L1334" i="2"/>
  <c r="N1334" i="2" s="1"/>
  <c r="O1334" i="2" s="1"/>
  <c r="M1333" i="2"/>
  <c r="L1333" i="2"/>
  <c r="M1332" i="2"/>
  <c r="L1332" i="2"/>
  <c r="N1332" i="2" s="1"/>
  <c r="O1332" i="2" s="1"/>
  <c r="M1331" i="2"/>
  <c r="L1331" i="2"/>
  <c r="K1331" i="2" s="1"/>
  <c r="M1330" i="2"/>
  <c r="L1330" i="2"/>
  <c r="M1329" i="2"/>
  <c r="L1329" i="2"/>
  <c r="M1328" i="2"/>
  <c r="L1328" i="2"/>
  <c r="K1328" i="2" s="1"/>
  <c r="M1327" i="2"/>
  <c r="L1327" i="2"/>
  <c r="N1327" i="2" s="1"/>
  <c r="O1327" i="2" s="1"/>
  <c r="M1326" i="2"/>
  <c r="L1326" i="2"/>
  <c r="K1326" i="2" s="1"/>
  <c r="M1325" i="2"/>
  <c r="L1325" i="2"/>
  <c r="M1324" i="2"/>
  <c r="L1324" i="2"/>
  <c r="N1324" i="2" s="1"/>
  <c r="O1324" i="2" s="1"/>
  <c r="M1323" i="2"/>
  <c r="L1323" i="2"/>
  <c r="M1322" i="2"/>
  <c r="L1322" i="2"/>
  <c r="N1322" i="2" s="1"/>
  <c r="O1322" i="2" s="1"/>
  <c r="M1321" i="2"/>
  <c r="L1321" i="2"/>
  <c r="M1320" i="2"/>
  <c r="L1320" i="2"/>
  <c r="M1319" i="2"/>
  <c r="L1319" i="2"/>
  <c r="M1318" i="2"/>
  <c r="L1318" i="2"/>
  <c r="N1318" i="2" s="1"/>
  <c r="O1318" i="2" s="1"/>
  <c r="M1317" i="2"/>
  <c r="L1317" i="2"/>
  <c r="N1317" i="2" s="1"/>
  <c r="O1317" i="2" s="1"/>
  <c r="M1316" i="2"/>
  <c r="L1316" i="2"/>
  <c r="M1315" i="2"/>
  <c r="L1315" i="2"/>
  <c r="M1314" i="2"/>
  <c r="L1314" i="2"/>
  <c r="K1314" i="2" s="1"/>
  <c r="M1313" i="2"/>
  <c r="L1313" i="2"/>
  <c r="N1313" i="2" s="1"/>
  <c r="O1313" i="2" s="1"/>
  <c r="M1312" i="2"/>
  <c r="L1312" i="2"/>
  <c r="M1311" i="2"/>
  <c r="L1311" i="2"/>
  <c r="M1310" i="2"/>
  <c r="L1310" i="2"/>
  <c r="N1310" i="2" s="1"/>
  <c r="O1310" i="2" s="1"/>
  <c r="M1309" i="2"/>
  <c r="L1309" i="2"/>
  <c r="K1309" i="2" s="1"/>
  <c r="M1308" i="2"/>
  <c r="L1308" i="2"/>
  <c r="M1307" i="2"/>
  <c r="L1307" i="2"/>
  <c r="M1306" i="2"/>
  <c r="L1306" i="2"/>
  <c r="M1305" i="2"/>
  <c r="L1305" i="2"/>
  <c r="M1304" i="2"/>
  <c r="L1304" i="2"/>
  <c r="M1303" i="2"/>
  <c r="L1303" i="2"/>
  <c r="M1302" i="2"/>
  <c r="L1302" i="2"/>
  <c r="K1302" i="2" s="1"/>
  <c r="M1301" i="2"/>
  <c r="L1301" i="2"/>
  <c r="N1301" i="2" s="1"/>
  <c r="O1301" i="2" s="1"/>
  <c r="M1300" i="2"/>
  <c r="L1300" i="2"/>
  <c r="M1299" i="2"/>
  <c r="L1299" i="2"/>
  <c r="M1298" i="2"/>
  <c r="L1298" i="2"/>
  <c r="K1298" i="2" s="1"/>
  <c r="M1297" i="2"/>
  <c r="L1297" i="2"/>
  <c r="M1296" i="2"/>
  <c r="L1296" i="2"/>
  <c r="K1296" i="2" s="1"/>
  <c r="M1295" i="2"/>
  <c r="L1295" i="2"/>
  <c r="M1294" i="2"/>
  <c r="L1294" i="2"/>
  <c r="N1294" i="2" s="1"/>
  <c r="O1294" i="2" s="1"/>
  <c r="M1293" i="2"/>
  <c r="L1293" i="2"/>
  <c r="K1293" i="2" s="1"/>
  <c r="M1292" i="2"/>
  <c r="L1292" i="2"/>
  <c r="K1292" i="2" s="1"/>
  <c r="M1291" i="2"/>
  <c r="L1291" i="2"/>
  <c r="M1290" i="2"/>
  <c r="L1290" i="2"/>
  <c r="M1289" i="2"/>
  <c r="L1289" i="2"/>
  <c r="N1289" i="2" s="1"/>
  <c r="O1289" i="2" s="1"/>
  <c r="M1288" i="2"/>
  <c r="L1288" i="2"/>
  <c r="M1287" i="2"/>
  <c r="L1287" i="2"/>
  <c r="M1286" i="2"/>
  <c r="L1286" i="2"/>
  <c r="M1285" i="2"/>
  <c r="L1285" i="2"/>
  <c r="M1284" i="2"/>
  <c r="L1284" i="2"/>
  <c r="N1284" i="2" s="1"/>
  <c r="O1284" i="2" s="1"/>
  <c r="M1283" i="2"/>
  <c r="L1283" i="2"/>
  <c r="M1282" i="2"/>
  <c r="L1282" i="2"/>
  <c r="K1282" i="2" s="1"/>
  <c r="M1281" i="2"/>
  <c r="L1281" i="2"/>
  <c r="N1281" i="2" s="1"/>
  <c r="O1281" i="2" s="1"/>
  <c r="M1280" i="2"/>
  <c r="L1280" i="2"/>
  <c r="N1280" i="2" s="1"/>
  <c r="O1280" i="2" s="1"/>
  <c r="M1279" i="2"/>
  <c r="L1279" i="2"/>
  <c r="M1278" i="2"/>
  <c r="L1278" i="2"/>
  <c r="N1278" i="2" s="1"/>
  <c r="O1278" i="2" s="1"/>
  <c r="M1277" i="2"/>
  <c r="L1277" i="2"/>
  <c r="K1277" i="2" s="1"/>
  <c r="M1276" i="2"/>
  <c r="L1276" i="2"/>
  <c r="M1275" i="2"/>
  <c r="L1275" i="2"/>
  <c r="M1274" i="2"/>
  <c r="L1274" i="2"/>
  <c r="N1274" i="2" s="1"/>
  <c r="O1274" i="2" s="1"/>
  <c r="M1273" i="2"/>
  <c r="L1273" i="2"/>
  <c r="M1272" i="2"/>
  <c r="L1272" i="2"/>
  <c r="M1271" i="2"/>
  <c r="L1271" i="2"/>
  <c r="M1270" i="2"/>
  <c r="L1270" i="2"/>
  <c r="M1269" i="2"/>
  <c r="L1269" i="2"/>
  <c r="M1268" i="2"/>
  <c r="L1268" i="2"/>
  <c r="M1267" i="2"/>
  <c r="L1267" i="2"/>
  <c r="M1266" i="2"/>
  <c r="L1266" i="2"/>
  <c r="N1266" i="2" s="1"/>
  <c r="O1266" i="2" s="1"/>
  <c r="M1265" i="2"/>
  <c r="L1265" i="2"/>
  <c r="K1265" i="2" s="1"/>
  <c r="M1264" i="2"/>
  <c r="L1264" i="2"/>
  <c r="M1263" i="2"/>
  <c r="L1263" i="2"/>
  <c r="M1262" i="2"/>
  <c r="L1262" i="2"/>
  <c r="M1261" i="2"/>
  <c r="L1261" i="2"/>
  <c r="N1261" i="2" s="1"/>
  <c r="O1261" i="2" s="1"/>
  <c r="M1260" i="2"/>
  <c r="L1260" i="2"/>
  <c r="K1260" i="2" s="1"/>
  <c r="M1259" i="2"/>
  <c r="L1259" i="2"/>
  <c r="M1258" i="2"/>
  <c r="L1258" i="2"/>
  <c r="K1258" i="2" s="1"/>
  <c r="M1257" i="2"/>
  <c r="L1257" i="2"/>
  <c r="M1256" i="2"/>
  <c r="L1256" i="2"/>
  <c r="K1256" i="2" s="1"/>
  <c r="M1255" i="2"/>
  <c r="L1255" i="2"/>
  <c r="M1254" i="2"/>
  <c r="L1254" i="2"/>
  <c r="M1253" i="2"/>
  <c r="L1253" i="2"/>
  <c r="M1252" i="2"/>
  <c r="L1252" i="2"/>
  <c r="K1252" i="2" s="1"/>
  <c r="M1251" i="2"/>
  <c r="L1251" i="2"/>
  <c r="M1250" i="2"/>
  <c r="L1250" i="2"/>
  <c r="M1249" i="2"/>
  <c r="L1249" i="2"/>
  <c r="M1248" i="2"/>
  <c r="L1248" i="2"/>
  <c r="K1248" i="2" s="1"/>
  <c r="M1247" i="2"/>
  <c r="L1247" i="2"/>
  <c r="M1246" i="2"/>
  <c r="L1246" i="2"/>
  <c r="K1246" i="2" s="1"/>
  <c r="M1245" i="2"/>
  <c r="L1245" i="2"/>
  <c r="K1245" i="2" s="1"/>
  <c r="M1244" i="2"/>
  <c r="L1244" i="2"/>
  <c r="M1243" i="2"/>
  <c r="L1243" i="2"/>
  <c r="M1242" i="2"/>
  <c r="L1242" i="2"/>
  <c r="M1241" i="2"/>
  <c r="L1241" i="2"/>
  <c r="M1240" i="2"/>
  <c r="L1240" i="2"/>
  <c r="K1240" i="2" s="1"/>
  <c r="M1239" i="2"/>
  <c r="L1239" i="2"/>
  <c r="M1238" i="2"/>
  <c r="L1238" i="2"/>
  <c r="M1237" i="2"/>
  <c r="L1237" i="2"/>
  <c r="N1237" i="2" s="1"/>
  <c r="O1237" i="2" s="1"/>
  <c r="M1236" i="2"/>
  <c r="L1236" i="2"/>
  <c r="M1235" i="2"/>
  <c r="L1235" i="2"/>
  <c r="K1235" i="2" s="1"/>
  <c r="M1234" i="2"/>
  <c r="L1234" i="2"/>
  <c r="M1233" i="2"/>
  <c r="L1233" i="2"/>
  <c r="K1233" i="2" s="1"/>
  <c r="M1232" i="2"/>
  <c r="L1232" i="2"/>
  <c r="N1232" i="2" s="1"/>
  <c r="O1232" i="2" s="1"/>
  <c r="M1231" i="2"/>
  <c r="L1231" i="2"/>
  <c r="M1230" i="2"/>
  <c r="L1230" i="2"/>
  <c r="N1230" i="2" s="1"/>
  <c r="O1230" i="2" s="1"/>
  <c r="M1229" i="2"/>
  <c r="L1229" i="2"/>
  <c r="M1228" i="2"/>
  <c r="L1228" i="2"/>
  <c r="K1228" i="2" s="1"/>
  <c r="M1227" i="2"/>
  <c r="L1227" i="2"/>
  <c r="K1227" i="2" s="1"/>
  <c r="M1226" i="2"/>
  <c r="L1226" i="2"/>
  <c r="K1226" i="2" s="1"/>
  <c r="M1225" i="2"/>
  <c r="L1225" i="2"/>
  <c r="M1224" i="2"/>
  <c r="L1224" i="2"/>
  <c r="N1224" i="2" s="1"/>
  <c r="O1224" i="2" s="1"/>
  <c r="M1223" i="2"/>
  <c r="L1223" i="2"/>
  <c r="M1222" i="2"/>
  <c r="L1222" i="2"/>
  <c r="N1222" i="2" s="1"/>
  <c r="O1222" i="2" s="1"/>
  <c r="M1221" i="2"/>
  <c r="L1221" i="2"/>
  <c r="M1220" i="2"/>
  <c r="L1220" i="2"/>
  <c r="K1220" i="2" s="1"/>
  <c r="M1219" i="2"/>
  <c r="L1219" i="2"/>
  <c r="M1218" i="2"/>
  <c r="L1218" i="2"/>
  <c r="K1218" i="2" s="1"/>
  <c r="M1217" i="2"/>
  <c r="L1217" i="2"/>
  <c r="M1216" i="2"/>
  <c r="L1216" i="2"/>
  <c r="K1216" i="2" s="1"/>
  <c r="M1215" i="2"/>
  <c r="L1215" i="2"/>
  <c r="M1214" i="2"/>
  <c r="L1214" i="2"/>
  <c r="M1213" i="2"/>
  <c r="L1213" i="2"/>
  <c r="M1212" i="2"/>
  <c r="L1212" i="2"/>
  <c r="M1211" i="2"/>
  <c r="L1211" i="2"/>
  <c r="M1210" i="2"/>
  <c r="L1210" i="2"/>
  <c r="M1209" i="2"/>
  <c r="L1209" i="2"/>
  <c r="M1208" i="2"/>
  <c r="L1208" i="2"/>
  <c r="M1207" i="2"/>
  <c r="L1207" i="2"/>
  <c r="M1206" i="2"/>
  <c r="L1206" i="2"/>
  <c r="K1206" i="2" s="1"/>
  <c r="M1205" i="2"/>
  <c r="L1205" i="2"/>
  <c r="M1204" i="2"/>
  <c r="L1204" i="2"/>
  <c r="M1203" i="2"/>
  <c r="L1203" i="2"/>
  <c r="N1203" i="2" s="1"/>
  <c r="O1203" i="2" s="1"/>
  <c r="M1202" i="2"/>
  <c r="L1202" i="2"/>
  <c r="K1202" i="2" s="1"/>
  <c r="M1201" i="2"/>
  <c r="L1201" i="2"/>
  <c r="M1200" i="2"/>
  <c r="L1200" i="2"/>
  <c r="M1199" i="2"/>
  <c r="L1199" i="2"/>
  <c r="M1198" i="2"/>
  <c r="L1198" i="2"/>
  <c r="M1197" i="2"/>
  <c r="L1197" i="2"/>
  <c r="M1196" i="2"/>
  <c r="L1196" i="2"/>
  <c r="M1195" i="2"/>
  <c r="L1195" i="2"/>
  <c r="M1194" i="2"/>
  <c r="L1194" i="2"/>
  <c r="K1194" i="2" s="1"/>
  <c r="M1193" i="2"/>
  <c r="L1193" i="2"/>
  <c r="M1192" i="2"/>
  <c r="L1192" i="2"/>
  <c r="M1191" i="2"/>
  <c r="L1191" i="2"/>
  <c r="M1190" i="2"/>
  <c r="L1190" i="2"/>
  <c r="M1189" i="2"/>
  <c r="L1189" i="2"/>
  <c r="M1188" i="2"/>
  <c r="L1188" i="2"/>
  <c r="M1187" i="2"/>
  <c r="L1187" i="2"/>
  <c r="M1186" i="2"/>
  <c r="L1186" i="2"/>
  <c r="M1185" i="2"/>
  <c r="L1185" i="2"/>
  <c r="N1185" i="2" s="1"/>
  <c r="O1185" i="2" s="1"/>
  <c r="M1184" i="2"/>
  <c r="L1184" i="2"/>
  <c r="M1183" i="2"/>
  <c r="L1183" i="2"/>
  <c r="M1182" i="2"/>
  <c r="L1182" i="2"/>
  <c r="M1181" i="2"/>
  <c r="L1181" i="2"/>
  <c r="M1180" i="2"/>
  <c r="L1180" i="2"/>
  <c r="N1180" i="2" s="1"/>
  <c r="O1180" i="2" s="1"/>
  <c r="M1179" i="2"/>
  <c r="L1179" i="2"/>
  <c r="M1178" i="2"/>
  <c r="L1178" i="2"/>
  <c r="K1178" i="2" s="1"/>
  <c r="M1177" i="2"/>
  <c r="L1177" i="2"/>
  <c r="M1176" i="2"/>
  <c r="L1176" i="2"/>
  <c r="M1175" i="2"/>
  <c r="L1175" i="2"/>
  <c r="M1174" i="2"/>
  <c r="L1174" i="2"/>
  <c r="M1173" i="2"/>
  <c r="L1173" i="2"/>
  <c r="M1172" i="2"/>
  <c r="L1172" i="2"/>
  <c r="M1171" i="2"/>
  <c r="L1171" i="2"/>
  <c r="M1170" i="2"/>
  <c r="L1170" i="2"/>
  <c r="N1170" i="2" s="1"/>
  <c r="O1170" i="2" s="1"/>
  <c r="M1169" i="2"/>
  <c r="L1169" i="2"/>
  <c r="M1168" i="2"/>
  <c r="L1168" i="2"/>
  <c r="N1168" i="2" s="1"/>
  <c r="O1168" i="2" s="1"/>
  <c r="M1167" i="2"/>
  <c r="L1167" i="2"/>
  <c r="M1166" i="2"/>
  <c r="L1166" i="2"/>
  <c r="N1166" i="2" s="1"/>
  <c r="O1166" i="2" s="1"/>
  <c r="M1165" i="2"/>
  <c r="L1165" i="2"/>
  <c r="M1164" i="2"/>
  <c r="L1164" i="2"/>
  <c r="M1163" i="2"/>
  <c r="L1163" i="2"/>
  <c r="M1162" i="2"/>
  <c r="L1162" i="2"/>
  <c r="M1161" i="2"/>
  <c r="L1161" i="2"/>
  <c r="K1161" i="2" s="1"/>
  <c r="M1160" i="2"/>
  <c r="L1160" i="2"/>
  <c r="M1159" i="2"/>
  <c r="L1159" i="2"/>
  <c r="M1158" i="2"/>
  <c r="L1158" i="2"/>
  <c r="N1158" i="2" s="1"/>
  <c r="O1158" i="2" s="1"/>
  <c r="M1157" i="2"/>
  <c r="L1157" i="2"/>
  <c r="M1156" i="2"/>
  <c r="L1156" i="2"/>
  <c r="M1155" i="2"/>
  <c r="L1155" i="2"/>
  <c r="M1154" i="2"/>
  <c r="L1154" i="2"/>
  <c r="M1153" i="2"/>
  <c r="L1153" i="2"/>
  <c r="M1152" i="2"/>
  <c r="L1152" i="2"/>
  <c r="M1151" i="2"/>
  <c r="L1151" i="2"/>
  <c r="M1150" i="2"/>
  <c r="L1150" i="2"/>
  <c r="K1150" i="2" s="1"/>
  <c r="M1149" i="2"/>
  <c r="L1149" i="2"/>
  <c r="M1148" i="2"/>
  <c r="L1148" i="2"/>
  <c r="M1147" i="2"/>
  <c r="L1147" i="2"/>
  <c r="M1146" i="2"/>
  <c r="L1146" i="2"/>
  <c r="K1146" i="2" s="1"/>
  <c r="M1145" i="2"/>
  <c r="L1145" i="2"/>
  <c r="M1144" i="2"/>
  <c r="L1144" i="2"/>
  <c r="K1144" i="2" s="1"/>
  <c r="M1143" i="2"/>
  <c r="L1143" i="2"/>
  <c r="M1142" i="2"/>
  <c r="L1142" i="2"/>
  <c r="M1141" i="2"/>
  <c r="L1141" i="2"/>
  <c r="M1140" i="2"/>
  <c r="L1140" i="2"/>
  <c r="M1139" i="2"/>
  <c r="L1139" i="2"/>
  <c r="M1138" i="2"/>
  <c r="L1138" i="2"/>
  <c r="M1137" i="2"/>
  <c r="L1137" i="2"/>
  <c r="M1136" i="2"/>
  <c r="L1136" i="2"/>
  <c r="N1136" i="2" s="1"/>
  <c r="O1136" i="2" s="1"/>
  <c r="M1135" i="2"/>
  <c r="L1135" i="2"/>
  <c r="M1134" i="2"/>
  <c r="L1134" i="2"/>
  <c r="M1133" i="2"/>
  <c r="L1133" i="2"/>
  <c r="M1132" i="2"/>
  <c r="L1132" i="2"/>
  <c r="K1132" i="2" s="1"/>
  <c r="M1131" i="2"/>
  <c r="L1131" i="2"/>
  <c r="M1130" i="2"/>
  <c r="L1130" i="2"/>
  <c r="N1130" i="2" s="1"/>
  <c r="O1130" i="2" s="1"/>
  <c r="M1129" i="2"/>
  <c r="L1129" i="2"/>
  <c r="N1129" i="2" s="1"/>
  <c r="O1129" i="2" s="1"/>
  <c r="M1128" i="2"/>
  <c r="L1128" i="2"/>
  <c r="M1127" i="2"/>
  <c r="L1127" i="2"/>
  <c r="M1126" i="2"/>
  <c r="L1126" i="2"/>
  <c r="N1126" i="2" s="1"/>
  <c r="O1126" i="2" s="1"/>
  <c r="M1125" i="2"/>
  <c r="L1125" i="2"/>
  <c r="M1124" i="2"/>
  <c r="L1124" i="2"/>
  <c r="N1124" i="2" s="1"/>
  <c r="O1124" i="2" s="1"/>
  <c r="M1123" i="2"/>
  <c r="L1123" i="2"/>
  <c r="M1122" i="2"/>
  <c r="L1122" i="2"/>
  <c r="K1122" i="2" s="1"/>
  <c r="M1121" i="2"/>
  <c r="L1121" i="2"/>
  <c r="M1120" i="2"/>
  <c r="L1120" i="2"/>
  <c r="K1120" i="2" s="1"/>
  <c r="M1119" i="2"/>
  <c r="L1119" i="2"/>
  <c r="N1119" i="2" s="1"/>
  <c r="O1119" i="2" s="1"/>
  <c r="M1118" i="2"/>
  <c r="L1118" i="2"/>
  <c r="N1118" i="2" s="1"/>
  <c r="O1118" i="2" s="1"/>
  <c r="M1117" i="2"/>
  <c r="L1117" i="2"/>
  <c r="K1117" i="2" s="1"/>
  <c r="M1116" i="2"/>
  <c r="L1116" i="2"/>
  <c r="N1116" i="2" s="1"/>
  <c r="O1116" i="2" s="1"/>
  <c r="M1115" i="2"/>
  <c r="L1115" i="2"/>
  <c r="M1114" i="2"/>
  <c r="L1114" i="2"/>
  <c r="M1113" i="2"/>
  <c r="L1113" i="2"/>
  <c r="M1112" i="2"/>
  <c r="L1112" i="2"/>
  <c r="N1112" i="2" s="1"/>
  <c r="O1112" i="2" s="1"/>
  <c r="M1111" i="2"/>
  <c r="L1111" i="2"/>
  <c r="M1110" i="2"/>
  <c r="L1110" i="2"/>
  <c r="M1109" i="2"/>
  <c r="L1109" i="2"/>
  <c r="M1108" i="2"/>
  <c r="L1108" i="2"/>
  <c r="M1107" i="2"/>
  <c r="L1107" i="2"/>
  <c r="M1106" i="2"/>
  <c r="L1106" i="2"/>
  <c r="K1106" i="2" s="1"/>
  <c r="M1105" i="2"/>
  <c r="L1105" i="2"/>
  <c r="N1105" i="2" s="1"/>
  <c r="O1105" i="2" s="1"/>
  <c r="M1104" i="2"/>
  <c r="L1104" i="2"/>
  <c r="M1103" i="2"/>
  <c r="L1103" i="2"/>
  <c r="K1103" i="2" s="1"/>
  <c r="M1102" i="2"/>
  <c r="L1102" i="2"/>
  <c r="K1102" i="2" s="1"/>
  <c r="M1101" i="2"/>
  <c r="L1101" i="2"/>
  <c r="M1100" i="2"/>
  <c r="L1100" i="2"/>
  <c r="N1100" i="2" s="1"/>
  <c r="O1100" i="2" s="1"/>
  <c r="M1099" i="2"/>
  <c r="L1099" i="2"/>
  <c r="M1098" i="2"/>
  <c r="L1098" i="2"/>
  <c r="K1098" i="2" s="1"/>
  <c r="M1097" i="2"/>
  <c r="L1097" i="2"/>
  <c r="M1096" i="2"/>
  <c r="L1096" i="2"/>
  <c r="N1096" i="2" s="1"/>
  <c r="O1096" i="2" s="1"/>
  <c r="M1095" i="2"/>
  <c r="L1095" i="2"/>
  <c r="M1094" i="2"/>
  <c r="L1094" i="2"/>
  <c r="M1093" i="2"/>
  <c r="L1093" i="2"/>
  <c r="M1092" i="2"/>
  <c r="L1092" i="2"/>
  <c r="K1092" i="2" s="1"/>
  <c r="M1091" i="2"/>
  <c r="L1091" i="2"/>
  <c r="M1090" i="2"/>
  <c r="L1090" i="2"/>
  <c r="N1090" i="2" s="1"/>
  <c r="O1090" i="2" s="1"/>
  <c r="M1089" i="2"/>
  <c r="L1089" i="2"/>
  <c r="M1088" i="2"/>
  <c r="L1088" i="2"/>
  <c r="N1088" i="2" s="1"/>
  <c r="O1088" i="2" s="1"/>
  <c r="M1087" i="2"/>
  <c r="L1087" i="2"/>
  <c r="M1086" i="2"/>
  <c r="L1086" i="2"/>
  <c r="M1085" i="2"/>
  <c r="L1085" i="2"/>
  <c r="K1085" i="2" s="1"/>
  <c r="M1084" i="2"/>
  <c r="L1084" i="2"/>
  <c r="M1083" i="2"/>
  <c r="L1083" i="2"/>
  <c r="M1082" i="2"/>
  <c r="L1082" i="2"/>
  <c r="K1082" i="2" s="1"/>
  <c r="M1081" i="2"/>
  <c r="L1081" i="2"/>
  <c r="K1081" i="2" s="1"/>
  <c r="M1080" i="2"/>
  <c r="L1080" i="2"/>
  <c r="N1080" i="2" s="1"/>
  <c r="O1080" i="2" s="1"/>
  <c r="M1079" i="2"/>
  <c r="L1079" i="2"/>
  <c r="M1078" i="2"/>
  <c r="L1078" i="2"/>
  <c r="N1078" i="2" s="1"/>
  <c r="O1078" i="2" s="1"/>
  <c r="M1077" i="2"/>
  <c r="L1077" i="2"/>
  <c r="M1076" i="2"/>
  <c r="L1076" i="2"/>
  <c r="M1075" i="2"/>
  <c r="L1075" i="2"/>
  <c r="K1075" i="2" s="1"/>
  <c r="M1074" i="2"/>
  <c r="L1074" i="2"/>
  <c r="K1074" i="2" s="1"/>
  <c r="M1073" i="2"/>
  <c r="L1073" i="2"/>
  <c r="M1072" i="2"/>
  <c r="L1072" i="2"/>
  <c r="M1071" i="2"/>
  <c r="L1071" i="2"/>
  <c r="K1071" i="2" s="1"/>
  <c r="M1070" i="2"/>
  <c r="L1070" i="2"/>
  <c r="K1070" i="2" s="1"/>
  <c r="M1069" i="2"/>
  <c r="L1069" i="2"/>
  <c r="M1068" i="2"/>
  <c r="L1068" i="2"/>
  <c r="N1068" i="2" s="1"/>
  <c r="O1068" i="2" s="1"/>
  <c r="M1067" i="2"/>
  <c r="L1067" i="2"/>
  <c r="N1067" i="2" s="1"/>
  <c r="O1067" i="2" s="1"/>
  <c r="M1066" i="2"/>
  <c r="L1066" i="2"/>
  <c r="K1066" i="2" s="1"/>
  <c r="M1065" i="2"/>
  <c r="L1065" i="2"/>
  <c r="M1064" i="2"/>
  <c r="L1064" i="2"/>
  <c r="N1064" i="2" s="1"/>
  <c r="O1064" i="2" s="1"/>
  <c r="M1063" i="2"/>
  <c r="L1063" i="2"/>
  <c r="M1062" i="2"/>
  <c r="L1062" i="2"/>
  <c r="M1061" i="2"/>
  <c r="L1061" i="2"/>
  <c r="N1061" i="2" s="1"/>
  <c r="O1061" i="2" s="1"/>
  <c r="M1060" i="2"/>
  <c r="L1060" i="2"/>
  <c r="M1059" i="2"/>
  <c r="L1059" i="2"/>
  <c r="M1058" i="2"/>
  <c r="L1058" i="2"/>
  <c r="M1057" i="2"/>
  <c r="L1057" i="2"/>
  <c r="M1056" i="2"/>
  <c r="L1056" i="2"/>
  <c r="M1055" i="2"/>
  <c r="L1055" i="2"/>
  <c r="M1054" i="2"/>
  <c r="L1054" i="2"/>
  <c r="M1053" i="2"/>
  <c r="L1053" i="2"/>
  <c r="M1052" i="2"/>
  <c r="L1052" i="2"/>
  <c r="K1052" i="2" s="1"/>
  <c r="M1051" i="2"/>
  <c r="L1051" i="2"/>
  <c r="M1050" i="2"/>
  <c r="L1050" i="2"/>
  <c r="M1049" i="2"/>
  <c r="L1049" i="2"/>
  <c r="M1048" i="2"/>
  <c r="L1048" i="2"/>
  <c r="M1047" i="2"/>
  <c r="L1047" i="2"/>
  <c r="M1046" i="2"/>
  <c r="L1046" i="2"/>
  <c r="N1046" i="2" s="1"/>
  <c r="O1046" i="2" s="1"/>
  <c r="M1045" i="2"/>
  <c r="L1045" i="2"/>
  <c r="M1044" i="2"/>
  <c r="L1044" i="2"/>
  <c r="N1044" i="2" s="1"/>
  <c r="O1044" i="2" s="1"/>
  <c r="M1043" i="2"/>
  <c r="L1043" i="2"/>
  <c r="M1042" i="2"/>
  <c r="L1042" i="2"/>
  <c r="M1041" i="2"/>
  <c r="L1041" i="2"/>
  <c r="N1041" i="2" s="1"/>
  <c r="O1041" i="2" s="1"/>
  <c r="M1040" i="2"/>
  <c r="L1040" i="2"/>
  <c r="M1039" i="2"/>
  <c r="L1039" i="2"/>
  <c r="M1038" i="2"/>
  <c r="L1038" i="2"/>
  <c r="N1038" i="2" s="1"/>
  <c r="O1038" i="2" s="1"/>
  <c r="M1037" i="2"/>
  <c r="L1037" i="2"/>
  <c r="M1036" i="2"/>
  <c r="L1036" i="2"/>
  <c r="K1036" i="2" s="1"/>
  <c r="M1035" i="2"/>
  <c r="L1035" i="2"/>
  <c r="M1034" i="2"/>
  <c r="L1034" i="2"/>
  <c r="M1033" i="2"/>
  <c r="L1033" i="2"/>
  <c r="M1032" i="2"/>
  <c r="L1032" i="2"/>
  <c r="N1032" i="2" s="1"/>
  <c r="O1032" i="2" s="1"/>
  <c r="M1031" i="2"/>
  <c r="L1031" i="2"/>
  <c r="M1030" i="2"/>
  <c r="L1030" i="2"/>
  <c r="N1030" i="2" s="1"/>
  <c r="O1030" i="2" s="1"/>
  <c r="M1029" i="2"/>
  <c r="L1029" i="2"/>
  <c r="M1028" i="2"/>
  <c r="L1028" i="2"/>
  <c r="M1027" i="2"/>
  <c r="L1027" i="2"/>
  <c r="M1026" i="2"/>
  <c r="L1026" i="2"/>
  <c r="M1025" i="2"/>
  <c r="L1025" i="2"/>
  <c r="M1024" i="2"/>
  <c r="L1024" i="2"/>
  <c r="K1024" i="2" s="1"/>
  <c r="M1023" i="2"/>
  <c r="L1023" i="2"/>
  <c r="K1023" i="2" s="1"/>
  <c r="M1022" i="2"/>
  <c r="L1022" i="2"/>
  <c r="N1022" i="2" s="1"/>
  <c r="O1022" i="2" s="1"/>
  <c r="M1021" i="2"/>
  <c r="L1021" i="2"/>
  <c r="N1021" i="2" s="1"/>
  <c r="O1021" i="2" s="1"/>
  <c r="M1020" i="2"/>
  <c r="L1020" i="2"/>
  <c r="M1019" i="2"/>
  <c r="L1019" i="2"/>
  <c r="N1019" i="2" s="1"/>
  <c r="O1019" i="2" s="1"/>
  <c r="M1018" i="2"/>
  <c r="L1018" i="2"/>
  <c r="M1017" i="2"/>
  <c r="L1017" i="2"/>
  <c r="N1017" i="2" s="1"/>
  <c r="O1017" i="2" s="1"/>
  <c r="M1016" i="2"/>
  <c r="L1016" i="2"/>
  <c r="N1016" i="2" s="1"/>
  <c r="O1016" i="2" s="1"/>
  <c r="M1015" i="2"/>
  <c r="L1015" i="2"/>
  <c r="K1015" i="2" s="1"/>
  <c r="M1014" i="2"/>
  <c r="L1014" i="2"/>
  <c r="N1014" i="2" s="1"/>
  <c r="O1014" i="2" s="1"/>
  <c r="M1013" i="2"/>
  <c r="L1013" i="2"/>
  <c r="K1013" i="2" s="1"/>
  <c r="M1012" i="2"/>
  <c r="L1012" i="2"/>
  <c r="N1012" i="2" s="1"/>
  <c r="O1012" i="2" s="1"/>
  <c r="M1011" i="2"/>
  <c r="L1011" i="2"/>
  <c r="N1011" i="2" s="1"/>
  <c r="O1011" i="2" s="1"/>
  <c r="M1010" i="2"/>
  <c r="L1010" i="2"/>
  <c r="M1009" i="2"/>
  <c r="L1009" i="2"/>
  <c r="M1008" i="2"/>
  <c r="L1008" i="2"/>
  <c r="M1007" i="2"/>
  <c r="L1007" i="2"/>
  <c r="N1007" i="2" s="1"/>
  <c r="O1007" i="2" s="1"/>
  <c r="M1006" i="2"/>
  <c r="L1006" i="2"/>
  <c r="M1005" i="2"/>
  <c r="L1005" i="2"/>
  <c r="M1004" i="2"/>
  <c r="L1004" i="2"/>
  <c r="N1004" i="2" s="1"/>
  <c r="O1004" i="2" s="1"/>
  <c r="M1003" i="2"/>
  <c r="L1003" i="2"/>
  <c r="M1002" i="2"/>
  <c r="L1002" i="2"/>
  <c r="K1002" i="2" s="1"/>
  <c r="M1001" i="2"/>
  <c r="L1001" i="2"/>
  <c r="M1000" i="2"/>
  <c r="L1000" i="2"/>
  <c r="M999" i="2"/>
  <c r="L999" i="2"/>
  <c r="N999" i="2" s="1"/>
  <c r="O999" i="2" s="1"/>
  <c r="M998" i="2"/>
  <c r="L998" i="2"/>
  <c r="N998" i="2" s="1"/>
  <c r="O998" i="2" s="1"/>
  <c r="M997" i="2"/>
  <c r="L997" i="2"/>
  <c r="M996" i="2"/>
  <c r="L996" i="2"/>
  <c r="N996" i="2" s="1"/>
  <c r="O996" i="2" s="1"/>
  <c r="M995" i="2"/>
  <c r="L995" i="2"/>
  <c r="M994" i="2"/>
  <c r="L994" i="2"/>
  <c r="M993" i="2"/>
  <c r="L993" i="2"/>
  <c r="M992" i="2"/>
  <c r="L992" i="2"/>
  <c r="M991" i="2"/>
  <c r="L991" i="2"/>
  <c r="M990" i="2"/>
  <c r="L990" i="2"/>
  <c r="N990" i="2" s="1"/>
  <c r="O990" i="2" s="1"/>
  <c r="M989" i="2"/>
  <c r="L989" i="2"/>
  <c r="K989" i="2" s="1"/>
  <c r="M988" i="2"/>
  <c r="L988" i="2"/>
  <c r="M987" i="2"/>
  <c r="L987" i="2"/>
  <c r="M986" i="2"/>
  <c r="L986" i="2"/>
  <c r="M985" i="2"/>
  <c r="L985" i="2"/>
  <c r="M984" i="2"/>
  <c r="L984" i="2"/>
  <c r="M983" i="2"/>
  <c r="L983" i="2"/>
  <c r="M982" i="2"/>
  <c r="L982" i="2"/>
  <c r="K982" i="2" s="1"/>
  <c r="M981" i="2"/>
  <c r="L981" i="2"/>
  <c r="N981" i="2" s="1"/>
  <c r="O981" i="2" s="1"/>
  <c r="M980" i="2"/>
  <c r="L980" i="2"/>
  <c r="N980" i="2" s="1"/>
  <c r="O980" i="2" s="1"/>
  <c r="M979" i="2"/>
  <c r="L979" i="2"/>
  <c r="K979" i="2" s="1"/>
  <c r="M978" i="2"/>
  <c r="L978" i="2"/>
  <c r="M977" i="2"/>
  <c r="L977" i="2"/>
  <c r="M976" i="2"/>
  <c r="L976" i="2"/>
  <c r="M975" i="2"/>
  <c r="L975" i="2"/>
  <c r="M974" i="2"/>
  <c r="L974" i="2"/>
  <c r="N974" i="2" s="1"/>
  <c r="O974" i="2" s="1"/>
  <c r="M973" i="2"/>
  <c r="L973" i="2"/>
  <c r="M972" i="2"/>
  <c r="L972" i="2"/>
  <c r="M971" i="2"/>
  <c r="L971" i="2"/>
  <c r="M970" i="2"/>
  <c r="L970" i="2"/>
  <c r="N970" i="2" s="1"/>
  <c r="O970" i="2" s="1"/>
  <c r="M969" i="2"/>
  <c r="L969" i="2"/>
  <c r="M968" i="2"/>
  <c r="L968" i="2"/>
  <c r="N968" i="2" s="1"/>
  <c r="O968" i="2" s="1"/>
  <c r="M967" i="2"/>
  <c r="L967" i="2"/>
  <c r="M966" i="2"/>
  <c r="L966" i="2"/>
  <c r="K966" i="2" s="1"/>
  <c r="M965" i="2"/>
  <c r="L965" i="2"/>
  <c r="K965" i="2" s="1"/>
  <c r="M964" i="2"/>
  <c r="L964" i="2"/>
  <c r="N964" i="2" s="1"/>
  <c r="O964" i="2" s="1"/>
  <c r="M963" i="2"/>
  <c r="L963" i="2"/>
  <c r="M962" i="2"/>
  <c r="L962" i="2"/>
  <c r="N962" i="2" s="1"/>
  <c r="O962" i="2" s="1"/>
  <c r="M961" i="2"/>
  <c r="L961" i="2"/>
  <c r="N961" i="2" s="1"/>
  <c r="O961" i="2" s="1"/>
  <c r="M960" i="2"/>
  <c r="L960" i="2"/>
  <c r="M959" i="2"/>
  <c r="L959" i="2"/>
  <c r="N959" i="2" s="1"/>
  <c r="O959" i="2" s="1"/>
  <c r="M958" i="2"/>
  <c r="L958" i="2"/>
  <c r="N958" i="2" s="1"/>
  <c r="O958" i="2" s="1"/>
  <c r="M957" i="2"/>
  <c r="L957" i="2"/>
  <c r="N957" i="2" s="1"/>
  <c r="O957" i="2" s="1"/>
  <c r="M956" i="2"/>
  <c r="L956" i="2"/>
  <c r="M955" i="2"/>
  <c r="L955" i="2"/>
  <c r="K955" i="2" s="1"/>
  <c r="M954" i="2"/>
  <c r="L954" i="2"/>
  <c r="N954" i="2" s="1"/>
  <c r="O954" i="2" s="1"/>
  <c r="M953" i="2"/>
  <c r="L953" i="2"/>
  <c r="K953" i="2" s="1"/>
  <c r="M952" i="2"/>
  <c r="L952" i="2"/>
  <c r="K952" i="2" s="1"/>
  <c r="M951" i="2"/>
  <c r="L951" i="2"/>
  <c r="M950" i="2"/>
  <c r="L950" i="2"/>
  <c r="M949" i="2"/>
  <c r="L949" i="2"/>
  <c r="M948" i="2"/>
  <c r="L948" i="2"/>
  <c r="M947" i="2"/>
  <c r="L947" i="2"/>
  <c r="N947" i="2" s="1"/>
  <c r="O947" i="2" s="1"/>
  <c r="M946" i="2"/>
  <c r="L946" i="2"/>
  <c r="N946" i="2" s="1"/>
  <c r="O946" i="2" s="1"/>
  <c r="M945" i="2"/>
  <c r="L945" i="2"/>
  <c r="N945" i="2" s="1"/>
  <c r="O945" i="2" s="1"/>
  <c r="M944" i="2"/>
  <c r="L944" i="2"/>
  <c r="M943" i="2"/>
  <c r="L943" i="2"/>
  <c r="N943" i="2" s="1"/>
  <c r="O943" i="2" s="1"/>
  <c r="M942" i="2"/>
  <c r="L942" i="2"/>
  <c r="M941" i="2"/>
  <c r="L941" i="2"/>
  <c r="N941" i="2" s="1"/>
  <c r="O941" i="2" s="1"/>
  <c r="M939" i="2"/>
  <c r="L939" i="2"/>
  <c r="N939" i="2" s="1"/>
  <c r="O939" i="2" s="1"/>
  <c r="O938" i="2"/>
  <c r="M928" i="2"/>
  <c r="L928" i="2"/>
  <c r="M927" i="2"/>
  <c r="L927" i="2"/>
  <c r="N927" i="2" s="1"/>
  <c r="O927" i="2" s="1"/>
  <c r="M926" i="2"/>
  <c r="L926" i="2"/>
  <c r="M925" i="2"/>
  <c r="L925" i="2"/>
  <c r="M924" i="2"/>
  <c r="L924" i="2"/>
  <c r="M923" i="2"/>
  <c r="L923" i="2"/>
  <c r="M922" i="2"/>
  <c r="L922" i="2"/>
  <c r="M921" i="2"/>
  <c r="L921" i="2"/>
  <c r="M920" i="2"/>
  <c r="L920" i="2"/>
  <c r="M919" i="2"/>
  <c r="L919" i="2"/>
  <c r="M918" i="2"/>
  <c r="L918" i="2"/>
  <c r="M917" i="2"/>
  <c r="L917" i="2"/>
  <c r="M916" i="2"/>
  <c r="L916" i="2"/>
  <c r="M915" i="2"/>
  <c r="L915" i="2"/>
  <c r="N915" i="2" s="1"/>
  <c r="O915" i="2" s="1"/>
  <c r="M914" i="2"/>
  <c r="L914" i="2"/>
  <c r="M913" i="2"/>
  <c r="L913" i="2"/>
  <c r="M912" i="2"/>
  <c r="L912" i="2"/>
  <c r="K912" i="2" s="1"/>
  <c r="M911" i="2"/>
  <c r="L911" i="2"/>
  <c r="M910" i="2"/>
  <c r="L910" i="2"/>
  <c r="N910" i="2" s="1"/>
  <c r="O910" i="2" s="1"/>
  <c r="M909" i="2"/>
  <c r="L909" i="2"/>
  <c r="M908" i="2"/>
  <c r="L908" i="2"/>
  <c r="N908" i="2" s="1"/>
  <c r="O908" i="2" s="1"/>
  <c r="M907" i="2"/>
  <c r="L907" i="2"/>
  <c r="N907" i="2" s="1"/>
  <c r="O907" i="2" s="1"/>
  <c r="M906" i="2"/>
  <c r="L906" i="2"/>
  <c r="M905" i="2"/>
  <c r="L905" i="2"/>
  <c r="K905" i="2" s="1"/>
  <c r="M904" i="2"/>
  <c r="L904" i="2"/>
  <c r="M903" i="2"/>
  <c r="L903" i="2"/>
  <c r="K903" i="2" s="1"/>
  <c r="M902" i="2"/>
  <c r="L902" i="2"/>
  <c r="N902" i="2" s="1"/>
  <c r="O902" i="2" s="1"/>
  <c r="M901" i="2"/>
  <c r="L901" i="2"/>
  <c r="M900" i="2"/>
  <c r="L900" i="2"/>
  <c r="K900" i="2" s="1"/>
  <c r="M899" i="2"/>
  <c r="L899" i="2"/>
  <c r="M898" i="2"/>
  <c r="L898" i="2"/>
  <c r="N898" i="2" s="1"/>
  <c r="O898" i="2" s="1"/>
  <c r="M897" i="2"/>
  <c r="L897" i="2"/>
  <c r="M896" i="2"/>
  <c r="L896" i="2"/>
  <c r="K896" i="2" s="1"/>
  <c r="M895" i="2"/>
  <c r="L895" i="2"/>
  <c r="M894" i="2"/>
  <c r="L894" i="2"/>
  <c r="M893" i="2"/>
  <c r="L893" i="2"/>
  <c r="M892" i="2"/>
  <c r="L892" i="2"/>
  <c r="N892" i="2" s="1"/>
  <c r="O892" i="2" s="1"/>
  <c r="M891" i="2"/>
  <c r="L891" i="2"/>
  <c r="M890" i="2"/>
  <c r="L890" i="2"/>
  <c r="M889" i="2"/>
  <c r="L889" i="2"/>
  <c r="M888" i="2"/>
  <c r="L888" i="2"/>
  <c r="M887" i="2"/>
  <c r="L887" i="2"/>
  <c r="N887" i="2" s="1"/>
  <c r="O887" i="2" s="1"/>
  <c r="M886" i="2"/>
  <c r="L886" i="2"/>
  <c r="M885" i="2"/>
  <c r="L885" i="2"/>
  <c r="N885" i="2" s="1"/>
  <c r="O885" i="2" s="1"/>
  <c r="M884" i="2"/>
  <c r="L884" i="2"/>
  <c r="M883" i="2"/>
  <c r="L883" i="2"/>
  <c r="M882" i="2"/>
  <c r="L882" i="2"/>
  <c r="M881" i="2"/>
  <c r="L881" i="2"/>
  <c r="M880" i="2"/>
  <c r="L880" i="2"/>
  <c r="M879" i="2"/>
  <c r="L879" i="2"/>
  <c r="M878" i="2"/>
  <c r="L878" i="2"/>
  <c r="M877" i="2"/>
  <c r="L877" i="2"/>
  <c r="M876" i="2"/>
  <c r="L876" i="2"/>
  <c r="M875" i="2"/>
  <c r="L875" i="2"/>
  <c r="M874" i="2"/>
  <c r="L874" i="2"/>
  <c r="M873" i="2"/>
  <c r="L873" i="2"/>
  <c r="K873" i="2" s="1"/>
  <c r="M872" i="2"/>
  <c r="L872" i="2"/>
  <c r="M871" i="2"/>
  <c r="L871" i="2"/>
  <c r="M870" i="2"/>
  <c r="L870" i="2"/>
  <c r="K870" i="2" s="1"/>
  <c r="M869" i="2"/>
  <c r="L869" i="2"/>
  <c r="K869" i="2" s="1"/>
  <c r="M868" i="2"/>
  <c r="L868" i="2"/>
  <c r="N868" i="2" s="1"/>
  <c r="O868" i="2" s="1"/>
  <c r="M867" i="2"/>
  <c r="L867" i="2"/>
  <c r="M866" i="2"/>
  <c r="L866" i="2"/>
  <c r="K866" i="2" s="1"/>
  <c r="M865" i="2"/>
  <c r="L865" i="2"/>
  <c r="M864" i="2"/>
  <c r="L864" i="2"/>
  <c r="M863" i="2"/>
  <c r="L863" i="2"/>
  <c r="M862" i="2"/>
  <c r="L862" i="2"/>
  <c r="M861" i="2"/>
  <c r="L861" i="2"/>
  <c r="K861" i="2" s="1"/>
  <c r="M860" i="2"/>
  <c r="L860" i="2"/>
  <c r="M859" i="2"/>
  <c r="L859" i="2"/>
  <c r="M858" i="2"/>
  <c r="L858" i="2"/>
  <c r="M857" i="2"/>
  <c r="L857" i="2"/>
  <c r="M856" i="2"/>
  <c r="L856" i="2"/>
  <c r="N856" i="2" s="1"/>
  <c r="O856" i="2" s="1"/>
  <c r="M855" i="2"/>
  <c r="L855" i="2"/>
  <c r="M854" i="2"/>
  <c r="L854" i="2"/>
  <c r="M853" i="2"/>
  <c r="L853" i="2"/>
  <c r="M852" i="2"/>
  <c r="L852" i="2"/>
  <c r="M851" i="2"/>
  <c r="L851" i="2"/>
  <c r="M850" i="2"/>
  <c r="L850" i="2"/>
  <c r="M849" i="2"/>
  <c r="L849" i="2"/>
  <c r="M848" i="2"/>
  <c r="L848" i="2"/>
  <c r="N848" i="2" s="1"/>
  <c r="O848" i="2" s="1"/>
  <c r="M847" i="2"/>
  <c r="L847" i="2"/>
  <c r="K847" i="2" s="1"/>
  <c r="M846" i="2"/>
  <c r="L846" i="2"/>
  <c r="N846" i="2" s="1"/>
  <c r="O846" i="2" s="1"/>
  <c r="M845" i="2"/>
  <c r="L845" i="2"/>
  <c r="M844" i="2"/>
  <c r="L844" i="2"/>
  <c r="M843" i="2"/>
  <c r="L843" i="2"/>
  <c r="M842" i="2"/>
  <c r="L842" i="2"/>
  <c r="M841" i="2"/>
  <c r="L841" i="2"/>
  <c r="M840" i="2"/>
  <c r="L840" i="2"/>
  <c r="M839" i="2"/>
  <c r="L839" i="2"/>
  <c r="M838" i="2"/>
  <c r="L838" i="2"/>
  <c r="M837" i="2"/>
  <c r="L837" i="2"/>
  <c r="M836" i="2"/>
  <c r="L836" i="2"/>
  <c r="M835" i="2"/>
  <c r="L835" i="2"/>
  <c r="M834" i="2"/>
  <c r="L834" i="2"/>
  <c r="M833" i="2"/>
  <c r="L833" i="2"/>
  <c r="M832" i="2"/>
  <c r="L832" i="2"/>
  <c r="M831" i="2"/>
  <c r="L831" i="2"/>
  <c r="M830" i="2"/>
  <c r="L830" i="2"/>
  <c r="M829" i="2"/>
  <c r="L829" i="2"/>
  <c r="M828" i="2"/>
  <c r="L828" i="2"/>
  <c r="M827" i="2"/>
  <c r="L827" i="2"/>
  <c r="M826" i="2"/>
  <c r="L826" i="2"/>
  <c r="M825" i="2"/>
  <c r="L825" i="2"/>
  <c r="K825" i="2" s="1"/>
  <c r="M824" i="2"/>
  <c r="L824" i="2"/>
  <c r="N824" i="2" s="1"/>
  <c r="O824" i="2" s="1"/>
  <c r="M823" i="2"/>
  <c r="L823" i="2"/>
  <c r="M822" i="2"/>
  <c r="L822" i="2"/>
  <c r="M821" i="2"/>
  <c r="L821" i="2"/>
  <c r="M820" i="2"/>
  <c r="L820" i="2"/>
  <c r="M819" i="2"/>
  <c r="L819" i="2"/>
  <c r="N819" i="2" s="1"/>
  <c r="O819" i="2" s="1"/>
  <c r="M818" i="2"/>
  <c r="L818" i="2"/>
  <c r="M817" i="2"/>
  <c r="L817" i="2"/>
  <c r="M816" i="2"/>
  <c r="L816" i="2"/>
  <c r="M815" i="2"/>
  <c r="L815" i="2"/>
  <c r="M814" i="2"/>
  <c r="L814" i="2"/>
  <c r="M813" i="2"/>
  <c r="L813" i="2"/>
  <c r="M812" i="2"/>
  <c r="L812" i="2"/>
  <c r="M811" i="2"/>
  <c r="L811" i="2"/>
  <c r="M810" i="2"/>
  <c r="L810" i="2"/>
  <c r="M809" i="2"/>
  <c r="L809" i="2"/>
  <c r="M808" i="2"/>
  <c r="L808" i="2"/>
  <c r="N808" i="2" s="1"/>
  <c r="O808" i="2" s="1"/>
  <c r="M807" i="2"/>
  <c r="L807" i="2"/>
  <c r="M806" i="2"/>
  <c r="L806" i="2"/>
  <c r="M805" i="2"/>
  <c r="L805" i="2"/>
  <c r="M804" i="2"/>
  <c r="L804" i="2"/>
  <c r="K804" i="2" s="1"/>
  <c r="M803" i="2"/>
  <c r="L803" i="2"/>
  <c r="M802" i="2"/>
  <c r="L802" i="2"/>
  <c r="M801" i="2"/>
  <c r="L801" i="2"/>
  <c r="K801" i="2" s="1"/>
  <c r="M800" i="2"/>
  <c r="L800" i="2"/>
  <c r="M799" i="2"/>
  <c r="L799" i="2"/>
  <c r="N799" i="2" s="1"/>
  <c r="O799" i="2" s="1"/>
  <c r="M798" i="2"/>
  <c r="L798" i="2"/>
  <c r="M797" i="2"/>
  <c r="L797" i="2"/>
  <c r="K797" i="2" s="1"/>
  <c r="M796" i="2"/>
  <c r="L796" i="2"/>
  <c r="M795" i="2"/>
  <c r="L795" i="2"/>
  <c r="N795" i="2" s="1"/>
  <c r="O795" i="2" s="1"/>
  <c r="M794" i="2"/>
  <c r="L794" i="2"/>
  <c r="M793" i="2"/>
  <c r="L793" i="2"/>
  <c r="M792" i="2"/>
  <c r="L792" i="2"/>
  <c r="M791" i="2"/>
  <c r="L791" i="2"/>
  <c r="M790" i="2"/>
  <c r="L790" i="2"/>
  <c r="N790" i="2" s="1"/>
  <c r="O790" i="2" s="1"/>
  <c r="M789" i="2"/>
  <c r="L789" i="2"/>
  <c r="M788" i="2"/>
  <c r="L788" i="2"/>
  <c r="M787" i="2"/>
  <c r="L787" i="2"/>
  <c r="M786" i="2"/>
  <c r="L786" i="2"/>
  <c r="K786" i="2" s="1"/>
  <c r="M785" i="2"/>
  <c r="L785" i="2"/>
  <c r="K785" i="2" s="1"/>
  <c r="M784" i="2"/>
  <c r="L784" i="2"/>
  <c r="K784" i="2" s="1"/>
  <c r="M783" i="2"/>
  <c r="L783" i="2"/>
  <c r="M782" i="2"/>
  <c r="L782" i="2"/>
  <c r="M781" i="2"/>
  <c r="L781" i="2"/>
  <c r="M780" i="2"/>
  <c r="L780" i="2"/>
  <c r="M779" i="2"/>
  <c r="L779" i="2"/>
  <c r="M778" i="2"/>
  <c r="L778" i="2"/>
  <c r="K778" i="2" s="1"/>
  <c r="M777" i="2"/>
  <c r="L777" i="2"/>
  <c r="M776" i="2"/>
  <c r="L776" i="2"/>
  <c r="N776" i="2" s="1"/>
  <c r="O776" i="2" s="1"/>
  <c r="M775" i="2"/>
  <c r="L775" i="2"/>
  <c r="K775" i="2" s="1"/>
  <c r="M774" i="2"/>
  <c r="L774" i="2"/>
  <c r="M773" i="2"/>
  <c r="L773" i="2"/>
  <c r="K773" i="2" s="1"/>
  <c r="M772" i="2"/>
  <c r="L772" i="2"/>
  <c r="M771" i="2"/>
  <c r="L771" i="2"/>
  <c r="M770" i="2"/>
  <c r="L770" i="2"/>
  <c r="M769" i="2"/>
  <c r="L769" i="2"/>
  <c r="M768" i="2"/>
  <c r="L768" i="2"/>
  <c r="M767" i="2"/>
  <c r="L767" i="2"/>
  <c r="M766" i="2"/>
  <c r="L766" i="2"/>
  <c r="M765" i="2"/>
  <c r="L765" i="2"/>
  <c r="K765" i="2" s="1"/>
  <c r="M764" i="2"/>
  <c r="L764" i="2"/>
  <c r="M763" i="2"/>
  <c r="L763" i="2"/>
  <c r="K763" i="2" s="1"/>
  <c r="M762" i="2"/>
  <c r="L762" i="2"/>
  <c r="N762" i="2" s="1"/>
  <c r="O762" i="2" s="1"/>
  <c r="M761" i="2"/>
  <c r="L761" i="2"/>
  <c r="M760" i="2"/>
  <c r="L760" i="2"/>
  <c r="M759" i="2"/>
  <c r="L759" i="2"/>
  <c r="M758" i="2"/>
  <c r="L758" i="2"/>
  <c r="M757" i="2"/>
  <c r="L757" i="2"/>
  <c r="M756" i="2"/>
  <c r="L756" i="2"/>
  <c r="M755" i="2"/>
  <c r="L755" i="2"/>
  <c r="K755" i="2" s="1"/>
  <c r="M754" i="2"/>
  <c r="L754" i="2"/>
  <c r="M753" i="2"/>
  <c r="L753" i="2"/>
  <c r="M752" i="2"/>
  <c r="L752" i="2"/>
  <c r="K752" i="2" s="1"/>
  <c r="M751" i="2"/>
  <c r="L751" i="2"/>
  <c r="N751" i="2" s="1"/>
  <c r="O751" i="2" s="1"/>
  <c r="M750" i="2"/>
  <c r="L750" i="2"/>
  <c r="M749" i="2"/>
  <c r="L749" i="2"/>
  <c r="M748" i="2"/>
  <c r="L748" i="2"/>
  <c r="M747" i="2"/>
  <c r="L747" i="2"/>
  <c r="M746" i="2"/>
  <c r="L746" i="2"/>
  <c r="N746" i="2" s="1"/>
  <c r="O746" i="2" s="1"/>
  <c r="M745" i="2"/>
  <c r="L745" i="2"/>
  <c r="M744" i="2"/>
  <c r="L744" i="2"/>
  <c r="M743" i="2"/>
  <c r="L743" i="2"/>
  <c r="M742" i="2"/>
  <c r="L742" i="2"/>
  <c r="M741" i="2"/>
  <c r="L741" i="2"/>
  <c r="M740" i="2"/>
  <c r="L740" i="2"/>
  <c r="N740" i="2" s="1"/>
  <c r="O740" i="2" s="1"/>
  <c r="M739" i="2"/>
  <c r="L739" i="2"/>
  <c r="M738" i="2"/>
  <c r="L738" i="2"/>
  <c r="K738" i="2" s="1"/>
  <c r="M737" i="2"/>
  <c r="L737" i="2"/>
  <c r="M736" i="2"/>
  <c r="L736" i="2"/>
  <c r="N736" i="2" s="1"/>
  <c r="O736" i="2" s="1"/>
  <c r="M735" i="2"/>
  <c r="L735" i="2"/>
  <c r="K735" i="2" s="1"/>
  <c r="M734" i="2"/>
  <c r="L734" i="2"/>
  <c r="K734" i="2" s="1"/>
  <c r="M733" i="2"/>
  <c r="L733" i="2"/>
  <c r="N733" i="2" s="1"/>
  <c r="O733" i="2" s="1"/>
  <c r="M732" i="2"/>
  <c r="L732" i="2"/>
  <c r="M731" i="2"/>
  <c r="L731" i="2"/>
  <c r="M730" i="2"/>
  <c r="L730" i="2"/>
  <c r="M729" i="2"/>
  <c r="L729" i="2"/>
  <c r="M728" i="2"/>
  <c r="L728" i="2"/>
  <c r="M727" i="2"/>
  <c r="L727" i="2"/>
  <c r="M726" i="2"/>
  <c r="L726" i="2"/>
  <c r="M725" i="2"/>
  <c r="L725" i="2"/>
  <c r="M724" i="2"/>
  <c r="L724" i="2"/>
  <c r="M723" i="2"/>
  <c r="L723" i="2"/>
  <c r="M722" i="2"/>
  <c r="L722" i="2"/>
  <c r="M721" i="2"/>
  <c r="L721" i="2"/>
  <c r="K721" i="2" s="1"/>
  <c r="M720" i="2"/>
  <c r="L720" i="2"/>
  <c r="M719" i="2"/>
  <c r="L719" i="2"/>
  <c r="M718" i="2"/>
  <c r="L718" i="2"/>
  <c r="M717" i="2"/>
  <c r="L717" i="2"/>
  <c r="K717" i="2" s="1"/>
  <c r="M716" i="2"/>
  <c r="L716" i="2"/>
  <c r="N716" i="2" s="1"/>
  <c r="O716" i="2" s="1"/>
  <c r="M715" i="2"/>
  <c r="L715" i="2"/>
  <c r="M714" i="2"/>
  <c r="L714" i="2"/>
  <c r="N714" i="2" s="1"/>
  <c r="O714" i="2" s="1"/>
  <c r="M713" i="2"/>
  <c r="L713" i="2"/>
  <c r="M712" i="2"/>
  <c r="L712" i="2"/>
  <c r="M711" i="2"/>
  <c r="L711" i="2"/>
  <c r="M710" i="2"/>
  <c r="L710" i="2"/>
  <c r="N710" i="2" s="1"/>
  <c r="O710" i="2" s="1"/>
  <c r="M709" i="2"/>
  <c r="L709" i="2"/>
  <c r="M708" i="2"/>
  <c r="L708" i="2"/>
  <c r="M707" i="2"/>
  <c r="L707" i="2"/>
  <c r="M706" i="2"/>
  <c r="L706" i="2"/>
  <c r="M705" i="2"/>
  <c r="L705" i="2"/>
  <c r="M704" i="2"/>
  <c r="L704" i="2"/>
  <c r="M703" i="2"/>
  <c r="L703" i="2"/>
  <c r="N703" i="2" s="1"/>
  <c r="O703" i="2" s="1"/>
  <c r="M702" i="2"/>
  <c r="L702" i="2"/>
  <c r="M701" i="2"/>
  <c r="L701" i="2"/>
  <c r="M700" i="2"/>
  <c r="L700" i="2"/>
  <c r="M699" i="2"/>
  <c r="L699" i="2"/>
  <c r="K699" i="2" s="1"/>
  <c r="M698" i="2"/>
  <c r="L698" i="2"/>
  <c r="N698" i="2" s="1"/>
  <c r="O698" i="2" s="1"/>
  <c r="M697" i="2"/>
  <c r="L697" i="2"/>
  <c r="N697" i="2" s="1"/>
  <c r="O697" i="2" s="1"/>
  <c r="M696" i="2"/>
  <c r="L696" i="2"/>
  <c r="M695" i="2"/>
  <c r="L695" i="2"/>
  <c r="K695" i="2" s="1"/>
  <c r="M694" i="2"/>
  <c r="L694" i="2"/>
  <c r="M693" i="2"/>
  <c r="L693" i="2"/>
  <c r="M692" i="2"/>
  <c r="L692" i="2"/>
  <c r="M691" i="2"/>
  <c r="L691" i="2"/>
  <c r="M690" i="2"/>
  <c r="L690" i="2"/>
  <c r="K690" i="2" s="1"/>
  <c r="M689" i="2"/>
  <c r="L689" i="2"/>
  <c r="K689" i="2" s="1"/>
  <c r="M688" i="2"/>
  <c r="L688" i="2"/>
  <c r="M687" i="2"/>
  <c r="L687" i="2"/>
  <c r="K687" i="2" s="1"/>
  <c r="M686" i="2"/>
  <c r="L686" i="2"/>
  <c r="M685" i="2"/>
  <c r="L685" i="2"/>
  <c r="K685" i="2" s="1"/>
  <c r="M684" i="2"/>
  <c r="L684" i="2"/>
  <c r="M683" i="2"/>
  <c r="L683" i="2"/>
  <c r="N683" i="2" s="1"/>
  <c r="O683" i="2" s="1"/>
  <c r="M682" i="2"/>
  <c r="L682" i="2"/>
  <c r="M681" i="2"/>
  <c r="L681" i="2"/>
  <c r="M680" i="2"/>
  <c r="L680" i="2"/>
  <c r="K680" i="2" s="1"/>
  <c r="M679" i="2"/>
  <c r="L679" i="2"/>
  <c r="M678" i="2"/>
  <c r="L678" i="2"/>
  <c r="M677" i="2"/>
  <c r="L677" i="2"/>
  <c r="N677" i="2" s="1"/>
  <c r="O677" i="2" s="1"/>
  <c r="M676" i="2"/>
  <c r="L676" i="2"/>
  <c r="N676" i="2" s="1"/>
  <c r="O676" i="2" s="1"/>
  <c r="M675" i="2"/>
  <c r="L675" i="2"/>
  <c r="K675" i="2" s="1"/>
  <c r="M674" i="2"/>
  <c r="L674" i="2"/>
  <c r="M673" i="2"/>
  <c r="L673" i="2"/>
  <c r="M672" i="2"/>
  <c r="L672" i="2"/>
  <c r="M671" i="2"/>
  <c r="L671" i="2"/>
  <c r="N671" i="2" s="1"/>
  <c r="O671" i="2" s="1"/>
  <c r="M670" i="2"/>
  <c r="L670" i="2"/>
  <c r="N670" i="2" s="1"/>
  <c r="O670" i="2" s="1"/>
  <c r="M669" i="2"/>
  <c r="L669" i="2"/>
  <c r="M668" i="2"/>
  <c r="L668" i="2"/>
  <c r="M667" i="2"/>
  <c r="L667" i="2"/>
  <c r="K667" i="2" s="1"/>
  <c r="M666" i="2"/>
  <c r="L666" i="2"/>
  <c r="M665" i="2"/>
  <c r="L665" i="2"/>
  <c r="M664" i="2"/>
  <c r="L664" i="2"/>
  <c r="M663" i="2"/>
  <c r="L663" i="2"/>
  <c r="M662" i="2"/>
  <c r="L662" i="2"/>
  <c r="M661" i="2"/>
  <c r="L661" i="2"/>
  <c r="M660" i="2"/>
  <c r="L660" i="2"/>
  <c r="N660" i="2" s="1"/>
  <c r="O660" i="2" s="1"/>
  <c r="M659" i="2"/>
  <c r="L659" i="2"/>
  <c r="M658" i="2"/>
  <c r="L658" i="2"/>
  <c r="K658" i="2" s="1"/>
  <c r="M657" i="2"/>
  <c r="L657" i="2"/>
  <c r="M656" i="2"/>
  <c r="L656" i="2"/>
  <c r="M655" i="2"/>
  <c r="L655" i="2"/>
  <c r="M654" i="2"/>
  <c r="L654" i="2"/>
  <c r="M653" i="2"/>
  <c r="L653" i="2"/>
  <c r="M652" i="2"/>
  <c r="L652" i="2"/>
  <c r="M651" i="2"/>
  <c r="L651" i="2"/>
  <c r="M650" i="2"/>
  <c r="L650" i="2"/>
  <c r="K650" i="2" s="1"/>
  <c r="M649" i="2"/>
  <c r="L649" i="2"/>
  <c r="K649" i="2" s="1"/>
  <c r="M648" i="2"/>
  <c r="L648" i="2"/>
  <c r="M647" i="2"/>
  <c r="L647" i="2"/>
  <c r="N647" i="2" s="1"/>
  <c r="O647" i="2" s="1"/>
  <c r="M646" i="2"/>
  <c r="L646" i="2"/>
  <c r="M645" i="2"/>
  <c r="L645" i="2"/>
  <c r="K645" i="2" s="1"/>
  <c r="M644" i="2"/>
  <c r="L644" i="2"/>
  <c r="M643" i="2"/>
  <c r="L643" i="2"/>
  <c r="M642" i="2"/>
  <c r="L642" i="2"/>
  <c r="M641" i="2"/>
  <c r="L641" i="2"/>
  <c r="M640" i="2"/>
  <c r="L640" i="2"/>
  <c r="M639" i="2"/>
  <c r="L639" i="2"/>
  <c r="M638" i="2"/>
  <c r="L638" i="2"/>
  <c r="M637" i="2"/>
  <c r="L637" i="2"/>
  <c r="M636" i="2"/>
  <c r="L636" i="2"/>
  <c r="K636" i="2" s="1"/>
  <c r="M635" i="2"/>
  <c r="L635" i="2"/>
  <c r="M634" i="2"/>
  <c r="L634" i="2"/>
  <c r="M633" i="2"/>
  <c r="L633" i="2"/>
  <c r="N633" i="2" s="1"/>
  <c r="O633" i="2" s="1"/>
  <c r="M632" i="2"/>
  <c r="L632" i="2"/>
  <c r="N632" i="2" s="1"/>
  <c r="O632" i="2" s="1"/>
  <c r="M631" i="2"/>
  <c r="L631" i="2"/>
  <c r="M630" i="2"/>
  <c r="L630" i="2"/>
  <c r="M629" i="2"/>
  <c r="L629" i="2"/>
  <c r="M628" i="2"/>
  <c r="L628" i="2"/>
  <c r="K628" i="2" s="1"/>
  <c r="M627" i="2"/>
  <c r="L627" i="2"/>
  <c r="M626" i="2"/>
  <c r="L626" i="2"/>
  <c r="K626" i="2" s="1"/>
  <c r="M625" i="2"/>
  <c r="L625" i="2"/>
  <c r="M624" i="2"/>
  <c r="L624" i="2"/>
  <c r="M623" i="2"/>
  <c r="L623" i="2"/>
  <c r="N623" i="2" s="1"/>
  <c r="O623" i="2" s="1"/>
  <c r="M622" i="2"/>
  <c r="L622" i="2"/>
  <c r="M621" i="2"/>
  <c r="L621" i="2"/>
  <c r="M620" i="2"/>
  <c r="L620" i="2"/>
  <c r="M619" i="2"/>
  <c r="L619" i="2"/>
  <c r="N619" i="2" s="1"/>
  <c r="O619" i="2" s="1"/>
  <c r="M618" i="2"/>
  <c r="L618" i="2"/>
  <c r="M617" i="2"/>
  <c r="L617" i="2"/>
  <c r="M616" i="2"/>
  <c r="L616" i="2"/>
  <c r="M615" i="2"/>
  <c r="L615" i="2"/>
  <c r="M614" i="2"/>
  <c r="L614" i="2"/>
  <c r="M613" i="2"/>
  <c r="L613" i="2"/>
  <c r="N613" i="2" s="1"/>
  <c r="O613" i="2" s="1"/>
  <c r="M612" i="2"/>
  <c r="L612" i="2"/>
  <c r="M611" i="2"/>
  <c r="L611" i="2"/>
  <c r="N611" i="2" s="1"/>
  <c r="O611" i="2" s="1"/>
  <c r="M610" i="2"/>
  <c r="L610" i="2"/>
  <c r="M609" i="2"/>
  <c r="L609" i="2"/>
  <c r="K609" i="2" s="1"/>
  <c r="M608" i="2"/>
  <c r="L608" i="2"/>
  <c r="M607" i="2"/>
  <c r="L607" i="2"/>
  <c r="N607" i="2" s="1"/>
  <c r="O607" i="2" s="1"/>
  <c r="M606" i="2"/>
  <c r="L606" i="2"/>
  <c r="M605" i="2"/>
  <c r="L605" i="2"/>
  <c r="N605" i="2" s="1"/>
  <c r="O605" i="2" s="1"/>
  <c r="M604" i="2"/>
  <c r="L604" i="2"/>
  <c r="M603" i="2"/>
  <c r="L603" i="2"/>
  <c r="N603" i="2" s="1"/>
  <c r="O603" i="2" s="1"/>
  <c r="M602" i="2"/>
  <c r="L602" i="2"/>
  <c r="N602" i="2" s="1"/>
  <c r="O602" i="2" s="1"/>
  <c r="M601" i="2"/>
  <c r="L601" i="2"/>
  <c r="K601" i="2" s="1"/>
  <c r="M600" i="2"/>
  <c r="L600" i="2"/>
  <c r="K600" i="2" s="1"/>
  <c r="M599" i="2"/>
  <c r="L599" i="2"/>
  <c r="M598" i="2"/>
  <c r="L598" i="2"/>
  <c r="M597" i="2"/>
  <c r="L597" i="2"/>
  <c r="M596" i="2"/>
  <c r="L596" i="2"/>
  <c r="M595" i="2"/>
  <c r="L595" i="2"/>
  <c r="K595" i="2" s="1"/>
  <c r="M594" i="2"/>
  <c r="L594" i="2"/>
  <c r="M593" i="2"/>
  <c r="L593" i="2"/>
  <c r="N593" i="2" s="1"/>
  <c r="O593" i="2" s="1"/>
  <c r="M592" i="2"/>
  <c r="L592" i="2"/>
  <c r="M591" i="2"/>
  <c r="L591" i="2"/>
  <c r="K591" i="2" s="1"/>
  <c r="M590" i="2"/>
  <c r="L590" i="2"/>
  <c r="M589" i="2"/>
  <c r="L589" i="2"/>
  <c r="M588" i="2"/>
  <c r="L588" i="2"/>
  <c r="N588" i="2" s="1"/>
  <c r="O588" i="2" s="1"/>
  <c r="M587" i="2"/>
  <c r="L587" i="2"/>
  <c r="K587" i="2" s="1"/>
  <c r="M586" i="2"/>
  <c r="L586" i="2"/>
  <c r="M585" i="2"/>
  <c r="L585" i="2"/>
  <c r="K585" i="2" s="1"/>
  <c r="M584" i="2"/>
  <c r="L584" i="2"/>
  <c r="M583" i="2"/>
  <c r="L583" i="2"/>
  <c r="M582" i="2"/>
  <c r="L582" i="2"/>
  <c r="M581" i="2"/>
  <c r="L581" i="2"/>
  <c r="M580" i="2"/>
  <c r="L580" i="2"/>
  <c r="M579" i="2"/>
  <c r="L579" i="2"/>
  <c r="N579" i="2" s="1"/>
  <c r="O579" i="2" s="1"/>
  <c r="M578" i="2"/>
  <c r="L578" i="2"/>
  <c r="M577" i="2"/>
  <c r="L577" i="2"/>
  <c r="M576" i="2"/>
  <c r="L576" i="2"/>
  <c r="N576" i="2" s="1"/>
  <c r="O576" i="2" s="1"/>
  <c r="M575" i="2"/>
  <c r="L575" i="2"/>
  <c r="M574" i="2"/>
  <c r="L574" i="2"/>
  <c r="K574" i="2" s="1"/>
  <c r="M573" i="2"/>
  <c r="L573" i="2"/>
  <c r="M572" i="2"/>
  <c r="L572" i="2"/>
  <c r="M571" i="2"/>
  <c r="L571" i="2"/>
  <c r="M570" i="2"/>
  <c r="L570" i="2"/>
  <c r="M569" i="2"/>
  <c r="L569" i="2"/>
  <c r="M568" i="2"/>
  <c r="L568" i="2"/>
  <c r="M567" i="2"/>
  <c r="L567" i="2"/>
  <c r="N567" i="2" s="1"/>
  <c r="O567" i="2" s="1"/>
  <c r="M566" i="2"/>
  <c r="L566" i="2"/>
  <c r="M565" i="2"/>
  <c r="L565" i="2"/>
  <c r="M564" i="2"/>
  <c r="L564" i="2"/>
  <c r="M563" i="2"/>
  <c r="L563" i="2"/>
  <c r="K563" i="2" s="1"/>
  <c r="M562" i="2"/>
  <c r="L562" i="2"/>
  <c r="M561" i="2"/>
  <c r="L561" i="2"/>
  <c r="M560" i="2"/>
  <c r="L560" i="2"/>
  <c r="K560" i="2" s="1"/>
  <c r="M559" i="2"/>
  <c r="L559" i="2"/>
  <c r="M558" i="2"/>
  <c r="L558" i="2"/>
  <c r="M557" i="2"/>
  <c r="L557" i="2"/>
  <c r="M556" i="2"/>
  <c r="L556" i="2"/>
  <c r="M555" i="2"/>
  <c r="L555" i="2"/>
  <c r="M554" i="2"/>
  <c r="L554" i="2"/>
  <c r="M553" i="2"/>
  <c r="L553" i="2"/>
  <c r="M552" i="2"/>
  <c r="L552" i="2"/>
  <c r="N552" i="2" s="1"/>
  <c r="O552" i="2" s="1"/>
  <c r="M551" i="2"/>
  <c r="L551" i="2"/>
  <c r="M550" i="2"/>
  <c r="L550" i="2"/>
  <c r="M549" i="2"/>
  <c r="L549" i="2"/>
  <c r="M548" i="2"/>
  <c r="L548" i="2"/>
  <c r="M547" i="2"/>
  <c r="L547" i="2"/>
  <c r="M546" i="2"/>
  <c r="L546" i="2"/>
  <c r="N546" i="2" s="1"/>
  <c r="O546" i="2" s="1"/>
  <c r="M545" i="2"/>
  <c r="L545" i="2"/>
  <c r="M544" i="2"/>
  <c r="L544" i="2"/>
  <c r="M543" i="2"/>
  <c r="L543" i="2"/>
  <c r="M542" i="2"/>
  <c r="L542" i="2"/>
  <c r="M541" i="2"/>
  <c r="L541" i="2"/>
  <c r="K541" i="2" s="1"/>
  <c r="M540" i="2"/>
  <c r="L540" i="2"/>
  <c r="M539" i="2"/>
  <c r="L539" i="2"/>
  <c r="M538" i="2"/>
  <c r="L538" i="2"/>
  <c r="M537" i="2"/>
  <c r="L537" i="2"/>
  <c r="M536" i="2"/>
  <c r="L536" i="2"/>
  <c r="M535" i="2"/>
  <c r="L535" i="2"/>
  <c r="M534" i="2"/>
  <c r="L534" i="2"/>
  <c r="M533" i="2"/>
  <c r="L533" i="2"/>
  <c r="N533" i="2" s="1"/>
  <c r="O533" i="2" s="1"/>
  <c r="M532" i="2"/>
  <c r="L532" i="2"/>
  <c r="M531" i="2"/>
  <c r="L531" i="2"/>
  <c r="N531" i="2" s="1"/>
  <c r="O531" i="2" s="1"/>
  <c r="M530" i="2"/>
  <c r="L530" i="2"/>
  <c r="M529" i="2"/>
  <c r="L529" i="2"/>
  <c r="M528" i="2"/>
  <c r="L528" i="2"/>
  <c r="M527" i="2"/>
  <c r="L527" i="2"/>
  <c r="M526" i="2"/>
  <c r="L526" i="2"/>
  <c r="M525" i="2"/>
  <c r="L525" i="2"/>
  <c r="M524" i="2"/>
  <c r="L524" i="2"/>
  <c r="M523" i="2"/>
  <c r="L523" i="2"/>
  <c r="M522" i="2"/>
  <c r="L522" i="2"/>
  <c r="M521" i="2"/>
  <c r="L521" i="2"/>
  <c r="K521" i="2" s="1"/>
  <c r="M520" i="2"/>
  <c r="L520" i="2"/>
  <c r="M519" i="2"/>
  <c r="L519" i="2"/>
  <c r="M518" i="2"/>
  <c r="L518" i="2"/>
  <c r="M517" i="2"/>
  <c r="L517" i="2"/>
  <c r="M516" i="2"/>
  <c r="L516" i="2"/>
  <c r="M515" i="2"/>
  <c r="L515" i="2"/>
  <c r="N515" i="2" s="1"/>
  <c r="O515" i="2" s="1"/>
  <c r="M514" i="2"/>
  <c r="L514" i="2"/>
  <c r="M513" i="2"/>
  <c r="L513" i="2"/>
  <c r="M512" i="2"/>
  <c r="L512" i="2"/>
  <c r="M511" i="2"/>
  <c r="L511" i="2"/>
  <c r="M510" i="2"/>
  <c r="L510" i="2"/>
  <c r="M509" i="2"/>
  <c r="L509" i="2"/>
  <c r="K509" i="2" s="1"/>
  <c r="M508" i="2"/>
  <c r="L508" i="2"/>
  <c r="M507" i="2"/>
  <c r="L507" i="2"/>
  <c r="N507" i="2" s="1"/>
  <c r="O507" i="2" s="1"/>
  <c r="M506" i="2"/>
  <c r="L506" i="2"/>
  <c r="M505" i="2"/>
  <c r="L505" i="2"/>
  <c r="M504" i="2"/>
  <c r="L504" i="2"/>
  <c r="M503" i="2"/>
  <c r="L503" i="2"/>
  <c r="M502" i="2"/>
  <c r="L502" i="2"/>
  <c r="M501" i="2"/>
  <c r="L501" i="2"/>
  <c r="K501" i="2" s="1"/>
  <c r="M500" i="2"/>
  <c r="L500" i="2"/>
  <c r="N500" i="2" s="1"/>
  <c r="O500" i="2" s="1"/>
  <c r="M499" i="2"/>
  <c r="L499" i="2"/>
  <c r="N499" i="2" s="1"/>
  <c r="O499" i="2" s="1"/>
  <c r="M498" i="2"/>
  <c r="L498" i="2"/>
  <c r="M497" i="2"/>
  <c r="L497" i="2"/>
  <c r="M496" i="2"/>
  <c r="L496" i="2"/>
  <c r="M495" i="2"/>
  <c r="L495" i="2"/>
  <c r="K495" i="2" s="1"/>
  <c r="M494" i="2"/>
  <c r="L494" i="2"/>
  <c r="M493" i="2"/>
  <c r="L493" i="2"/>
  <c r="N493" i="2" s="1"/>
  <c r="O493" i="2" s="1"/>
  <c r="M492" i="2"/>
  <c r="L492" i="2"/>
  <c r="M491" i="2"/>
  <c r="L491" i="2"/>
  <c r="N491" i="2" s="1"/>
  <c r="O491" i="2" s="1"/>
  <c r="M490" i="2"/>
  <c r="L490" i="2"/>
  <c r="K490" i="2" s="1"/>
  <c r="M489" i="2"/>
  <c r="L489" i="2"/>
  <c r="N489" i="2" s="1"/>
  <c r="O489" i="2" s="1"/>
  <c r="M488" i="2"/>
  <c r="L488" i="2"/>
  <c r="K488" i="2" s="1"/>
  <c r="M487" i="2"/>
  <c r="L487" i="2"/>
  <c r="N487" i="2" s="1"/>
  <c r="O487" i="2" s="1"/>
  <c r="M486" i="2"/>
  <c r="L486" i="2"/>
  <c r="M485" i="2"/>
  <c r="L485" i="2"/>
  <c r="K485" i="2" s="1"/>
  <c r="M484" i="2"/>
  <c r="L484" i="2"/>
  <c r="M483" i="2"/>
  <c r="L483" i="2"/>
  <c r="K483" i="2" s="1"/>
  <c r="M482" i="2"/>
  <c r="L482" i="2"/>
  <c r="M481" i="2"/>
  <c r="L481" i="2"/>
  <c r="M480" i="2"/>
  <c r="L480" i="2"/>
  <c r="M479" i="2"/>
  <c r="L479" i="2"/>
  <c r="M478" i="2"/>
  <c r="L478" i="2"/>
  <c r="M477" i="2"/>
  <c r="L477" i="2"/>
  <c r="M476" i="2"/>
  <c r="L476" i="2"/>
  <c r="M475" i="2"/>
  <c r="L475" i="2"/>
  <c r="M474" i="2"/>
  <c r="L474" i="2"/>
  <c r="M473" i="2"/>
  <c r="L473" i="2"/>
  <c r="M472" i="2"/>
  <c r="L472" i="2"/>
  <c r="M471" i="2"/>
  <c r="L471" i="2"/>
  <c r="N471" i="2" s="1"/>
  <c r="O471" i="2" s="1"/>
  <c r="M470" i="2"/>
  <c r="L470" i="2"/>
  <c r="M469" i="2"/>
  <c r="L469" i="2"/>
  <c r="N469" i="2" s="1"/>
  <c r="O469" i="2" s="1"/>
  <c r="M468" i="2"/>
  <c r="L468" i="2"/>
  <c r="M467" i="2"/>
  <c r="L467" i="2"/>
  <c r="M466" i="2"/>
  <c r="L466" i="2"/>
  <c r="M465" i="2"/>
  <c r="L465" i="2"/>
  <c r="N465" i="2" s="1"/>
  <c r="O465" i="2" s="1"/>
  <c r="M464" i="2"/>
  <c r="L464" i="2"/>
  <c r="M463" i="2"/>
  <c r="L463" i="2"/>
  <c r="M462" i="2"/>
  <c r="L462" i="2"/>
  <c r="M461" i="2"/>
  <c r="L461" i="2"/>
  <c r="M460" i="2"/>
  <c r="L460" i="2"/>
  <c r="M459" i="2"/>
  <c r="L459" i="2"/>
  <c r="M458" i="2"/>
  <c r="L458" i="2"/>
  <c r="N458" i="2" s="1"/>
  <c r="O458" i="2" s="1"/>
  <c r="M457" i="2"/>
  <c r="L457" i="2"/>
  <c r="M456" i="2"/>
  <c r="L456" i="2"/>
  <c r="M455" i="2"/>
  <c r="L455" i="2"/>
  <c r="M454" i="2"/>
  <c r="L454" i="2"/>
  <c r="M453" i="2"/>
  <c r="L453" i="2"/>
  <c r="M452" i="2"/>
  <c r="L452" i="2"/>
  <c r="M451" i="2"/>
  <c r="L451" i="2"/>
  <c r="M450" i="2"/>
  <c r="L450" i="2"/>
  <c r="M449" i="2"/>
  <c r="L449" i="2"/>
  <c r="M448" i="2"/>
  <c r="L448" i="2"/>
  <c r="K448" i="2" s="1"/>
  <c r="M447" i="2"/>
  <c r="L447" i="2"/>
  <c r="N447" i="2" s="1"/>
  <c r="O447" i="2" s="1"/>
  <c r="M446" i="2"/>
  <c r="L446" i="2"/>
  <c r="M445" i="2"/>
  <c r="L445" i="2"/>
  <c r="N445" i="2" s="1"/>
  <c r="O445" i="2" s="1"/>
  <c r="M444" i="2"/>
  <c r="L444" i="2"/>
  <c r="M443" i="2"/>
  <c r="L443" i="2"/>
  <c r="N443" i="2" s="1"/>
  <c r="O443" i="2" s="1"/>
  <c r="M442" i="2"/>
  <c r="L442" i="2"/>
  <c r="M441" i="2"/>
  <c r="L441" i="2"/>
  <c r="M440" i="2"/>
  <c r="L440" i="2"/>
  <c r="M439" i="2"/>
  <c r="L439" i="2"/>
  <c r="N439" i="2" s="1"/>
  <c r="O439" i="2" s="1"/>
  <c r="M438" i="2"/>
  <c r="L438" i="2"/>
  <c r="M437" i="2"/>
  <c r="L437" i="2"/>
  <c r="M436" i="2"/>
  <c r="L436" i="2"/>
  <c r="M435" i="2"/>
  <c r="L435" i="2"/>
  <c r="M434" i="2"/>
  <c r="L434" i="2"/>
  <c r="K434" i="2" s="1"/>
  <c r="M433" i="2"/>
  <c r="L433" i="2"/>
  <c r="M432" i="2"/>
  <c r="L432" i="2"/>
  <c r="M431" i="2"/>
  <c r="L431" i="2"/>
  <c r="M430" i="2"/>
  <c r="L430" i="2"/>
  <c r="M429" i="2"/>
  <c r="L429" i="2"/>
  <c r="M428" i="2"/>
  <c r="L428" i="2"/>
  <c r="M427" i="2"/>
  <c r="L427" i="2"/>
  <c r="K427" i="2" s="1"/>
  <c r="M426" i="2"/>
  <c r="L426" i="2"/>
  <c r="N426" i="2" s="1"/>
  <c r="O426" i="2" s="1"/>
  <c r="M425" i="2"/>
  <c r="L425" i="2"/>
  <c r="M424" i="2"/>
  <c r="L424" i="2"/>
  <c r="M423" i="2"/>
  <c r="L423" i="2"/>
  <c r="M422" i="2"/>
  <c r="L422" i="2"/>
  <c r="M421" i="2"/>
  <c r="L421" i="2"/>
  <c r="M420" i="2"/>
  <c r="L420" i="2"/>
  <c r="M419" i="2"/>
  <c r="L419" i="2"/>
  <c r="M418" i="2"/>
  <c r="L418" i="2"/>
  <c r="N418" i="2" s="1"/>
  <c r="O418" i="2" s="1"/>
  <c r="M417" i="2"/>
  <c r="L417" i="2"/>
  <c r="M416" i="2"/>
  <c r="L416" i="2"/>
  <c r="M415" i="2"/>
  <c r="L415" i="2"/>
  <c r="M414" i="2"/>
  <c r="L414" i="2"/>
  <c r="K414" i="2" s="1"/>
  <c r="M413" i="2"/>
  <c r="L413" i="2"/>
  <c r="M412" i="2"/>
  <c r="L412" i="2"/>
  <c r="M411" i="2"/>
  <c r="L411" i="2"/>
  <c r="M410" i="2"/>
  <c r="L410" i="2"/>
  <c r="N410" i="2" s="1"/>
  <c r="O410" i="2" s="1"/>
  <c r="M409" i="2"/>
  <c r="L409" i="2"/>
  <c r="K409" i="2" s="1"/>
  <c r="M408" i="2"/>
  <c r="L408" i="2"/>
  <c r="M407" i="2"/>
  <c r="L407" i="2"/>
  <c r="M406" i="2"/>
  <c r="L406" i="2"/>
  <c r="M405" i="2"/>
  <c r="L405" i="2"/>
  <c r="M404" i="2"/>
  <c r="L404" i="2"/>
  <c r="M403" i="2"/>
  <c r="L403" i="2"/>
  <c r="M402" i="2"/>
  <c r="L402" i="2"/>
  <c r="M401" i="2"/>
  <c r="L401" i="2"/>
  <c r="M400" i="2"/>
  <c r="L400" i="2"/>
  <c r="M399" i="2"/>
  <c r="L399" i="2"/>
  <c r="M398" i="2"/>
  <c r="L398" i="2"/>
  <c r="N398" i="2" s="1"/>
  <c r="O398" i="2" s="1"/>
  <c r="M397" i="2"/>
  <c r="L397" i="2"/>
  <c r="M396" i="2"/>
  <c r="L396" i="2"/>
  <c r="M395" i="2"/>
  <c r="L395" i="2"/>
  <c r="M394" i="2"/>
  <c r="L394" i="2"/>
  <c r="N394" i="2" s="1"/>
  <c r="O394" i="2" s="1"/>
  <c r="M393" i="2"/>
  <c r="L393" i="2"/>
  <c r="M392" i="2"/>
  <c r="L392" i="2"/>
  <c r="M391" i="2"/>
  <c r="L391" i="2"/>
  <c r="M390" i="2"/>
  <c r="L390" i="2"/>
  <c r="M389" i="2"/>
  <c r="L389" i="2"/>
  <c r="M388" i="2"/>
  <c r="L388" i="2"/>
  <c r="M387" i="2"/>
  <c r="L387" i="2"/>
  <c r="K387" i="2" s="1"/>
  <c r="M386" i="2"/>
  <c r="L386" i="2"/>
  <c r="M385" i="2"/>
  <c r="L385" i="2"/>
  <c r="M384" i="2"/>
  <c r="L384" i="2"/>
  <c r="M383" i="2"/>
  <c r="L383" i="2"/>
  <c r="M382" i="2"/>
  <c r="L382" i="2"/>
  <c r="M381" i="2"/>
  <c r="L381" i="2"/>
  <c r="N381" i="2" s="1"/>
  <c r="O381" i="2" s="1"/>
  <c r="M380" i="2"/>
  <c r="L380" i="2"/>
  <c r="M379" i="2"/>
  <c r="L379" i="2"/>
  <c r="M378" i="2"/>
  <c r="L378" i="2"/>
  <c r="M377" i="2"/>
  <c r="L377" i="2"/>
  <c r="M376" i="2"/>
  <c r="L376" i="2"/>
  <c r="N376" i="2" s="1"/>
  <c r="O376" i="2" s="1"/>
  <c r="M375" i="2"/>
  <c r="L375" i="2"/>
  <c r="M374" i="2"/>
  <c r="L374" i="2"/>
  <c r="M373" i="2"/>
  <c r="L373" i="2"/>
  <c r="M372" i="2"/>
  <c r="L372" i="2"/>
  <c r="M371" i="2"/>
  <c r="L371" i="2"/>
  <c r="M370" i="2"/>
  <c r="L370" i="2"/>
  <c r="M369" i="2"/>
  <c r="L369" i="2"/>
  <c r="M368" i="2"/>
  <c r="L368" i="2"/>
  <c r="M367" i="2"/>
  <c r="L367" i="2"/>
  <c r="M366" i="2"/>
  <c r="L366" i="2"/>
  <c r="M365" i="2"/>
  <c r="L365" i="2"/>
  <c r="M364" i="2"/>
  <c r="L364" i="2"/>
  <c r="M363" i="2"/>
  <c r="L363" i="2"/>
  <c r="M362" i="2"/>
  <c r="L362" i="2"/>
  <c r="M361" i="2"/>
  <c r="L361" i="2"/>
  <c r="M360" i="2"/>
  <c r="L360" i="2"/>
  <c r="M359" i="2"/>
  <c r="L359" i="2"/>
  <c r="M358" i="2"/>
  <c r="L358" i="2"/>
  <c r="K358" i="2" s="1"/>
  <c r="M357" i="2"/>
  <c r="L357" i="2"/>
  <c r="M356" i="2"/>
  <c r="L356" i="2"/>
  <c r="M355" i="2"/>
  <c r="L355" i="2"/>
  <c r="M354" i="2"/>
  <c r="L354" i="2"/>
  <c r="M353" i="2"/>
  <c r="L353" i="2"/>
  <c r="M352" i="2"/>
  <c r="L352" i="2"/>
  <c r="M351" i="2"/>
  <c r="L351" i="2"/>
  <c r="M350" i="2"/>
  <c r="L350" i="2"/>
  <c r="M349" i="2"/>
  <c r="L349" i="2"/>
  <c r="M348" i="2"/>
  <c r="L348" i="2"/>
  <c r="M347" i="2"/>
  <c r="L347" i="2"/>
  <c r="M346" i="2"/>
  <c r="L346" i="2"/>
  <c r="M345" i="2"/>
  <c r="L345" i="2"/>
  <c r="K345" i="2" s="1"/>
  <c r="M344" i="2"/>
  <c r="L344" i="2"/>
  <c r="M343" i="2"/>
  <c r="L343" i="2"/>
  <c r="K343" i="2" s="1"/>
  <c r="M342" i="2"/>
  <c r="L342" i="2"/>
  <c r="M341" i="2"/>
  <c r="L341" i="2"/>
  <c r="N341" i="2" s="1"/>
  <c r="O341" i="2" s="1"/>
  <c r="M340" i="2"/>
  <c r="L340" i="2"/>
  <c r="M339" i="2"/>
  <c r="L339" i="2"/>
  <c r="N339" i="2" s="1"/>
  <c r="O339" i="2" s="1"/>
  <c r="M338" i="2"/>
  <c r="L338" i="2"/>
  <c r="M337" i="2"/>
  <c r="L337" i="2"/>
  <c r="M336" i="2"/>
  <c r="L336" i="2"/>
  <c r="M335" i="2"/>
  <c r="L335" i="2"/>
  <c r="M334" i="2"/>
  <c r="L334" i="2"/>
  <c r="M333" i="2"/>
  <c r="L333" i="2"/>
  <c r="M332" i="2"/>
  <c r="L332" i="2"/>
  <c r="M331" i="2"/>
  <c r="L331" i="2"/>
  <c r="M330" i="2"/>
  <c r="L330" i="2"/>
  <c r="N330" i="2" s="1"/>
  <c r="O330" i="2" s="1"/>
  <c r="M329" i="2"/>
  <c r="L329" i="2"/>
  <c r="M328" i="2"/>
  <c r="L328" i="2"/>
  <c r="M327" i="2"/>
  <c r="L327" i="2"/>
  <c r="M326" i="2"/>
  <c r="L326" i="2"/>
  <c r="M325" i="2"/>
  <c r="L325" i="2"/>
  <c r="M324" i="2"/>
  <c r="L324" i="2"/>
  <c r="M323" i="2"/>
  <c r="L323" i="2"/>
  <c r="M322" i="2"/>
  <c r="L322" i="2"/>
  <c r="M321" i="2"/>
  <c r="L321" i="2"/>
  <c r="N321" i="2" s="1"/>
  <c r="O321" i="2" s="1"/>
  <c r="M320" i="2"/>
  <c r="L320" i="2"/>
  <c r="M319" i="2"/>
  <c r="L319" i="2"/>
  <c r="N319" i="2" s="1"/>
  <c r="O319" i="2" s="1"/>
  <c r="M318" i="2"/>
  <c r="L318" i="2"/>
  <c r="M317" i="2"/>
  <c r="L317" i="2"/>
  <c r="M316" i="2"/>
  <c r="L316" i="2"/>
  <c r="M315" i="2"/>
  <c r="L315" i="2"/>
  <c r="M314" i="2"/>
  <c r="L314" i="2"/>
  <c r="M313" i="2"/>
  <c r="L313" i="2"/>
  <c r="M312" i="2"/>
  <c r="L312" i="2"/>
  <c r="K312" i="2" s="1"/>
  <c r="M311" i="2"/>
  <c r="L311" i="2"/>
  <c r="M310" i="2"/>
  <c r="L310" i="2"/>
  <c r="N310" i="2" s="1"/>
  <c r="O310" i="2" s="1"/>
  <c r="M309" i="2"/>
  <c r="L309" i="2"/>
  <c r="M308" i="2"/>
  <c r="L308" i="2"/>
  <c r="M307" i="2"/>
  <c r="L307" i="2"/>
  <c r="M306" i="2"/>
  <c r="L306" i="2"/>
  <c r="M305" i="2"/>
  <c r="L305" i="2"/>
  <c r="M304" i="2"/>
  <c r="L304" i="2"/>
  <c r="M303" i="2"/>
  <c r="L303" i="2"/>
  <c r="M302" i="2"/>
  <c r="L302" i="2"/>
  <c r="M301" i="2"/>
  <c r="L301" i="2"/>
  <c r="N301" i="2" s="1"/>
  <c r="O301" i="2" s="1"/>
  <c r="M300" i="2"/>
  <c r="L300" i="2"/>
  <c r="M299" i="2"/>
  <c r="L299" i="2"/>
  <c r="N299" i="2" s="1"/>
  <c r="O299" i="2" s="1"/>
  <c r="M298" i="2"/>
  <c r="L298" i="2"/>
  <c r="M297" i="2"/>
  <c r="L297" i="2"/>
  <c r="M296" i="2"/>
  <c r="L296" i="2"/>
  <c r="K296" i="2" s="1"/>
  <c r="M295" i="2"/>
  <c r="L295" i="2"/>
  <c r="M294" i="2"/>
  <c r="L294" i="2"/>
  <c r="M293" i="2"/>
  <c r="L293" i="2"/>
  <c r="M292" i="2"/>
  <c r="L292" i="2"/>
  <c r="M291" i="2"/>
  <c r="L291" i="2"/>
  <c r="M290" i="2"/>
  <c r="L290" i="2"/>
  <c r="M289" i="2"/>
  <c r="L289" i="2"/>
  <c r="M288" i="2"/>
  <c r="L288" i="2"/>
  <c r="M287" i="2"/>
  <c r="L287" i="2"/>
  <c r="M286" i="2"/>
  <c r="L286" i="2"/>
  <c r="M285" i="2"/>
  <c r="L285" i="2"/>
  <c r="M284" i="2"/>
  <c r="L284" i="2"/>
  <c r="M283" i="2"/>
  <c r="L283" i="2"/>
  <c r="M282" i="2"/>
  <c r="L282" i="2"/>
  <c r="M281" i="2"/>
  <c r="L281" i="2"/>
  <c r="M280" i="2"/>
  <c r="L280" i="2"/>
  <c r="M279" i="2"/>
  <c r="L279" i="2"/>
  <c r="M278" i="2"/>
  <c r="L278" i="2"/>
  <c r="M277" i="2"/>
  <c r="L277" i="2"/>
  <c r="M276" i="2"/>
  <c r="L276" i="2"/>
  <c r="M275" i="2"/>
  <c r="L275" i="2"/>
  <c r="M274" i="2"/>
  <c r="L274" i="2"/>
  <c r="M273" i="2"/>
  <c r="L273" i="2"/>
  <c r="M272" i="2"/>
  <c r="L272" i="2"/>
  <c r="M271" i="2"/>
  <c r="L271" i="2"/>
  <c r="M270" i="2"/>
  <c r="L270" i="2"/>
  <c r="M269" i="2"/>
  <c r="L269" i="2"/>
  <c r="K269" i="2" s="1"/>
  <c r="M268" i="2"/>
  <c r="L268" i="2"/>
  <c r="M267" i="2"/>
  <c r="L267" i="2"/>
  <c r="M266" i="2"/>
  <c r="L266" i="2"/>
  <c r="M265" i="2"/>
  <c r="L265" i="2"/>
  <c r="M264" i="2"/>
  <c r="L264" i="2"/>
  <c r="M263" i="2"/>
  <c r="L263" i="2"/>
  <c r="M262" i="2"/>
  <c r="L262" i="2"/>
  <c r="M261" i="2"/>
  <c r="L261" i="2"/>
  <c r="M260" i="2"/>
  <c r="L260" i="2"/>
  <c r="M259" i="2"/>
  <c r="L259" i="2"/>
  <c r="K259" i="2" s="1"/>
  <c r="M258" i="2"/>
  <c r="L258" i="2"/>
  <c r="M257" i="2"/>
  <c r="L257" i="2"/>
  <c r="N257" i="2" s="1"/>
  <c r="O257" i="2" s="1"/>
  <c r="M256" i="2"/>
  <c r="L256" i="2"/>
  <c r="M255" i="2"/>
  <c r="L255" i="2"/>
  <c r="M254" i="2"/>
  <c r="L254" i="2"/>
  <c r="M253" i="2"/>
  <c r="L253" i="2"/>
  <c r="M252" i="2"/>
  <c r="L252" i="2"/>
  <c r="M251" i="2"/>
  <c r="L251" i="2"/>
  <c r="M250" i="2"/>
  <c r="L250" i="2"/>
  <c r="N250" i="2" s="1"/>
  <c r="O250" i="2" s="1"/>
  <c r="M249" i="2"/>
  <c r="L249" i="2"/>
  <c r="K249" i="2" s="1"/>
  <c r="M248" i="2"/>
  <c r="L248" i="2"/>
  <c r="M247" i="2"/>
  <c r="L247" i="2"/>
  <c r="M246" i="2"/>
  <c r="L246" i="2"/>
  <c r="M245" i="2"/>
  <c r="L245" i="2"/>
  <c r="M244" i="2"/>
  <c r="L244" i="2"/>
  <c r="M243" i="2"/>
  <c r="L243" i="2"/>
  <c r="M242" i="2"/>
  <c r="L242" i="2"/>
  <c r="M241" i="2"/>
  <c r="L241" i="2"/>
  <c r="M240" i="2"/>
  <c r="L240" i="2"/>
  <c r="M239" i="2"/>
  <c r="L239" i="2"/>
  <c r="N239" i="2" s="1"/>
  <c r="O239" i="2" s="1"/>
  <c r="M238" i="2"/>
  <c r="L238" i="2"/>
  <c r="M237" i="2"/>
  <c r="L237" i="2"/>
  <c r="M236" i="2"/>
  <c r="L236" i="2"/>
  <c r="M235" i="2"/>
  <c r="L235" i="2"/>
  <c r="N235" i="2" s="1"/>
  <c r="O235" i="2" s="1"/>
  <c r="M234" i="2"/>
  <c r="L234" i="2"/>
  <c r="N234" i="2" s="1"/>
  <c r="O234" i="2" s="1"/>
  <c r="M233" i="2"/>
  <c r="L233" i="2"/>
  <c r="M232" i="2"/>
  <c r="L232" i="2"/>
  <c r="M231" i="2"/>
  <c r="L231" i="2"/>
  <c r="M230" i="2"/>
  <c r="L230" i="2"/>
  <c r="M229" i="2"/>
  <c r="L229" i="2"/>
  <c r="K229" i="2" s="1"/>
  <c r="M228" i="2"/>
  <c r="L228" i="2"/>
  <c r="M227" i="2"/>
  <c r="L227" i="2"/>
  <c r="N227" i="2" s="1"/>
  <c r="O227" i="2" s="1"/>
  <c r="M226" i="2"/>
  <c r="L226" i="2"/>
  <c r="M225" i="2"/>
  <c r="L225" i="2"/>
  <c r="M224" i="2"/>
  <c r="L224" i="2"/>
  <c r="M223" i="2"/>
  <c r="L223" i="2"/>
  <c r="M222" i="2"/>
  <c r="L222" i="2"/>
  <c r="M221" i="2"/>
  <c r="L221" i="2"/>
  <c r="M220" i="2"/>
  <c r="L220" i="2"/>
  <c r="M219" i="2"/>
  <c r="L219" i="2"/>
  <c r="M218" i="2"/>
  <c r="L218" i="2"/>
  <c r="M217" i="2"/>
  <c r="L217" i="2"/>
  <c r="N217" i="2" s="1"/>
  <c r="O217" i="2" s="1"/>
  <c r="M216" i="2"/>
  <c r="L216" i="2"/>
  <c r="M215" i="2"/>
  <c r="L215" i="2"/>
  <c r="M214" i="2"/>
  <c r="L214" i="2"/>
  <c r="M213" i="2"/>
  <c r="L213" i="2"/>
  <c r="N213" i="2" s="1"/>
  <c r="O213" i="2" s="1"/>
  <c r="M212" i="2"/>
  <c r="L212" i="2"/>
  <c r="M211" i="2"/>
  <c r="L211" i="2"/>
  <c r="M210" i="2"/>
  <c r="L210" i="2"/>
  <c r="M209" i="2"/>
  <c r="L209" i="2"/>
  <c r="M208" i="2"/>
  <c r="L208" i="2"/>
  <c r="M207" i="2"/>
  <c r="L207" i="2"/>
  <c r="K207" i="2" s="1"/>
  <c r="M206" i="2"/>
  <c r="L206" i="2"/>
  <c r="M205" i="2"/>
  <c r="L205" i="2"/>
  <c r="M204" i="2"/>
  <c r="L204" i="2"/>
  <c r="M203" i="2"/>
  <c r="L203" i="2"/>
  <c r="M202" i="2"/>
  <c r="L202" i="2"/>
  <c r="M201" i="2"/>
  <c r="L201" i="2"/>
  <c r="M200" i="2"/>
  <c r="L200" i="2"/>
  <c r="M199" i="2"/>
  <c r="L199" i="2"/>
  <c r="M198" i="2"/>
  <c r="L198" i="2"/>
  <c r="M197" i="2"/>
  <c r="L197" i="2"/>
  <c r="K197" i="2" s="1"/>
  <c r="M196" i="2"/>
  <c r="L196" i="2"/>
  <c r="M195" i="2"/>
  <c r="L195" i="2"/>
  <c r="M194" i="2"/>
  <c r="L194" i="2"/>
  <c r="M193" i="2"/>
  <c r="L193" i="2"/>
  <c r="K193" i="2" s="1"/>
  <c r="M192" i="2"/>
  <c r="L192" i="2"/>
  <c r="M191" i="2"/>
  <c r="L191" i="2"/>
  <c r="M190" i="2"/>
  <c r="L190" i="2"/>
  <c r="M189" i="2"/>
  <c r="L189" i="2"/>
  <c r="K189" i="2" s="1"/>
  <c r="M188" i="2"/>
  <c r="L188" i="2"/>
  <c r="M187" i="2"/>
  <c r="L187" i="2"/>
  <c r="M186" i="2"/>
  <c r="L186" i="2"/>
  <c r="M185" i="2"/>
  <c r="L185" i="2"/>
  <c r="N185" i="2" s="1"/>
  <c r="O185" i="2" s="1"/>
  <c r="M184" i="2"/>
  <c r="L184" i="2"/>
  <c r="M183" i="2"/>
  <c r="L183" i="2"/>
  <c r="K183" i="2" s="1"/>
  <c r="M182" i="2"/>
  <c r="L182" i="2"/>
  <c r="M181" i="2"/>
  <c r="L181" i="2"/>
  <c r="K181" i="2" s="1"/>
  <c r="M180" i="2"/>
  <c r="L180" i="2"/>
  <c r="M179" i="2"/>
  <c r="L179" i="2"/>
  <c r="N179" i="2" s="1"/>
  <c r="O179" i="2" s="1"/>
  <c r="M178" i="2"/>
  <c r="L178" i="2"/>
  <c r="M177" i="2"/>
  <c r="L177" i="2"/>
  <c r="M176" i="2"/>
  <c r="L176" i="2"/>
  <c r="M175" i="2"/>
  <c r="L175" i="2"/>
  <c r="M174" i="2"/>
  <c r="L174" i="2"/>
  <c r="M173" i="2"/>
  <c r="L173" i="2"/>
  <c r="K173" i="2" s="1"/>
  <c r="M172" i="2"/>
  <c r="L172" i="2"/>
  <c r="M171" i="2"/>
  <c r="L171" i="2"/>
  <c r="M170" i="2"/>
  <c r="L170" i="2"/>
  <c r="M169" i="2"/>
  <c r="L169" i="2"/>
  <c r="N169" i="2" s="1"/>
  <c r="O169" i="2" s="1"/>
  <c r="M168" i="2"/>
  <c r="L168" i="2"/>
  <c r="M167" i="2"/>
  <c r="L167" i="2"/>
  <c r="K167" i="2" s="1"/>
  <c r="M166" i="2"/>
  <c r="L166" i="2"/>
  <c r="M165" i="2"/>
  <c r="L165" i="2"/>
  <c r="N165" i="2" s="1"/>
  <c r="O165" i="2" s="1"/>
  <c r="M164" i="2"/>
  <c r="L164" i="2"/>
  <c r="M163" i="2"/>
  <c r="L163" i="2"/>
  <c r="K163" i="2" s="1"/>
  <c r="M162" i="2"/>
  <c r="L162" i="2"/>
  <c r="N162" i="2" s="1"/>
  <c r="O162" i="2" s="1"/>
  <c r="M161" i="2"/>
  <c r="L161" i="2"/>
  <c r="M160" i="2"/>
  <c r="L160" i="2"/>
  <c r="M159" i="2"/>
  <c r="L159" i="2"/>
  <c r="K159" i="2" s="1"/>
  <c r="M158" i="2"/>
  <c r="L158" i="2"/>
  <c r="M157" i="2"/>
  <c r="L157" i="2"/>
  <c r="M156" i="2"/>
  <c r="L156" i="2"/>
  <c r="M155" i="2"/>
  <c r="L155" i="2"/>
  <c r="N155" i="2" s="1"/>
  <c r="O155" i="2" s="1"/>
  <c r="M154" i="2"/>
  <c r="L154" i="2"/>
  <c r="M153" i="2"/>
  <c r="L153" i="2"/>
  <c r="K153" i="2" s="1"/>
  <c r="M152" i="2"/>
  <c r="L152" i="2"/>
  <c r="N152" i="2" s="1"/>
  <c r="O152" i="2" s="1"/>
  <c r="M151" i="2"/>
  <c r="L151" i="2"/>
  <c r="K151" i="2" s="1"/>
  <c r="M150" i="2"/>
  <c r="L150" i="2"/>
  <c r="M149" i="2"/>
  <c r="L149" i="2"/>
  <c r="K149" i="2" s="1"/>
  <c r="M148" i="2"/>
  <c r="L148" i="2"/>
  <c r="M147" i="2"/>
  <c r="L147" i="2"/>
  <c r="K147" i="2" s="1"/>
  <c r="M146" i="2"/>
  <c r="L146" i="2"/>
  <c r="K146" i="2" s="1"/>
  <c r="M145" i="2"/>
  <c r="L145" i="2"/>
  <c r="K145" i="2" s="1"/>
  <c r="M144" i="2"/>
  <c r="L144" i="2"/>
  <c r="M143" i="2"/>
  <c r="L143" i="2"/>
  <c r="K143" i="2" s="1"/>
  <c r="M142" i="2"/>
  <c r="L142" i="2"/>
  <c r="M141" i="2"/>
  <c r="L141" i="2"/>
  <c r="N141" i="2" s="1"/>
  <c r="O141" i="2" s="1"/>
  <c r="M140" i="2"/>
  <c r="L140" i="2"/>
  <c r="M139" i="2"/>
  <c r="L139" i="2"/>
  <c r="N139" i="2" s="1"/>
  <c r="O139" i="2" s="1"/>
  <c r="M138" i="2"/>
  <c r="L138" i="2"/>
  <c r="K138" i="2" s="1"/>
  <c r="M137" i="2"/>
  <c r="L137" i="2"/>
  <c r="K137" i="2" s="1"/>
  <c r="M136" i="2"/>
  <c r="L136" i="2"/>
  <c r="K136" i="2" s="1"/>
  <c r="M135" i="2"/>
  <c r="L135" i="2"/>
  <c r="N135" i="2" s="1"/>
  <c r="O135" i="2" s="1"/>
  <c r="M134" i="2"/>
  <c r="L134" i="2"/>
  <c r="M133" i="2"/>
  <c r="L133" i="2"/>
  <c r="K133" i="2" s="1"/>
  <c r="M132" i="2"/>
  <c r="L132" i="2"/>
  <c r="K132" i="2" s="1"/>
  <c r="M131" i="2"/>
  <c r="L131" i="2"/>
  <c r="K131" i="2" s="1"/>
  <c r="M130" i="2"/>
  <c r="L130" i="2"/>
  <c r="N130" i="2" s="1"/>
  <c r="O130" i="2" s="1"/>
  <c r="M129" i="2"/>
  <c r="L129" i="2"/>
  <c r="N129" i="2" s="1"/>
  <c r="O129" i="2" s="1"/>
  <c r="M128" i="2"/>
  <c r="L128" i="2"/>
  <c r="N128" i="2" s="1"/>
  <c r="O128" i="2" s="1"/>
  <c r="M127" i="2"/>
  <c r="L127" i="2"/>
  <c r="K127" i="2" s="1"/>
  <c r="M126" i="2"/>
  <c r="L126" i="2"/>
  <c r="N126" i="2" s="1"/>
  <c r="O126" i="2" s="1"/>
  <c r="M125" i="2"/>
  <c r="L125" i="2"/>
  <c r="M124" i="2"/>
  <c r="L124" i="2"/>
  <c r="M123" i="2"/>
  <c r="L123" i="2"/>
  <c r="K123" i="2" s="1"/>
  <c r="M122" i="2"/>
  <c r="L122" i="2"/>
  <c r="M121" i="2"/>
  <c r="L121" i="2"/>
  <c r="N121" i="2" s="1"/>
  <c r="O121" i="2" s="1"/>
  <c r="M120" i="2"/>
  <c r="L120" i="2"/>
  <c r="M119" i="2"/>
  <c r="L119" i="2"/>
  <c r="M118" i="2"/>
  <c r="L118" i="2"/>
  <c r="N118" i="2" s="1"/>
  <c r="O118" i="2" s="1"/>
  <c r="M117" i="2"/>
  <c r="L117" i="2"/>
  <c r="M116" i="2"/>
  <c r="L116" i="2"/>
  <c r="M115" i="2"/>
  <c r="L115" i="2"/>
  <c r="K115" i="2" s="1"/>
  <c r="M114" i="2"/>
  <c r="L114" i="2"/>
  <c r="M113" i="2"/>
  <c r="L113" i="2"/>
  <c r="M112" i="2"/>
  <c r="L112" i="2"/>
  <c r="M111" i="2"/>
  <c r="L111" i="2"/>
  <c r="K111" i="2" s="1"/>
  <c r="M110" i="2"/>
  <c r="L110" i="2"/>
  <c r="M109" i="2"/>
  <c r="L109" i="2"/>
  <c r="K109" i="2" s="1"/>
  <c r="M108" i="2"/>
  <c r="L108" i="2"/>
  <c r="N108" i="2" s="1"/>
  <c r="O108" i="2" s="1"/>
  <c r="M107" i="2"/>
  <c r="L107" i="2"/>
  <c r="N107" i="2" s="1"/>
  <c r="O107" i="2" s="1"/>
  <c r="M106" i="2"/>
  <c r="L106" i="2"/>
  <c r="N106" i="2" s="1"/>
  <c r="O106" i="2" s="1"/>
  <c r="M105" i="2"/>
  <c r="L105" i="2"/>
  <c r="M104" i="2"/>
  <c r="L104" i="2"/>
  <c r="M103" i="2"/>
  <c r="L103" i="2"/>
  <c r="K103" i="2" s="1"/>
  <c r="M102" i="2"/>
  <c r="L102" i="2"/>
  <c r="M101" i="2"/>
  <c r="L101" i="2"/>
  <c r="K101" i="2" s="1"/>
  <c r="M100" i="2"/>
  <c r="L100" i="2"/>
  <c r="M99" i="2"/>
  <c r="L99" i="2"/>
  <c r="M98" i="2"/>
  <c r="L98" i="2"/>
  <c r="N98" i="2" s="1"/>
  <c r="O98" i="2" s="1"/>
  <c r="M97" i="2"/>
  <c r="L97" i="2"/>
  <c r="K97" i="2" s="1"/>
  <c r="M96" i="2"/>
  <c r="L96" i="2"/>
  <c r="M95" i="2"/>
  <c r="L95" i="2"/>
  <c r="K95" i="2" s="1"/>
  <c r="M94" i="2"/>
  <c r="L94" i="2"/>
  <c r="M93" i="2"/>
  <c r="L93" i="2"/>
  <c r="K93" i="2" s="1"/>
  <c r="M92" i="2"/>
  <c r="L92" i="2"/>
  <c r="M91" i="2"/>
  <c r="L91" i="2"/>
  <c r="M90" i="2"/>
  <c r="L90" i="2"/>
  <c r="M89" i="2"/>
  <c r="L89" i="2"/>
  <c r="M88" i="2"/>
  <c r="L88" i="2"/>
  <c r="N88" i="2" s="1"/>
  <c r="O88" i="2" s="1"/>
  <c r="M87" i="2"/>
  <c r="L87" i="2"/>
  <c r="N87" i="2" s="1"/>
  <c r="O87" i="2" s="1"/>
  <c r="M86" i="2"/>
  <c r="L86" i="2"/>
  <c r="M85" i="2"/>
  <c r="L85" i="2"/>
  <c r="M84" i="2"/>
  <c r="L84" i="2"/>
  <c r="M83" i="2"/>
  <c r="L83" i="2"/>
  <c r="M82" i="2"/>
  <c r="L82" i="2"/>
  <c r="M81" i="2"/>
  <c r="L81" i="2"/>
  <c r="M80" i="2"/>
  <c r="L80" i="2"/>
  <c r="M79" i="2"/>
  <c r="L79" i="2"/>
  <c r="M78" i="2"/>
  <c r="L78" i="2"/>
  <c r="M77" i="2"/>
  <c r="L77" i="2"/>
  <c r="M76" i="2"/>
  <c r="L76" i="2"/>
  <c r="M75" i="2"/>
  <c r="L75" i="2"/>
  <c r="M74" i="2"/>
  <c r="L74" i="2"/>
  <c r="M73" i="2"/>
  <c r="L73" i="2"/>
  <c r="K73" i="2" s="1"/>
  <c r="M72" i="2"/>
  <c r="L72" i="2"/>
  <c r="M71" i="2"/>
  <c r="L71" i="2"/>
  <c r="K71" i="2" s="1"/>
  <c r="M70" i="2"/>
  <c r="L70" i="2"/>
  <c r="M69" i="2"/>
  <c r="L69" i="2"/>
  <c r="M68" i="2"/>
  <c r="L68" i="2"/>
  <c r="M67" i="2"/>
  <c r="L67" i="2"/>
  <c r="N67" i="2" s="1"/>
  <c r="O67" i="2" s="1"/>
  <c r="M66" i="2"/>
  <c r="L66" i="2"/>
  <c r="M65" i="2"/>
  <c r="L65" i="2"/>
  <c r="K65" i="2" s="1"/>
  <c r="M64" i="2"/>
  <c r="L64" i="2"/>
  <c r="M63" i="2"/>
  <c r="L63" i="2"/>
  <c r="M62" i="2"/>
  <c r="L62" i="2"/>
  <c r="M61" i="2"/>
  <c r="L61" i="2"/>
  <c r="M60" i="2"/>
  <c r="L60" i="2"/>
  <c r="M59" i="2"/>
  <c r="L59" i="2"/>
  <c r="M58" i="2"/>
  <c r="L58" i="2"/>
  <c r="M57" i="2"/>
  <c r="L57" i="2"/>
  <c r="N57" i="2" s="1"/>
  <c r="O57" i="2" s="1"/>
  <c r="M56" i="2"/>
  <c r="L56" i="2"/>
  <c r="N56" i="2" s="1"/>
  <c r="O56" i="2" s="1"/>
  <c r="M55" i="2"/>
  <c r="L55" i="2"/>
  <c r="K55" i="2" s="1"/>
  <c r="M54" i="2"/>
  <c r="L54" i="2"/>
  <c r="M53" i="2"/>
  <c r="L53" i="2"/>
  <c r="N53" i="2" s="1"/>
  <c r="O53" i="2" s="1"/>
  <c r="M52" i="2"/>
  <c r="L52" i="2"/>
  <c r="N52" i="2" s="1"/>
  <c r="O52" i="2" s="1"/>
  <c r="M51" i="2"/>
  <c r="L51" i="2"/>
  <c r="M50" i="2"/>
  <c r="L50" i="2"/>
  <c r="M49" i="2"/>
  <c r="L49" i="2"/>
  <c r="K49" i="2" s="1"/>
  <c r="M48" i="2"/>
  <c r="L48" i="2"/>
  <c r="N48" i="2" s="1"/>
  <c r="O48" i="2" s="1"/>
  <c r="M47" i="2"/>
  <c r="L47" i="2"/>
  <c r="K47" i="2" s="1"/>
  <c r="M46" i="2"/>
  <c r="L46" i="2"/>
  <c r="M45" i="2"/>
  <c r="L45" i="2"/>
  <c r="N45" i="2" s="1"/>
  <c r="O45" i="2" s="1"/>
  <c r="M44" i="2"/>
  <c r="L44" i="2"/>
  <c r="M43" i="2"/>
  <c r="L43" i="2"/>
  <c r="N43" i="2" s="1"/>
  <c r="O43" i="2" s="1"/>
  <c r="M42" i="2"/>
  <c r="L42" i="2"/>
  <c r="M41" i="2"/>
  <c r="L41" i="2"/>
  <c r="N41" i="2" s="1"/>
  <c r="O41" i="2" s="1"/>
  <c r="M40" i="2"/>
  <c r="L40" i="2"/>
  <c r="M39" i="2"/>
  <c r="L39" i="2"/>
  <c r="N39" i="2" s="1"/>
  <c r="O39" i="2" s="1"/>
  <c r="M38" i="2"/>
  <c r="L38" i="2"/>
  <c r="N38" i="2" s="1"/>
  <c r="O38" i="2" s="1"/>
  <c r="M37" i="2"/>
  <c r="L37" i="2"/>
  <c r="N37" i="2" s="1"/>
  <c r="O37" i="2" s="1"/>
  <c r="M36" i="2"/>
  <c r="L36" i="2"/>
  <c r="M35" i="2"/>
  <c r="L35" i="2"/>
  <c r="K35" i="2" s="1"/>
  <c r="M34" i="2"/>
  <c r="L34" i="2"/>
  <c r="M33" i="2"/>
  <c r="L33" i="2"/>
  <c r="M32" i="2"/>
  <c r="L32" i="2"/>
  <c r="M31" i="2"/>
  <c r="L31" i="2"/>
  <c r="K31" i="2" s="1"/>
  <c r="M30" i="2"/>
  <c r="L30" i="2"/>
  <c r="K30" i="2" s="1"/>
  <c r="M29" i="2"/>
  <c r="L29" i="2"/>
  <c r="K29" i="2" s="1"/>
  <c r="M28" i="2"/>
  <c r="L28" i="2"/>
  <c r="K28" i="2" s="1"/>
  <c r="M27" i="2"/>
  <c r="L27" i="2"/>
  <c r="N27" i="2" s="1"/>
  <c r="O27" i="2" s="1"/>
  <c r="M26" i="2"/>
  <c r="L26" i="2"/>
  <c r="M25" i="2"/>
  <c r="L25" i="2"/>
  <c r="K25" i="2" s="1"/>
  <c r="M24" i="2"/>
  <c r="L24" i="2"/>
  <c r="N24" i="2" s="1"/>
  <c r="O24" i="2" s="1"/>
  <c r="M23" i="2"/>
  <c r="L23" i="2"/>
  <c r="N23" i="2" s="1"/>
  <c r="O23" i="2" s="1"/>
  <c r="M22" i="2"/>
  <c r="L22" i="2"/>
  <c r="N22" i="2" s="1"/>
  <c r="O22" i="2" s="1"/>
  <c r="M21" i="2"/>
  <c r="L21" i="2"/>
  <c r="K21" i="2" s="1"/>
  <c r="M20" i="2"/>
  <c r="L20" i="2"/>
  <c r="M19" i="2"/>
  <c r="L19" i="2"/>
  <c r="N19" i="2" s="1"/>
  <c r="O19" i="2" s="1"/>
  <c r="M18" i="2"/>
  <c r="L18" i="2"/>
  <c r="M17" i="2"/>
  <c r="L17" i="2"/>
  <c r="N17" i="2" s="1"/>
  <c r="O17" i="2" s="1"/>
  <c r="M16" i="2"/>
  <c r="L16" i="2"/>
  <c r="N16" i="2" s="1"/>
  <c r="O16" i="2" s="1"/>
  <c r="M15" i="2"/>
  <c r="L15" i="2"/>
  <c r="K15" i="2" s="1"/>
  <c r="M14" i="2"/>
  <c r="L14" i="2"/>
  <c r="N14" i="2" s="1"/>
  <c r="O14" i="2" s="1"/>
  <c r="M13" i="2"/>
  <c r="L13" i="2"/>
  <c r="N13" i="2" s="1"/>
  <c r="O13" i="2" s="1"/>
  <c r="M12" i="2"/>
  <c r="L12" i="2"/>
  <c r="N12" i="2" s="1"/>
  <c r="O12" i="2" s="1"/>
  <c r="M11" i="2"/>
  <c r="L11" i="2"/>
  <c r="K11" i="2" s="1"/>
  <c r="M10" i="2"/>
  <c r="L10" i="2"/>
  <c r="M9" i="2"/>
  <c r="L9" i="2"/>
  <c r="K9" i="2" s="1"/>
  <c r="M8" i="2"/>
  <c r="L8" i="2"/>
  <c r="M7" i="2"/>
  <c r="L7" i="2"/>
  <c r="M6" i="2"/>
  <c r="L6" i="2"/>
  <c r="M5" i="2"/>
  <c r="L5" i="2"/>
  <c r="K5" i="2" s="1"/>
  <c r="M4" i="2"/>
  <c r="L4" i="2"/>
  <c r="M3" i="2"/>
  <c r="L3" i="2"/>
  <c r="N3" i="2" s="1"/>
  <c r="O3" i="2" s="1"/>
  <c r="M2" i="2"/>
  <c r="L2" i="2"/>
  <c r="M855" i="1"/>
  <c r="L855" i="1"/>
  <c r="K855" i="1" s="1"/>
  <c r="M1659" i="1"/>
  <c r="L1659" i="1"/>
  <c r="K1659" i="1" s="1"/>
  <c r="M1658" i="1"/>
  <c r="L1658" i="1"/>
  <c r="M1657" i="1"/>
  <c r="L1657" i="1"/>
  <c r="M1656" i="1"/>
  <c r="L1656" i="1"/>
  <c r="M1655" i="1"/>
  <c r="L1655" i="1"/>
  <c r="M1654" i="1"/>
  <c r="L1654" i="1"/>
  <c r="K1654" i="1" s="1"/>
  <c r="M1653" i="1"/>
  <c r="L1653" i="1"/>
  <c r="K1653" i="1" s="1"/>
  <c r="M1652" i="1"/>
  <c r="L1652" i="1"/>
  <c r="N1652" i="1" s="1"/>
  <c r="O1652" i="1" s="1"/>
  <c r="M1651" i="1"/>
  <c r="L1651" i="1"/>
  <c r="N1651" i="1" s="1"/>
  <c r="O1651" i="1" s="1"/>
  <c r="M1650" i="1"/>
  <c r="L1650" i="1"/>
  <c r="N1650" i="1" s="1"/>
  <c r="O1650" i="1" s="1"/>
  <c r="M1649" i="1"/>
  <c r="L1649" i="1"/>
  <c r="M1648" i="1"/>
  <c r="L1648" i="1"/>
  <c r="K1648" i="1" s="1"/>
  <c r="M1647" i="1"/>
  <c r="L1647" i="1"/>
  <c r="M1646" i="1"/>
  <c r="L1646" i="1"/>
  <c r="N1646" i="1" s="1"/>
  <c r="O1646" i="1" s="1"/>
  <c r="M1645" i="1"/>
  <c r="L1645" i="1"/>
  <c r="N1645" i="1" s="1"/>
  <c r="O1645" i="1" s="1"/>
  <c r="M1644" i="1"/>
  <c r="L1644" i="1"/>
  <c r="N1644" i="1" s="1"/>
  <c r="O1644" i="1" s="1"/>
  <c r="M1643" i="1"/>
  <c r="L1643" i="1"/>
  <c r="M1642" i="1"/>
  <c r="L1642" i="1"/>
  <c r="K1642" i="1" s="1"/>
  <c r="M1641" i="1"/>
  <c r="L1641" i="1"/>
  <c r="K1641" i="1" s="1"/>
  <c r="M1640" i="1"/>
  <c r="L1640" i="1"/>
  <c r="M1639" i="1"/>
  <c r="L1639" i="1"/>
  <c r="M1638" i="1"/>
  <c r="L1638" i="1"/>
  <c r="K1638" i="1" s="1"/>
  <c r="M1637" i="1"/>
  <c r="L1637" i="1"/>
  <c r="M1636" i="1"/>
  <c r="L1636" i="1"/>
  <c r="M1635" i="1"/>
  <c r="L1635" i="1"/>
  <c r="M1634" i="1"/>
  <c r="L1634" i="1"/>
  <c r="N1634" i="1" s="1"/>
  <c r="O1634" i="1" s="1"/>
  <c r="M1633" i="1"/>
  <c r="L1633" i="1"/>
  <c r="M1632" i="1"/>
  <c r="L1632" i="1"/>
  <c r="M1631" i="1"/>
  <c r="L1631" i="1"/>
  <c r="K1631" i="1" s="1"/>
  <c r="M1630" i="1"/>
  <c r="L1630" i="1"/>
  <c r="N1630" i="1" s="1"/>
  <c r="O1630" i="1" s="1"/>
  <c r="M1629" i="1"/>
  <c r="L1629" i="1"/>
  <c r="M1628" i="1"/>
  <c r="L1628" i="1"/>
  <c r="M1627" i="1"/>
  <c r="L1627" i="1"/>
  <c r="M1626" i="1"/>
  <c r="L1626" i="1"/>
  <c r="M1625" i="1"/>
  <c r="L1625" i="1"/>
  <c r="K1625" i="1" s="1"/>
  <c r="M1624" i="1"/>
  <c r="L1624" i="1"/>
  <c r="K1624" i="1" s="1"/>
  <c r="M1623" i="1"/>
  <c r="L1623" i="1"/>
  <c r="N1623" i="1" s="1"/>
  <c r="O1623" i="1" s="1"/>
  <c r="M1622" i="1"/>
  <c r="L1622" i="1"/>
  <c r="N1622" i="1" s="1"/>
  <c r="O1622" i="1" s="1"/>
  <c r="M1621" i="1"/>
  <c r="L1621" i="1"/>
  <c r="M1620" i="1"/>
  <c r="L1620" i="1"/>
  <c r="M1619" i="1"/>
  <c r="L1619" i="1"/>
  <c r="M1618" i="1"/>
  <c r="L1618" i="1"/>
  <c r="N1618" i="1" s="1"/>
  <c r="O1618" i="1" s="1"/>
  <c r="M1617" i="1"/>
  <c r="L1617" i="1"/>
  <c r="K1617" i="1" s="1"/>
  <c r="M1616" i="1"/>
  <c r="L1616" i="1"/>
  <c r="K1616" i="1" s="1"/>
  <c r="M1615" i="1"/>
  <c r="L1615" i="1"/>
  <c r="M1614" i="1"/>
  <c r="L1614" i="1"/>
  <c r="K1614" i="1" s="1"/>
  <c r="M1613" i="1"/>
  <c r="L1613" i="1"/>
  <c r="M1612" i="1"/>
  <c r="L1612" i="1"/>
  <c r="N1612" i="1" s="1"/>
  <c r="O1612" i="1" s="1"/>
  <c r="M1611" i="1"/>
  <c r="L1611" i="1"/>
  <c r="M1610" i="1"/>
  <c r="L1610" i="1"/>
  <c r="N1610" i="1" s="1"/>
  <c r="O1610" i="1" s="1"/>
  <c r="M1609" i="1"/>
  <c r="L1609" i="1"/>
  <c r="M1608" i="1"/>
  <c r="L1608" i="1"/>
  <c r="N1608" i="1" s="1"/>
  <c r="O1608" i="1" s="1"/>
  <c r="M1607" i="1"/>
  <c r="L1607" i="1"/>
  <c r="M1606" i="1"/>
  <c r="L1606" i="1"/>
  <c r="K1606" i="1" s="1"/>
  <c r="M1605" i="1"/>
  <c r="L1605" i="1"/>
  <c r="K1605" i="1" s="1"/>
  <c r="M1604" i="1"/>
  <c r="L1604" i="1"/>
  <c r="K1604" i="1" s="1"/>
  <c r="M1603" i="1"/>
  <c r="L1603" i="1"/>
  <c r="M1602" i="1"/>
  <c r="L1602" i="1"/>
  <c r="N1602" i="1" s="1"/>
  <c r="O1602" i="1" s="1"/>
  <c r="M1601" i="1"/>
  <c r="L1601" i="1"/>
  <c r="M1600" i="1"/>
  <c r="L1600" i="1"/>
  <c r="N1600" i="1" s="1"/>
  <c r="O1600" i="1" s="1"/>
  <c r="M1599" i="1"/>
  <c r="L1599" i="1"/>
  <c r="M1598" i="1"/>
  <c r="L1598" i="1"/>
  <c r="M1597" i="1"/>
  <c r="L1597" i="1"/>
  <c r="N1597" i="1" s="1"/>
  <c r="O1597" i="1" s="1"/>
  <c r="M1596" i="1"/>
  <c r="L1596" i="1"/>
  <c r="K1596" i="1" s="1"/>
  <c r="M1595" i="1"/>
  <c r="L1595" i="1"/>
  <c r="M1594" i="1"/>
  <c r="L1594" i="1"/>
  <c r="M1593" i="1"/>
  <c r="L1593" i="1"/>
  <c r="N1593" i="1" s="1"/>
  <c r="O1593" i="1" s="1"/>
  <c r="M1592" i="1"/>
  <c r="L1592" i="1"/>
  <c r="M1591" i="1"/>
  <c r="L1591" i="1"/>
  <c r="M1590" i="1"/>
  <c r="L1590" i="1"/>
  <c r="N1590" i="1" s="1"/>
  <c r="O1590" i="1" s="1"/>
  <c r="M1589" i="1"/>
  <c r="L1589" i="1"/>
  <c r="K1589" i="1" s="1"/>
  <c r="M1588" i="1"/>
  <c r="L1588" i="1"/>
  <c r="K1588" i="1" s="1"/>
  <c r="M1587" i="1"/>
  <c r="L1587" i="1"/>
  <c r="N1587" i="1" s="1"/>
  <c r="O1587" i="1" s="1"/>
  <c r="M1586" i="1"/>
  <c r="L1586" i="1"/>
  <c r="N1586" i="1" s="1"/>
  <c r="O1586" i="1" s="1"/>
  <c r="M1585" i="1"/>
  <c r="L1585" i="1"/>
  <c r="M1584" i="1"/>
  <c r="L1584" i="1"/>
  <c r="K1584" i="1" s="1"/>
  <c r="M1583" i="1"/>
  <c r="L1583" i="1"/>
  <c r="K1583" i="1" s="1"/>
  <c r="M1582" i="1"/>
  <c r="L1582" i="1"/>
  <c r="M1581" i="1"/>
  <c r="L1581" i="1"/>
  <c r="K1581" i="1" s="1"/>
  <c r="M1580" i="1"/>
  <c r="L1580" i="1"/>
  <c r="K1580" i="1" s="1"/>
  <c r="M1579" i="1"/>
  <c r="L1579" i="1"/>
  <c r="M1578" i="1"/>
  <c r="L1578" i="1"/>
  <c r="M1577" i="1"/>
  <c r="L1577" i="1"/>
  <c r="M1576" i="1"/>
  <c r="L1576" i="1"/>
  <c r="N1576" i="1" s="1"/>
  <c r="O1576" i="1" s="1"/>
  <c r="M1575" i="1"/>
  <c r="L1575" i="1"/>
  <c r="N1575" i="1" s="1"/>
  <c r="O1575" i="1" s="1"/>
  <c r="M1574" i="1"/>
  <c r="L1574" i="1"/>
  <c r="N1574" i="1" s="1"/>
  <c r="O1574" i="1" s="1"/>
  <c r="M1573" i="1"/>
  <c r="L1573" i="1"/>
  <c r="K1573" i="1" s="1"/>
  <c r="M1572" i="1"/>
  <c r="L1572" i="1"/>
  <c r="N1572" i="1" s="1"/>
  <c r="O1572" i="1" s="1"/>
  <c r="M1571" i="1"/>
  <c r="L1571" i="1"/>
  <c r="M1570" i="1"/>
  <c r="L1570" i="1"/>
  <c r="N1570" i="1" s="1"/>
  <c r="O1570" i="1" s="1"/>
  <c r="M1569" i="1"/>
  <c r="L1569" i="1"/>
  <c r="M1568" i="1"/>
  <c r="L1568" i="1"/>
  <c r="N1568" i="1" s="1"/>
  <c r="O1568" i="1" s="1"/>
  <c r="M1567" i="1"/>
  <c r="L1567" i="1"/>
  <c r="K1567" i="1" s="1"/>
  <c r="M1566" i="1"/>
  <c r="L1566" i="1"/>
  <c r="M1565" i="1"/>
  <c r="L1565" i="1"/>
  <c r="K1565" i="1" s="1"/>
  <c r="M1564" i="1"/>
  <c r="L1564" i="1"/>
  <c r="N1564" i="1" s="1"/>
  <c r="O1564" i="1" s="1"/>
  <c r="M1563" i="1"/>
  <c r="L1563" i="1"/>
  <c r="M1562" i="1"/>
  <c r="L1562" i="1"/>
  <c r="K1562" i="1" s="1"/>
  <c r="M1561" i="1"/>
  <c r="L1561" i="1"/>
  <c r="N1561" i="1" s="1"/>
  <c r="O1561" i="1" s="1"/>
  <c r="M1560" i="1"/>
  <c r="L1560" i="1"/>
  <c r="M1559" i="1"/>
  <c r="L1559" i="1"/>
  <c r="M1558" i="1"/>
  <c r="L1558" i="1"/>
  <c r="M1557" i="1"/>
  <c r="L1557" i="1"/>
  <c r="K1557" i="1" s="1"/>
  <c r="M1556" i="1"/>
  <c r="L1556" i="1"/>
  <c r="K1556" i="1" s="1"/>
  <c r="M1555" i="1"/>
  <c r="L1555" i="1"/>
  <c r="M1554" i="1"/>
  <c r="L1554" i="1"/>
  <c r="K1554" i="1" s="1"/>
  <c r="M1553" i="1"/>
  <c r="L1553" i="1"/>
  <c r="M1552" i="1"/>
  <c r="L1552" i="1"/>
  <c r="M1551" i="1"/>
  <c r="L1551" i="1"/>
  <c r="M1550" i="1"/>
  <c r="L1550" i="1"/>
  <c r="K1550" i="1" s="1"/>
  <c r="M1549" i="1"/>
  <c r="L1549" i="1"/>
  <c r="M1548" i="1"/>
  <c r="L1548" i="1"/>
  <c r="K1548" i="1" s="1"/>
  <c r="M1547" i="1"/>
  <c r="L1547" i="1"/>
  <c r="K1547" i="1" s="1"/>
  <c r="M1546" i="1"/>
  <c r="L1546" i="1"/>
  <c r="N1546" i="1" s="1"/>
  <c r="O1546" i="1" s="1"/>
  <c r="M1545" i="1"/>
  <c r="L1545" i="1"/>
  <c r="M1544" i="1"/>
  <c r="L1544" i="1"/>
  <c r="K1544" i="1" s="1"/>
  <c r="M1543" i="1"/>
  <c r="L1543" i="1"/>
  <c r="M1542" i="1"/>
  <c r="L1542" i="1"/>
  <c r="M1541" i="1"/>
  <c r="L1541" i="1"/>
  <c r="M1540" i="1"/>
  <c r="L1540" i="1"/>
  <c r="N1540" i="1" s="1"/>
  <c r="O1540" i="1" s="1"/>
  <c r="M1539" i="1"/>
  <c r="L1539" i="1"/>
  <c r="K1539" i="1" s="1"/>
  <c r="M1538" i="1"/>
  <c r="L1538" i="1"/>
  <c r="M1537" i="1"/>
  <c r="L1537" i="1"/>
  <c r="M1536" i="1"/>
  <c r="L1536" i="1"/>
  <c r="K1536" i="1" s="1"/>
  <c r="M1535" i="1"/>
  <c r="L1535" i="1"/>
  <c r="N1535" i="1" s="1"/>
  <c r="O1535" i="1" s="1"/>
  <c r="M1534" i="1"/>
  <c r="L1534" i="1"/>
  <c r="N1534" i="1" s="1"/>
  <c r="O1534" i="1" s="1"/>
  <c r="M1533" i="1"/>
  <c r="L1533" i="1"/>
  <c r="M1532" i="1"/>
  <c r="L1532" i="1"/>
  <c r="N1532" i="1" s="1"/>
  <c r="O1532" i="1" s="1"/>
  <c r="M1531" i="1"/>
  <c r="L1531" i="1"/>
  <c r="K1531" i="1" s="1"/>
  <c r="M1530" i="1"/>
  <c r="L1530" i="1"/>
  <c r="N1530" i="1" s="1"/>
  <c r="O1530" i="1" s="1"/>
  <c r="M1529" i="1"/>
  <c r="L1529" i="1"/>
  <c r="M1528" i="1"/>
  <c r="L1528" i="1"/>
  <c r="K1528" i="1" s="1"/>
  <c r="M1527" i="1"/>
  <c r="L1527" i="1"/>
  <c r="M1526" i="1"/>
  <c r="L1526" i="1"/>
  <c r="N1526" i="1" s="1"/>
  <c r="O1526" i="1" s="1"/>
  <c r="M1525" i="1"/>
  <c r="L1525" i="1"/>
  <c r="M1524" i="1"/>
  <c r="L1524" i="1"/>
  <c r="M1523" i="1"/>
  <c r="L1523" i="1"/>
  <c r="M1522" i="1"/>
  <c r="L1522" i="1"/>
  <c r="N1522" i="1" s="1"/>
  <c r="O1522" i="1" s="1"/>
  <c r="M1521" i="1"/>
  <c r="L1521" i="1"/>
  <c r="M1520" i="1"/>
  <c r="L1520" i="1"/>
  <c r="K1520" i="1" s="1"/>
  <c r="M1519" i="1"/>
  <c r="L1519" i="1"/>
  <c r="M1518" i="1"/>
  <c r="L1518" i="1"/>
  <c r="M1517" i="1"/>
  <c r="L1517" i="1"/>
  <c r="K1517" i="1" s="1"/>
  <c r="M1516" i="1"/>
  <c r="L1516" i="1"/>
  <c r="M1515" i="1"/>
  <c r="L1515" i="1"/>
  <c r="M1514" i="1"/>
  <c r="L1514" i="1"/>
  <c r="N1514" i="1" s="1"/>
  <c r="O1514" i="1" s="1"/>
  <c r="M1513" i="1"/>
  <c r="L1513" i="1"/>
  <c r="N1513" i="1" s="1"/>
  <c r="O1513" i="1" s="1"/>
  <c r="M1512" i="1"/>
  <c r="L1512" i="1"/>
  <c r="K1512" i="1" s="1"/>
  <c r="M1511" i="1"/>
  <c r="L1511" i="1"/>
  <c r="K1511" i="1" s="1"/>
  <c r="M1510" i="1"/>
  <c r="L1510" i="1"/>
  <c r="K1510" i="1" s="1"/>
  <c r="M1509" i="1"/>
  <c r="L1509" i="1"/>
  <c r="K1509" i="1" s="1"/>
  <c r="M1508" i="1"/>
  <c r="L1508" i="1"/>
  <c r="M1507" i="1"/>
  <c r="L1507" i="1"/>
  <c r="K1507" i="1" s="1"/>
  <c r="M1506" i="1"/>
  <c r="L1506" i="1"/>
  <c r="K1506" i="1" s="1"/>
  <c r="M1505" i="1"/>
  <c r="L1505" i="1"/>
  <c r="M1504" i="1"/>
  <c r="L1504" i="1"/>
  <c r="M1503" i="1"/>
  <c r="L1503" i="1"/>
  <c r="M1502" i="1"/>
  <c r="L1502" i="1"/>
  <c r="N1502" i="1" s="1"/>
  <c r="O1502" i="1" s="1"/>
  <c r="M1501" i="1"/>
  <c r="L1501" i="1"/>
  <c r="M1500" i="1"/>
  <c r="L1500" i="1"/>
  <c r="M1499" i="1"/>
  <c r="L1499" i="1"/>
  <c r="M1498" i="1"/>
  <c r="L1498" i="1"/>
  <c r="M1497" i="1"/>
  <c r="L1497" i="1"/>
  <c r="M1496" i="1"/>
  <c r="L1496" i="1"/>
  <c r="N1496" i="1" s="1"/>
  <c r="O1496" i="1" s="1"/>
  <c r="M1495" i="1"/>
  <c r="L1495" i="1"/>
  <c r="M1494" i="1"/>
  <c r="L1494" i="1"/>
  <c r="N1494" i="1" s="1"/>
  <c r="O1494" i="1" s="1"/>
  <c r="M1493" i="1"/>
  <c r="L1493" i="1"/>
  <c r="N1493" i="1" s="1"/>
  <c r="O1493" i="1" s="1"/>
  <c r="M1492" i="1"/>
  <c r="L1492" i="1"/>
  <c r="K1492" i="1" s="1"/>
  <c r="M1491" i="1"/>
  <c r="L1491" i="1"/>
  <c r="M1490" i="1"/>
  <c r="L1490" i="1"/>
  <c r="M1489" i="1"/>
  <c r="L1489" i="1"/>
  <c r="K1489" i="1" s="1"/>
  <c r="M1488" i="1"/>
  <c r="L1488" i="1"/>
  <c r="K1488" i="1" s="1"/>
  <c r="M1487" i="1"/>
  <c r="L1487" i="1"/>
  <c r="M1486" i="1"/>
  <c r="L1486" i="1"/>
  <c r="N1486" i="1" s="1"/>
  <c r="O1486" i="1" s="1"/>
  <c r="M1485" i="1"/>
  <c r="L1485" i="1"/>
  <c r="M1484" i="1"/>
  <c r="L1484" i="1"/>
  <c r="K1484" i="1" s="1"/>
  <c r="M1483" i="1"/>
  <c r="L1483" i="1"/>
  <c r="K1483" i="1" s="1"/>
  <c r="M1482" i="1"/>
  <c r="L1482" i="1"/>
  <c r="M1481" i="1"/>
  <c r="L1481" i="1"/>
  <c r="N1481" i="1" s="1"/>
  <c r="O1481" i="1" s="1"/>
  <c r="M1480" i="1"/>
  <c r="L1480" i="1"/>
  <c r="K1480" i="1" s="1"/>
  <c r="M1479" i="1"/>
  <c r="L1479" i="1"/>
  <c r="M1478" i="1"/>
  <c r="L1478" i="1"/>
  <c r="N1478" i="1" s="1"/>
  <c r="O1478" i="1" s="1"/>
  <c r="M1477" i="1"/>
  <c r="L1477" i="1"/>
  <c r="M1476" i="1"/>
  <c r="L1476" i="1"/>
  <c r="K1476" i="1" s="1"/>
  <c r="M1475" i="1"/>
  <c r="L1475" i="1"/>
  <c r="M1474" i="1"/>
  <c r="L1474" i="1"/>
  <c r="M1473" i="1"/>
  <c r="L1473" i="1"/>
  <c r="K1473" i="1" s="1"/>
  <c r="M1472" i="1"/>
  <c r="L1472" i="1"/>
  <c r="K1472" i="1" s="1"/>
  <c r="M1471" i="1"/>
  <c r="L1471" i="1"/>
  <c r="M1470" i="1"/>
  <c r="L1470" i="1"/>
  <c r="N1470" i="1" s="1"/>
  <c r="O1470" i="1" s="1"/>
  <c r="M1469" i="1"/>
  <c r="L1469" i="1"/>
  <c r="M1468" i="1"/>
  <c r="L1468" i="1"/>
  <c r="N1468" i="1" s="1"/>
  <c r="O1468" i="1" s="1"/>
  <c r="M1467" i="1"/>
  <c r="L1467" i="1"/>
  <c r="M1466" i="1"/>
  <c r="L1466" i="1"/>
  <c r="M1465" i="1"/>
  <c r="L1465" i="1"/>
  <c r="K1465" i="1" s="1"/>
  <c r="M1464" i="1"/>
  <c r="L1464" i="1"/>
  <c r="K1464" i="1" s="1"/>
  <c r="M1463" i="1"/>
  <c r="L1463" i="1"/>
  <c r="M1462" i="1"/>
  <c r="L1462" i="1"/>
  <c r="N1462" i="1" s="1"/>
  <c r="O1462" i="1" s="1"/>
  <c r="M1461" i="1"/>
  <c r="L1461" i="1"/>
  <c r="M1460" i="1"/>
  <c r="L1460" i="1"/>
  <c r="M1459" i="1"/>
  <c r="L1459" i="1"/>
  <c r="M1458" i="1"/>
  <c r="L1458" i="1"/>
  <c r="N1458" i="1" s="1"/>
  <c r="O1458" i="1" s="1"/>
  <c r="M1457" i="1"/>
  <c r="L1457" i="1"/>
  <c r="M1456" i="1"/>
  <c r="L1456" i="1"/>
  <c r="N1456" i="1" s="1"/>
  <c r="O1456" i="1" s="1"/>
  <c r="M1455" i="1"/>
  <c r="L1455" i="1"/>
  <c r="M1454" i="1"/>
  <c r="L1454" i="1"/>
  <c r="M1453" i="1"/>
  <c r="L1453" i="1"/>
  <c r="M1452" i="1"/>
  <c r="L1452" i="1"/>
  <c r="M1451" i="1"/>
  <c r="L1451" i="1"/>
  <c r="K1451" i="1" s="1"/>
  <c r="M1450" i="1"/>
  <c r="L1450" i="1"/>
  <c r="K1450" i="1" s="1"/>
  <c r="M1449" i="1"/>
  <c r="L1449" i="1"/>
  <c r="M1448" i="1"/>
  <c r="L1448" i="1"/>
  <c r="K1448" i="1" s="1"/>
  <c r="M1447" i="1"/>
  <c r="L1447" i="1"/>
  <c r="M1446" i="1"/>
  <c r="L1446" i="1"/>
  <c r="K1446" i="1" s="1"/>
  <c r="M1445" i="1"/>
  <c r="L1445" i="1"/>
  <c r="M1444" i="1"/>
  <c r="L1444" i="1"/>
  <c r="M1443" i="1"/>
  <c r="L1443" i="1"/>
  <c r="M1442" i="1"/>
  <c r="L1442" i="1"/>
  <c r="K1442" i="1" s="1"/>
  <c r="M1441" i="1"/>
  <c r="L1441" i="1"/>
  <c r="K1441" i="1" s="1"/>
  <c r="M1440" i="1"/>
  <c r="L1440" i="1"/>
  <c r="N1440" i="1" s="1"/>
  <c r="O1440" i="1" s="1"/>
  <c r="M1439" i="1"/>
  <c r="L1439" i="1"/>
  <c r="K1439" i="1" s="1"/>
  <c r="M1438" i="1"/>
  <c r="L1438" i="1"/>
  <c r="K1438" i="1" s="1"/>
  <c r="M1437" i="1"/>
  <c r="L1437" i="1"/>
  <c r="N1437" i="1" s="1"/>
  <c r="O1437" i="1" s="1"/>
  <c r="M1436" i="1"/>
  <c r="L1436" i="1"/>
  <c r="K1436" i="1" s="1"/>
  <c r="M1435" i="1"/>
  <c r="L1435" i="1"/>
  <c r="M1434" i="1"/>
  <c r="L1434" i="1"/>
  <c r="K1434" i="1" s="1"/>
  <c r="M1433" i="1"/>
  <c r="L1433" i="1"/>
  <c r="K1433" i="1" s="1"/>
  <c r="M1432" i="1"/>
  <c r="L1432" i="1"/>
  <c r="N1432" i="1" s="1"/>
  <c r="O1432" i="1" s="1"/>
  <c r="M1431" i="1"/>
  <c r="L1431" i="1"/>
  <c r="M1430" i="1"/>
  <c r="L1430" i="1"/>
  <c r="K1430" i="1" s="1"/>
  <c r="M1429" i="1"/>
  <c r="L1429" i="1"/>
  <c r="M1428" i="1"/>
  <c r="L1428" i="1"/>
  <c r="M1427" i="1"/>
  <c r="L1427" i="1"/>
  <c r="K1427" i="1" s="1"/>
  <c r="M1426" i="1"/>
  <c r="L1426" i="1"/>
  <c r="N1426" i="1" s="1"/>
  <c r="O1426" i="1" s="1"/>
  <c r="M1425" i="1"/>
  <c r="L1425" i="1"/>
  <c r="M1424" i="1"/>
  <c r="L1424" i="1"/>
  <c r="K1424" i="1" s="1"/>
  <c r="M1423" i="1"/>
  <c r="L1423" i="1"/>
  <c r="M1422" i="1"/>
  <c r="L1422" i="1"/>
  <c r="N1422" i="1" s="1"/>
  <c r="O1422" i="1" s="1"/>
  <c r="M1421" i="1"/>
  <c r="L1421" i="1"/>
  <c r="K1421" i="1" s="1"/>
  <c r="M1420" i="1"/>
  <c r="L1420" i="1"/>
  <c r="M1419" i="1"/>
  <c r="L1419" i="1"/>
  <c r="K1419" i="1" s="1"/>
  <c r="M1418" i="1"/>
  <c r="L1418" i="1"/>
  <c r="N1418" i="1" s="1"/>
  <c r="O1418" i="1" s="1"/>
  <c r="M1417" i="1"/>
  <c r="L1417" i="1"/>
  <c r="M1416" i="1"/>
  <c r="L1416" i="1"/>
  <c r="K1416" i="1" s="1"/>
  <c r="M1415" i="1"/>
  <c r="L1415" i="1"/>
  <c r="K1415" i="1" s="1"/>
  <c r="M1414" i="1"/>
  <c r="L1414" i="1"/>
  <c r="K1414" i="1" s="1"/>
  <c r="M1413" i="1"/>
  <c r="L1413" i="1"/>
  <c r="M1412" i="1"/>
  <c r="L1412" i="1"/>
  <c r="K1412" i="1" s="1"/>
  <c r="M1411" i="1"/>
  <c r="L1411" i="1"/>
  <c r="K1411" i="1" s="1"/>
  <c r="M1410" i="1"/>
  <c r="L1410" i="1"/>
  <c r="N1410" i="1" s="1"/>
  <c r="O1410" i="1" s="1"/>
  <c r="M1409" i="1"/>
  <c r="L1409" i="1"/>
  <c r="N1409" i="1" s="1"/>
  <c r="O1409" i="1" s="1"/>
  <c r="M1408" i="1"/>
  <c r="L1408" i="1"/>
  <c r="M1407" i="1"/>
  <c r="L1407" i="1"/>
  <c r="N1407" i="1" s="1"/>
  <c r="O1407" i="1" s="1"/>
  <c r="M1406" i="1"/>
  <c r="L1406" i="1"/>
  <c r="K1406" i="1" s="1"/>
  <c r="M1405" i="1"/>
  <c r="L1405" i="1"/>
  <c r="K1405" i="1" s="1"/>
  <c r="M1404" i="1"/>
  <c r="L1404" i="1"/>
  <c r="K1404" i="1" s="1"/>
  <c r="M1403" i="1"/>
  <c r="L1403" i="1"/>
  <c r="M1402" i="1"/>
  <c r="L1402" i="1"/>
  <c r="M1401" i="1"/>
  <c r="L1401" i="1"/>
  <c r="N1401" i="1" s="1"/>
  <c r="O1401" i="1" s="1"/>
  <c r="M1400" i="1"/>
  <c r="L1400" i="1"/>
  <c r="M1399" i="1"/>
  <c r="L1399" i="1"/>
  <c r="M1398" i="1"/>
  <c r="L1398" i="1"/>
  <c r="M1397" i="1"/>
  <c r="L1397" i="1"/>
  <c r="N1397" i="1" s="1"/>
  <c r="O1397" i="1" s="1"/>
  <c r="M1396" i="1"/>
  <c r="L1396" i="1"/>
  <c r="M1395" i="1"/>
  <c r="L1395" i="1"/>
  <c r="N1395" i="1" s="1"/>
  <c r="O1395" i="1" s="1"/>
  <c r="M1394" i="1"/>
  <c r="L1394" i="1"/>
  <c r="N1394" i="1" s="1"/>
  <c r="O1394" i="1" s="1"/>
  <c r="M1393" i="1"/>
  <c r="L1393" i="1"/>
  <c r="K1393" i="1" s="1"/>
  <c r="M1392" i="1"/>
  <c r="L1392" i="1"/>
  <c r="K1392" i="1" s="1"/>
  <c r="M1391" i="1"/>
  <c r="L1391" i="1"/>
  <c r="M1390" i="1"/>
  <c r="L1390" i="1"/>
  <c r="K1390" i="1" s="1"/>
  <c r="M1389" i="1"/>
  <c r="L1389" i="1"/>
  <c r="M1388" i="1"/>
  <c r="L1388" i="1"/>
  <c r="M1387" i="1"/>
  <c r="L1387" i="1"/>
  <c r="M1386" i="1"/>
  <c r="L1386" i="1"/>
  <c r="N1386" i="1" s="1"/>
  <c r="O1386" i="1" s="1"/>
  <c r="M1385" i="1"/>
  <c r="L1385" i="1"/>
  <c r="M1384" i="1"/>
  <c r="L1384" i="1"/>
  <c r="M1383" i="1"/>
  <c r="L1383" i="1"/>
  <c r="M1382" i="1"/>
  <c r="L1382" i="1"/>
  <c r="K1382" i="1" s="1"/>
  <c r="M1381" i="1"/>
  <c r="L1381" i="1"/>
  <c r="M1380" i="1"/>
  <c r="L1380" i="1"/>
  <c r="M1379" i="1"/>
  <c r="L1379" i="1"/>
  <c r="M1378" i="1"/>
  <c r="L1378" i="1"/>
  <c r="K1378" i="1" s="1"/>
  <c r="M1377" i="1"/>
  <c r="L1377" i="1"/>
  <c r="M1376" i="1"/>
  <c r="L1376" i="1"/>
  <c r="M1375" i="1"/>
  <c r="L1375" i="1"/>
  <c r="K1375" i="1" s="1"/>
  <c r="M1374" i="1"/>
  <c r="L1374" i="1"/>
  <c r="M1373" i="1"/>
  <c r="L1373" i="1"/>
  <c r="M1372" i="1"/>
  <c r="L1372" i="1"/>
  <c r="K1372" i="1" s="1"/>
  <c r="M1371" i="1"/>
  <c r="L1371" i="1"/>
  <c r="K1371" i="1" s="1"/>
  <c r="M1370" i="1"/>
  <c r="L1370" i="1"/>
  <c r="K1370" i="1" s="1"/>
  <c r="M1369" i="1"/>
  <c r="L1369" i="1"/>
  <c r="M1368" i="1"/>
  <c r="L1368" i="1"/>
  <c r="M1367" i="1"/>
  <c r="L1367" i="1"/>
  <c r="M1366" i="1"/>
  <c r="L1366" i="1"/>
  <c r="M1365" i="1"/>
  <c r="L1365" i="1"/>
  <c r="M1364" i="1"/>
  <c r="L1364" i="1"/>
  <c r="M1363" i="1"/>
  <c r="L1363" i="1"/>
  <c r="N1363" i="1" s="1"/>
  <c r="O1363" i="1" s="1"/>
  <c r="M1362" i="1"/>
  <c r="L1362" i="1"/>
  <c r="K1362" i="1" s="1"/>
  <c r="M1361" i="1"/>
  <c r="L1361" i="1"/>
  <c r="K1361" i="1" s="1"/>
  <c r="M1360" i="1"/>
  <c r="L1360" i="1"/>
  <c r="N1360" i="1" s="1"/>
  <c r="O1360" i="1" s="1"/>
  <c r="M1359" i="1"/>
  <c r="L1359" i="1"/>
  <c r="M1358" i="1"/>
  <c r="L1358" i="1"/>
  <c r="N1358" i="1" s="1"/>
  <c r="O1358" i="1" s="1"/>
  <c r="M1357" i="1"/>
  <c r="L1357" i="1"/>
  <c r="N1357" i="1" s="1"/>
  <c r="O1357" i="1" s="1"/>
  <c r="M1356" i="1"/>
  <c r="L1356" i="1"/>
  <c r="M1355" i="1"/>
  <c r="L1355" i="1"/>
  <c r="M1354" i="1"/>
  <c r="L1354" i="1"/>
  <c r="N1354" i="1" s="1"/>
  <c r="O1354" i="1" s="1"/>
  <c r="M1353" i="1"/>
  <c r="L1353" i="1"/>
  <c r="M1352" i="1"/>
  <c r="L1352" i="1"/>
  <c r="M1351" i="1"/>
  <c r="L1351" i="1"/>
  <c r="M1350" i="1"/>
  <c r="L1350" i="1"/>
  <c r="M1349" i="1"/>
  <c r="L1349" i="1"/>
  <c r="M1348" i="1"/>
  <c r="L1348" i="1"/>
  <c r="K1348" i="1" s="1"/>
  <c r="M1347" i="1"/>
  <c r="L1347" i="1"/>
  <c r="M1346" i="1"/>
  <c r="L1346" i="1"/>
  <c r="K1346" i="1" s="1"/>
  <c r="M1345" i="1"/>
  <c r="L1345" i="1"/>
  <c r="M1344" i="1"/>
  <c r="L1344" i="1"/>
  <c r="N1344" i="1" s="1"/>
  <c r="O1344" i="1" s="1"/>
  <c r="M1343" i="1"/>
  <c r="L1343" i="1"/>
  <c r="M1342" i="1"/>
  <c r="L1342" i="1"/>
  <c r="M1341" i="1"/>
  <c r="L1341" i="1"/>
  <c r="M1340" i="1"/>
  <c r="L1340" i="1"/>
  <c r="M1339" i="1"/>
  <c r="L1339" i="1"/>
  <c r="M1338" i="1"/>
  <c r="L1338" i="1"/>
  <c r="K1338" i="1" s="1"/>
  <c r="M1337" i="1"/>
  <c r="L1337" i="1"/>
  <c r="M1336" i="1"/>
  <c r="L1336" i="1"/>
  <c r="K1336" i="1" s="1"/>
  <c r="M1335" i="1"/>
  <c r="L1335" i="1"/>
  <c r="M1334" i="1"/>
  <c r="L1334" i="1"/>
  <c r="K1334" i="1" s="1"/>
  <c r="M1333" i="1"/>
  <c r="L1333" i="1"/>
  <c r="M1332" i="1"/>
  <c r="L1332" i="1"/>
  <c r="M1331" i="1"/>
  <c r="L1331" i="1"/>
  <c r="M1330" i="1"/>
  <c r="L1330" i="1"/>
  <c r="N1330" i="1" s="1"/>
  <c r="O1330" i="1" s="1"/>
  <c r="M1329" i="1"/>
  <c r="L1329" i="1"/>
  <c r="M1328" i="1"/>
  <c r="L1328" i="1"/>
  <c r="M1327" i="1"/>
  <c r="L1327" i="1"/>
  <c r="M1326" i="1"/>
  <c r="L1326" i="1"/>
  <c r="K1326" i="1" s="1"/>
  <c r="M1325" i="1"/>
  <c r="L1325" i="1"/>
  <c r="M1324" i="1"/>
  <c r="L1324" i="1"/>
  <c r="M1323" i="1"/>
  <c r="L1323" i="1"/>
  <c r="M1322" i="1"/>
  <c r="L1322" i="1"/>
  <c r="N1322" i="1" s="1"/>
  <c r="O1322" i="1" s="1"/>
  <c r="M1321" i="1"/>
  <c r="L1321" i="1"/>
  <c r="M1320" i="1"/>
  <c r="L1320" i="1"/>
  <c r="M1319" i="1"/>
  <c r="L1319" i="1"/>
  <c r="M1318" i="1"/>
  <c r="L1318" i="1"/>
  <c r="K1318" i="1" s="1"/>
  <c r="M1317" i="1"/>
  <c r="L1317" i="1"/>
  <c r="M1316" i="1"/>
  <c r="L1316" i="1"/>
  <c r="N1316" i="1" s="1"/>
  <c r="O1316" i="1" s="1"/>
  <c r="M1315" i="1"/>
  <c r="L1315" i="1"/>
  <c r="M1314" i="1"/>
  <c r="L1314" i="1"/>
  <c r="N1314" i="1" s="1"/>
  <c r="O1314" i="1" s="1"/>
  <c r="M1313" i="1"/>
  <c r="L1313" i="1"/>
  <c r="M1312" i="1"/>
  <c r="L1312" i="1"/>
  <c r="N1312" i="1" s="1"/>
  <c r="O1312" i="1" s="1"/>
  <c r="M1311" i="1"/>
  <c r="L1311" i="1"/>
  <c r="M1310" i="1"/>
  <c r="L1310" i="1"/>
  <c r="N1310" i="1" s="1"/>
  <c r="O1310" i="1" s="1"/>
  <c r="M1309" i="1"/>
  <c r="L1309" i="1"/>
  <c r="M1308" i="1"/>
  <c r="L1308" i="1"/>
  <c r="M1307" i="1"/>
  <c r="L1307" i="1"/>
  <c r="M1306" i="1"/>
  <c r="L1306" i="1"/>
  <c r="K1306" i="1" s="1"/>
  <c r="M1305" i="1"/>
  <c r="L1305" i="1"/>
  <c r="M1304" i="1"/>
  <c r="L1304" i="1"/>
  <c r="M1303" i="1"/>
  <c r="L1303" i="1"/>
  <c r="M1302" i="1"/>
  <c r="L1302" i="1"/>
  <c r="M1301" i="1"/>
  <c r="L1301" i="1"/>
  <c r="M1300" i="1"/>
  <c r="L1300" i="1"/>
  <c r="M1299" i="1"/>
  <c r="L1299" i="1"/>
  <c r="M1298" i="1"/>
  <c r="L1298" i="1"/>
  <c r="M1297" i="1"/>
  <c r="L1297" i="1"/>
  <c r="M1296" i="1"/>
  <c r="L1296" i="1"/>
  <c r="N1296" i="1" s="1"/>
  <c r="O1296" i="1" s="1"/>
  <c r="M1295" i="1"/>
  <c r="L1295" i="1"/>
  <c r="M1294" i="1"/>
  <c r="L1294" i="1"/>
  <c r="N1294" i="1" s="1"/>
  <c r="O1294" i="1" s="1"/>
  <c r="M1293" i="1"/>
  <c r="L1293" i="1"/>
  <c r="M1292" i="1"/>
  <c r="L1292" i="1"/>
  <c r="N1292" i="1" s="1"/>
  <c r="O1292" i="1" s="1"/>
  <c r="M1291" i="1"/>
  <c r="L1291" i="1"/>
  <c r="K1291" i="1" s="1"/>
  <c r="M1290" i="1"/>
  <c r="L1290" i="1"/>
  <c r="K1290" i="1" s="1"/>
  <c r="M1289" i="1"/>
  <c r="L1289" i="1"/>
  <c r="M1288" i="1"/>
  <c r="L1288" i="1"/>
  <c r="M1287" i="1"/>
  <c r="L1287" i="1"/>
  <c r="N1287" i="1" s="1"/>
  <c r="O1287" i="1" s="1"/>
  <c r="M1286" i="1"/>
  <c r="L1286" i="1"/>
  <c r="K1286" i="1" s="1"/>
  <c r="M1285" i="1"/>
  <c r="L1285" i="1"/>
  <c r="M1284" i="1"/>
  <c r="L1284" i="1"/>
  <c r="M1283" i="1"/>
  <c r="L1283" i="1"/>
  <c r="M1282" i="1"/>
  <c r="L1282" i="1"/>
  <c r="M1281" i="1"/>
  <c r="L1281" i="1"/>
  <c r="M1280" i="1"/>
  <c r="L1280" i="1"/>
  <c r="N1280" i="1" s="1"/>
  <c r="O1280" i="1" s="1"/>
  <c r="M1279" i="1"/>
  <c r="L1279" i="1"/>
  <c r="M1278" i="1"/>
  <c r="L1278" i="1"/>
  <c r="K1278" i="1" s="1"/>
  <c r="M1277" i="1"/>
  <c r="L1277" i="1"/>
  <c r="M1276" i="1"/>
  <c r="L1276" i="1"/>
  <c r="M1275" i="1"/>
  <c r="L1275" i="1"/>
  <c r="M1274" i="1"/>
  <c r="L1274" i="1"/>
  <c r="M1273" i="1"/>
  <c r="L1273" i="1"/>
  <c r="M1272" i="1"/>
  <c r="L1272" i="1"/>
  <c r="M1271" i="1"/>
  <c r="L1271" i="1"/>
  <c r="K1271" i="1" s="1"/>
  <c r="M1270" i="1"/>
  <c r="L1270" i="1"/>
  <c r="M1269" i="1"/>
  <c r="L1269" i="1"/>
  <c r="M1268" i="1"/>
  <c r="L1268" i="1"/>
  <c r="M1267" i="1"/>
  <c r="L1267" i="1"/>
  <c r="M1266" i="1"/>
  <c r="L1266" i="1"/>
  <c r="K1266" i="1" s="1"/>
  <c r="M1265" i="1"/>
  <c r="L1265" i="1"/>
  <c r="M1264" i="1"/>
  <c r="L1264" i="1"/>
  <c r="K1264" i="1" s="1"/>
  <c r="M1263" i="1"/>
  <c r="L1263" i="1"/>
  <c r="M1262" i="1"/>
  <c r="L1262" i="1"/>
  <c r="M1261" i="1"/>
  <c r="L1261" i="1"/>
  <c r="M1260" i="1"/>
  <c r="L1260" i="1"/>
  <c r="M1259" i="1"/>
  <c r="L1259" i="1"/>
  <c r="N1259" i="1" s="1"/>
  <c r="O1259" i="1" s="1"/>
  <c r="M1258" i="1"/>
  <c r="L1258" i="1"/>
  <c r="M1257" i="1"/>
  <c r="L1257" i="1"/>
  <c r="N1257" i="1" s="1"/>
  <c r="O1257" i="1" s="1"/>
  <c r="M1256" i="1"/>
  <c r="L1256" i="1"/>
  <c r="N1256" i="1" s="1"/>
  <c r="O1256" i="1" s="1"/>
  <c r="M1255" i="1"/>
  <c r="L1255" i="1"/>
  <c r="M1254" i="1"/>
  <c r="L1254" i="1"/>
  <c r="N1254" i="1" s="1"/>
  <c r="O1254" i="1" s="1"/>
  <c r="M1253" i="1"/>
  <c r="L1253" i="1"/>
  <c r="M1252" i="1"/>
  <c r="L1252" i="1"/>
  <c r="M1251" i="1"/>
  <c r="L1251" i="1"/>
  <c r="M1250" i="1"/>
  <c r="L1250" i="1"/>
  <c r="M1249" i="1"/>
  <c r="L1249" i="1"/>
  <c r="M1248" i="1"/>
  <c r="L1248" i="1"/>
  <c r="M1247" i="1"/>
  <c r="L1247" i="1"/>
  <c r="N1247" i="1" s="1"/>
  <c r="O1247" i="1" s="1"/>
  <c r="M1246" i="1"/>
  <c r="L1246" i="1"/>
  <c r="K1246" i="1" s="1"/>
  <c r="M1245" i="1"/>
  <c r="L1245" i="1"/>
  <c r="M1244" i="1"/>
  <c r="L1244" i="1"/>
  <c r="N1244" i="1" s="1"/>
  <c r="O1244" i="1" s="1"/>
  <c r="M1243" i="1"/>
  <c r="L1243" i="1"/>
  <c r="K1243" i="1" s="1"/>
  <c r="M1242" i="1"/>
  <c r="L1242" i="1"/>
  <c r="M1241" i="1"/>
  <c r="L1241" i="1"/>
  <c r="M1240" i="1"/>
  <c r="L1240" i="1"/>
  <c r="M1239" i="1"/>
  <c r="L1239" i="1"/>
  <c r="M1238" i="1"/>
  <c r="L1238" i="1"/>
  <c r="M1237" i="1"/>
  <c r="L1237" i="1"/>
  <c r="N1237" i="1" s="1"/>
  <c r="O1237" i="1" s="1"/>
  <c r="M1236" i="1"/>
  <c r="L1236" i="1"/>
  <c r="K1236" i="1" s="1"/>
  <c r="M1235" i="1"/>
  <c r="L1235" i="1"/>
  <c r="M1234" i="1"/>
  <c r="L1234" i="1"/>
  <c r="K1234" i="1" s="1"/>
  <c r="M1233" i="1"/>
  <c r="L1233" i="1"/>
  <c r="M1232" i="1"/>
  <c r="L1232" i="1"/>
  <c r="N1232" i="1" s="1"/>
  <c r="O1232" i="1" s="1"/>
  <c r="M1231" i="1"/>
  <c r="L1231" i="1"/>
  <c r="M1230" i="1"/>
  <c r="L1230" i="1"/>
  <c r="K1230" i="1" s="1"/>
  <c r="M1229" i="1"/>
  <c r="L1229" i="1"/>
  <c r="K1229" i="1" s="1"/>
  <c r="M1228" i="1"/>
  <c r="L1228" i="1"/>
  <c r="N1228" i="1" s="1"/>
  <c r="O1228" i="1" s="1"/>
  <c r="M1227" i="1"/>
  <c r="L1227" i="1"/>
  <c r="M1226" i="1"/>
  <c r="L1226" i="1"/>
  <c r="M1225" i="1"/>
  <c r="L1225" i="1"/>
  <c r="M1224" i="1"/>
  <c r="L1224" i="1"/>
  <c r="N1224" i="1" s="1"/>
  <c r="O1224" i="1" s="1"/>
  <c r="M1223" i="1"/>
  <c r="L1223" i="1"/>
  <c r="M1222" i="1"/>
  <c r="L1222" i="1"/>
  <c r="M1221" i="1"/>
  <c r="L1221" i="1"/>
  <c r="M1220" i="1"/>
  <c r="L1220" i="1"/>
  <c r="K1220" i="1" s="1"/>
  <c r="M1219" i="1"/>
  <c r="L1219" i="1"/>
  <c r="K1219" i="1" s="1"/>
  <c r="M1218" i="1"/>
  <c r="L1218" i="1"/>
  <c r="K1218" i="1" s="1"/>
  <c r="M1217" i="1"/>
  <c r="L1217" i="1"/>
  <c r="M1216" i="1"/>
  <c r="L1216" i="1"/>
  <c r="N1216" i="1" s="1"/>
  <c r="O1216" i="1" s="1"/>
  <c r="M1215" i="1"/>
  <c r="L1215" i="1"/>
  <c r="M1214" i="1"/>
  <c r="L1214" i="1"/>
  <c r="K1214" i="1" s="1"/>
  <c r="M1213" i="1"/>
  <c r="L1213" i="1"/>
  <c r="M1212" i="1"/>
  <c r="L1212" i="1"/>
  <c r="M1211" i="1"/>
  <c r="L1211" i="1"/>
  <c r="M1210" i="1"/>
  <c r="L1210" i="1"/>
  <c r="K1210" i="1" s="1"/>
  <c r="M1209" i="1"/>
  <c r="L1209" i="1"/>
  <c r="M1208" i="1"/>
  <c r="L1208" i="1"/>
  <c r="M1207" i="1"/>
  <c r="L1207" i="1"/>
  <c r="K1207" i="1" s="1"/>
  <c r="M1206" i="1"/>
  <c r="L1206" i="1"/>
  <c r="K1206" i="1" s="1"/>
  <c r="M1205" i="1"/>
  <c r="L1205" i="1"/>
  <c r="M1204" i="1"/>
  <c r="L1204" i="1"/>
  <c r="N1204" i="1" s="1"/>
  <c r="O1204" i="1" s="1"/>
  <c r="M1203" i="1"/>
  <c r="L1203" i="1"/>
  <c r="M1202" i="1"/>
  <c r="L1202" i="1"/>
  <c r="M1201" i="1"/>
  <c r="L1201" i="1"/>
  <c r="M1200" i="1"/>
  <c r="L1200" i="1"/>
  <c r="N1200" i="1" s="1"/>
  <c r="O1200" i="1" s="1"/>
  <c r="M1199" i="1"/>
  <c r="L1199" i="1"/>
  <c r="M1198" i="1"/>
  <c r="L1198" i="1"/>
  <c r="K1198" i="1" s="1"/>
  <c r="M1197" i="1"/>
  <c r="L1197" i="1"/>
  <c r="M1196" i="1"/>
  <c r="L1196" i="1"/>
  <c r="K1196" i="1" s="1"/>
  <c r="M1195" i="1"/>
  <c r="L1195" i="1"/>
  <c r="M1194" i="1"/>
  <c r="L1194" i="1"/>
  <c r="N1194" i="1" s="1"/>
  <c r="O1194" i="1" s="1"/>
  <c r="M1193" i="1"/>
  <c r="L1193" i="1"/>
  <c r="K1193" i="1" s="1"/>
  <c r="M1192" i="1"/>
  <c r="L1192" i="1"/>
  <c r="K1192" i="1" s="1"/>
  <c r="M1191" i="1"/>
  <c r="L1191" i="1"/>
  <c r="M1190" i="1"/>
  <c r="L1190" i="1"/>
  <c r="N1190" i="1" s="1"/>
  <c r="O1190" i="1" s="1"/>
  <c r="M1189" i="1"/>
  <c r="L1189" i="1"/>
  <c r="N1189" i="1" s="1"/>
  <c r="O1189" i="1" s="1"/>
  <c r="M1188" i="1"/>
  <c r="L1188" i="1"/>
  <c r="N1188" i="1" s="1"/>
  <c r="O1188" i="1" s="1"/>
  <c r="M1187" i="1"/>
  <c r="L1187" i="1"/>
  <c r="M1186" i="1"/>
  <c r="L1186" i="1"/>
  <c r="N1186" i="1" s="1"/>
  <c r="O1186" i="1" s="1"/>
  <c r="M1185" i="1"/>
  <c r="L1185" i="1"/>
  <c r="M1184" i="1"/>
  <c r="L1184" i="1"/>
  <c r="M1183" i="1"/>
  <c r="L1183" i="1"/>
  <c r="M1182" i="1"/>
  <c r="L1182" i="1"/>
  <c r="N1182" i="1" s="1"/>
  <c r="O1182" i="1" s="1"/>
  <c r="M1181" i="1"/>
  <c r="L1181" i="1"/>
  <c r="M1180" i="1"/>
  <c r="L1180" i="1"/>
  <c r="M1179" i="1"/>
  <c r="L1179" i="1"/>
  <c r="N1179" i="1" s="1"/>
  <c r="O1179" i="1" s="1"/>
  <c r="M1178" i="1"/>
  <c r="L1178" i="1"/>
  <c r="K1178" i="1" s="1"/>
  <c r="M1177" i="1"/>
  <c r="L1177" i="1"/>
  <c r="N1177" i="1" s="1"/>
  <c r="O1177" i="1" s="1"/>
  <c r="M1176" i="1"/>
  <c r="L1176" i="1"/>
  <c r="N1176" i="1" s="1"/>
  <c r="O1176" i="1" s="1"/>
  <c r="M1175" i="1"/>
  <c r="L1175" i="1"/>
  <c r="M1174" i="1"/>
  <c r="L1174" i="1"/>
  <c r="M1173" i="1"/>
  <c r="L1173" i="1"/>
  <c r="M1172" i="1"/>
  <c r="L1172" i="1"/>
  <c r="M1171" i="1"/>
  <c r="L1171" i="1"/>
  <c r="N1171" i="1" s="1"/>
  <c r="O1171" i="1" s="1"/>
  <c r="M1170" i="1"/>
  <c r="L1170" i="1"/>
  <c r="K1170" i="1" s="1"/>
  <c r="M1169" i="1"/>
  <c r="L1169" i="1"/>
  <c r="M1168" i="1"/>
  <c r="L1168" i="1"/>
  <c r="K1168" i="1" s="1"/>
  <c r="M1167" i="1"/>
  <c r="L1167" i="1"/>
  <c r="N1167" i="1" s="1"/>
  <c r="O1167" i="1" s="1"/>
  <c r="M1166" i="1"/>
  <c r="L1166" i="1"/>
  <c r="M1165" i="1"/>
  <c r="L1165" i="1"/>
  <c r="M1164" i="1"/>
  <c r="L1164" i="1"/>
  <c r="N1164" i="1" s="1"/>
  <c r="O1164" i="1" s="1"/>
  <c r="M1163" i="1"/>
  <c r="L1163" i="1"/>
  <c r="K1163" i="1" s="1"/>
  <c r="M1162" i="1"/>
  <c r="L1162" i="1"/>
  <c r="M1161" i="1"/>
  <c r="L1161" i="1"/>
  <c r="M1160" i="1"/>
  <c r="L1160" i="1"/>
  <c r="M1159" i="1"/>
  <c r="L1159" i="1"/>
  <c r="M1158" i="1"/>
  <c r="L1158" i="1"/>
  <c r="N1158" i="1" s="1"/>
  <c r="O1158" i="1" s="1"/>
  <c r="M1157" i="1"/>
  <c r="L1157" i="1"/>
  <c r="M1156" i="1"/>
  <c r="L1156" i="1"/>
  <c r="K1156" i="1" s="1"/>
  <c r="M1155" i="1"/>
  <c r="L1155" i="1"/>
  <c r="M1154" i="1"/>
  <c r="L1154" i="1"/>
  <c r="N1154" i="1" s="1"/>
  <c r="O1154" i="1" s="1"/>
  <c r="M1153" i="1"/>
  <c r="L1153" i="1"/>
  <c r="M1152" i="1"/>
  <c r="L1152" i="1"/>
  <c r="M1151" i="1"/>
  <c r="L1151" i="1"/>
  <c r="M1150" i="1"/>
  <c r="L1150" i="1"/>
  <c r="N1150" i="1" s="1"/>
  <c r="O1150" i="1" s="1"/>
  <c r="M1149" i="1"/>
  <c r="L1149" i="1"/>
  <c r="N1149" i="1" s="1"/>
  <c r="O1149" i="1" s="1"/>
  <c r="M1148" i="1"/>
  <c r="L1148" i="1"/>
  <c r="N1148" i="1" s="1"/>
  <c r="O1148" i="1" s="1"/>
  <c r="M1147" i="1"/>
  <c r="L1147" i="1"/>
  <c r="M1146" i="1"/>
  <c r="L1146" i="1"/>
  <c r="M1145" i="1"/>
  <c r="L1145" i="1"/>
  <c r="M1144" i="1"/>
  <c r="L1144" i="1"/>
  <c r="M1143" i="1"/>
  <c r="L1143" i="1"/>
  <c r="M1142" i="1"/>
  <c r="L1142" i="1"/>
  <c r="N1142" i="1" s="1"/>
  <c r="O1142" i="1" s="1"/>
  <c r="M1141" i="1"/>
  <c r="L1141" i="1"/>
  <c r="K1141" i="1" s="1"/>
  <c r="M1140" i="1"/>
  <c r="L1140" i="1"/>
  <c r="N1140" i="1" s="1"/>
  <c r="O1140" i="1" s="1"/>
  <c r="M1139" i="1"/>
  <c r="L1139" i="1"/>
  <c r="M1138" i="1"/>
  <c r="L1138" i="1"/>
  <c r="K1138" i="1" s="1"/>
  <c r="M1137" i="1"/>
  <c r="L1137" i="1"/>
  <c r="N1137" i="1" s="1"/>
  <c r="O1137" i="1" s="1"/>
  <c r="M1136" i="1"/>
  <c r="L1136" i="1"/>
  <c r="M1135" i="1"/>
  <c r="L1135" i="1"/>
  <c r="M1134" i="1"/>
  <c r="L1134" i="1"/>
  <c r="M1133" i="1"/>
  <c r="L1133" i="1"/>
  <c r="M1132" i="1"/>
  <c r="L1132" i="1"/>
  <c r="M1131" i="1"/>
  <c r="L1131" i="1"/>
  <c r="K1131" i="1" s="1"/>
  <c r="M1130" i="1"/>
  <c r="L1130" i="1"/>
  <c r="K1130" i="1" s="1"/>
  <c r="M1129" i="1"/>
  <c r="L1129" i="1"/>
  <c r="K1129" i="1" s="1"/>
  <c r="M1128" i="1"/>
  <c r="L1128" i="1"/>
  <c r="N1128" i="1" s="1"/>
  <c r="O1128" i="1" s="1"/>
  <c r="M1127" i="1"/>
  <c r="L1127" i="1"/>
  <c r="M1126" i="1"/>
  <c r="L1126" i="1"/>
  <c r="M1125" i="1"/>
  <c r="L1125" i="1"/>
  <c r="M1124" i="1"/>
  <c r="L1124" i="1"/>
  <c r="N1124" i="1" s="1"/>
  <c r="O1124" i="1" s="1"/>
  <c r="M1123" i="1"/>
  <c r="L1123" i="1"/>
  <c r="M1122" i="1"/>
  <c r="L1122" i="1"/>
  <c r="K1122" i="1" s="1"/>
  <c r="M1121" i="1"/>
  <c r="L1121" i="1"/>
  <c r="N1121" i="1" s="1"/>
  <c r="O1121" i="1" s="1"/>
  <c r="M1120" i="1"/>
  <c r="L1120" i="1"/>
  <c r="K1120" i="1" s="1"/>
  <c r="M1119" i="1"/>
  <c r="L1119" i="1"/>
  <c r="M1118" i="1"/>
  <c r="L1118" i="1"/>
  <c r="M1117" i="1"/>
  <c r="L1117" i="1"/>
  <c r="M1116" i="1"/>
  <c r="L1116" i="1"/>
  <c r="K1116" i="1" s="1"/>
  <c r="M1115" i="1"/>
  <c r="L1115" i="1"/>
  <c r="M1114" i="1"/>
  <c r="L1114" i="1"/>
  <c r="N1114" i="1" s="1"/>
  <c r="O1114" i="1" s="1"/>
  <c r="M1113" i="1"/>
  <c r="L1113" i="1"/>
  <c r="M1112" i="1"/>
  <c r="L1112" i="1"/>
  <c r="M1111" i="1"/>
  <c r="L1111" i="1"/>
  <c r="M1110" i="1"/>
  <c r="L1110" i="1"/>
  <c r="N1110" i="1" s="1"/>
  <c r="O1110" i="1" s="1"/>
  <c r="M1109" i="1"/>
  <c r="L1109" i="1"/>
  <c r="M1108" i="1"/>
  <c r="L1108" i="1"/>
  <c r="N1108" i="1" s="1"/>
  <c r="O1108" i="1" s="1"/>
  <c r="M1107" i="1"/>
  <c r="L1107" i="1"/>
  <c r="M1106" i="1"/>
  <c r="L1106" i="1"/>
  <c r="N1106" i="1" s="1"/>
  <c r="O1106" i="1" s="1"/>
  <c r="M1105" i="1"/>
  <c r="L1105" i="1"/>
  <c r="M1104" i="1"/>
  <c r="L1104" i="1"/>
  <c r="K1104" i="1" s="1"/>
  <c r="M1103" i="1"/>
  <c r="L1103" i="1"/>
  <c r="M1102" i="1"/>
  <c r="L1102" i="1"/>
  <c r="K1102" i="1" s="1"/>
  <c r="M1101" i="1"/>
  <c r="L1101" i="1"/>
  <c r="M1100" i="1"/>
  <c r="L1100" i="1"/>
  <c r="K1100" i="1" s="1"/>
  <c r="M1099" i="1"/>
  <c r="L1099" i="1"/>
  <c r="M1098" i="1"/>
  <c r="L1098" i="1"/>
  <c r="M1097" i="1"/>
  <c r="L1097" i="1"/>
  <c r="M1096" i="1"/>
  <c r="L1096" i="1"/>
  <c r="K1096" i="1" s="1"/>
  <c r="M1095" i="1"/>
  <c r="L1095" i="1"/>
  <c r="M1094" i="1"/>
  <c r="L1094" i="1"/>
  <c r="K1094" i="1" s="1"/>
  <c r="M1093" i="1"/>
  <c r="L1093" i="1"/>
  <c r="M1092" i="1"/>
  <c r="L1092" i="1"/>
  <c r="N1092" i="1" s="1"/>
  <c r="O1092" i="1" s="1"/>
  <c r="M1091" i="1"/>
  <c r="L1091" i="1"/>
  <c r="M1090" i="1"/>
  <c r="L1090" i="1"/>
  <c r="N1090" i="1" s="1"/>
  <c r="O1090" i="1" s="1"/>
  <c r="M1089" i="1"/>
  <c r="L1089" i="1"/>
  <c r="M1088" i="1"/>
  <c r="L1088" i="1"/>
  <c r="K1088" i="1" s="1"/>
  <c r="M1087" i="1"/>
  <c r="L1087" i="1"/>
  <c r="M1086" i="1"/>
  <c r="L1086" i="1"/>
  <c r="K1086" i="1" s="1"/>
  <c r="M1085" i="1"/>
  <c r="L1085" i="1"/>
  <c r="N1085" i="1" s="1"/>
  <c r="O1085" i="1" s="1"/>
  <c r="M1084" i="1"/>
  <c r="L1084" i="1"/>
  <c r="K1084" i="1" s="1"/>
  <c r="M1083" i="1"/>
  <c r="L1083" i="1"/>
  <c r="M1082" i="1"/>
  <c r="L1082" i="1"/>
  <c r="M1081" i="1"/>
  <c r="L1081" i="1"/>
  <c r="N1081" i="1" s="1"/>
  <c r="O1081" i="1" s="1"/>
  <c r="M1080" i="1"/>
  <c r="L1080" i="1"/>
  <c r="M1079" i="1"/>
  <c r="L1079" i="1"/>
  <c r="M1078" i="1"/>
  <c r="L1078" i="1"/>
  <c r="K1078" i="1" s="1"/>
  <c r="M1077" i="1"/>
  <c r="L1077" i="1"/>
  <c r="M1076" i="1"/>
  <c r="L1076" i="1"/>
  <c r="M1075" i="1"/>
  <c r="L1075" i="1"/>
  <c r="M1074" i="1"/>
  <c r="L1074" i="1"/>
  <c r="K1074" i="1" s="1"/>
  <c r="M1073" i="1"/>
  <c r="L1073" i="1"/>
  <c r="M1072" i="1"/>
  <c r="L1072" i="1"/>
  <c r="K1072" i="1" s="1"/>
  <c r="M1071" i="1"/>
  <c r="L1071" i="1"/>
  <c r="M1070" i="1"/>
  <c r="L1070" i="1"/>
  <c r="N1070" i="1" s="1"/>
  <c r="O1070" i="1" s="1"/>
  <c r="M1069" i="1"/>
  <c r="L1069" i="1"/>
  <c r="M1068" i="1"/>
  <c r="L1068" i="1"/>
  <c r="N1068" i="1" s="1"/>
  <c r="O1068" i="1" s="1"/>
  <c r="M1067" i="1"/>
  <c r="L1067" i="1"/>
  <c r="M1066" i="1"/>
  <c r="L1066" i="1"/>
  <c r="K1066" i="1" s="1"/>
  <c r="M1065" i="1"/>
  <c r="L1065" i="1"/>
  <c r="M1064" i="1"/>
  <c r="L1064" i="1"/>
  <c r="K1064" i="1" s="1"/>
  <c r="M1063" i="1"/>
  <c r="L1063" i="1"/>
  <c r="M1062" i="1"/>
  <c r="L1062" i="1"/>
  <c r="K1062" i="1" s="1"/>
  <c r="M1061" i="1"/>
  <c r="L1061" i="1"/>
  <c r="M1060" i="1"/>
  <c r="L1060" i="1"/>
  <c r="K1060" i="1" s="1"/>
  <c r="M1059" i="1"/>
  <c r="L1059" i="1"/>
  <c r="M1058" i="1"/>
  <c r="L1058" i="1"/>
  <c r="M1057" i="1"/>
  <c r="L1057" i="1"/>
  <c r="M1056" i="1"/>
  <c r="L1056" i="1"/>
  <c r="K1056" i="1" s="1"/>
  <c r="M1055" i="1"/>
  <c r="L1055" i="1"/>
  <c r="N1055" i="1" s="1"/>
  <c r="O1055" i="1" s="1"/>
  <c r="M1054" i="1"/>
  <c r="L1054" i="1"/>
  <c r="M1053" i="1"/>
  <c r="L1053" i="1"/>
  <c r="M1052" i="1"/>
  <c r="L1052" i="1"/>
  <c r="K1052" i="1" s="1"/>
  <c r="M1051" i="1"/>
  <c r="L1051" i="1"/>
  <c r="M1050" i="1"/>
  <c r="L1050" i="1"/>
  <c r="K1050" i="1" s="1"/>
  <c r="M1049" i="1"/>
  <c r="L1049" i="1"/>
  <c r="M1048" i="1"/>
  <c r="L1048" i="1"/>
  <c r="K1048" i="1" s="1"/>
  <c r="M1047" i="1"/>
  <c r="L1047" i="1"/>
  <c r="M1046" i="1"/>
  <c r="L1046" i="1"/>
  <c r="K1046" i="1" s="1"/>
  <c r="M1045" i="1"/>
  <c r="L1045" i="1"/>
  <c r="M1044" i="1"/>
  <c r="L1044" i="1"/>
  <c r="N1044" i="1" s="1"/>
  <c r="O1044" i="1" s="1"/>
  <c r="M1043" i="1"/>
  <c r="L1043" i="1"/>
  <c r="M1042" i="1"/>
  <c r="L1042" i="1"/>
  <c r="N1042" i="1" s="1"/>
  <c r="O1042" i="1" s="1"/>
  <c r="M1041" i="1"/>
  <c r="L1041" i="1"/>
  <c r="M1040" i="1"/>
  <c r="L1040" i="1"/>
  <c r="M1039" i="1"/>
  <c r="L1039" i="1"/>
  <c r="K1039" i="1" s="1"/>
  <c r="M1038" i="1"/>
  <c r="L1038" i="1"/>
  <c r="M1037" i="1"/>
  <c r="L1037" i="1"/>
  <c r="M1036" i="1"/>
  <c r="L1036" i="1"/>
  <c r="K1036" i="1" s="1"/>
  <c r="M1035" i="1"/>
  <c r="L1035" i="1"/>
  <c r="M1034" i="1"/>
  <c r="L1034" i="1"/>
  <c r="K1034" i="1" s="1"/>
  <c r="M1033" i="1"/>
  <c r="L1033" i="1"/>
  <c r="K1033" i="1" s="1"/>
  <c r="M1032" i="1"/>
  <c r="L1032" i="1"/>
  <c r="K1032" i="1" s="1"/>
  <c r="M1031" i="1"/>
  <c r="L1031" i="1"/>
  <c r="M1030" i="1"/>
  <c r="L1030" i="1"/>
  <c r="K1030" i="1" s="1"/>
  <c r="M1029" i="1"/>
  <c r="L1029" i="1"/>
  <c r="N1029" i="1" s="1"/>
  <c r="O1029" i="1" s="1"/>
  <c r="M1028" i="1"/>
  <c r="L1028" i="1"/>
  <c r="M1027" i="1"/>
  <c r="L1027" i="1"/>
  <c r="N1027" i="1" s="1"/>
  <c r="O1027" i="1" s="1"/>
  <c r="M1026" i="1"/>
  <c r="L1026" i="1"/>
  <c r="N1026" i="1" s="1"/>
  <c r="O1026" i="1" s="1"/>
  <c r="M1025" i="1"/>
  <c r="L1025" i="1"/>
  <c r="M1024" i="1"/>
  <c r="L1024" i="1"/>
  <c r="N1024" i="1" s="1"/>
  <c r="O1024" i="1" s="1"/>
  <c r="M1023" i="1"/>
  <c r="L1023" i="1"/>
  <c r="M1022" i="1"/>
  <c r="L1022" i="1"/>
  <c r="M1021" i="1"/>
  <c r="L1021" i="1"/>
  <c r="M1020" i="1"/>
  <c r="L1020" i="1"/>
  <c r="N1020" i="1" s="1"/>
  <c r="O1020" i="1" s="1"/>
  <c r="M1019" i="1"/>
  <c r="L1019" i="1"/>
  <c r="K1019" i="1" s="1"/>
  <c r="M1018" i="1"/>
  <c r="L1018" i="1"/>
  <c r="N1018" i="1" s="1"/>
  <c r="O1018" i="1" s="1"/>
  <c r="M1017" i="1"/>
  <c r="L1017" i="1"/>
  <c r="M1016" i="1"/>
  <c r="L1016" i="1"/>
  <c r="M1015" i="1"/>
  <c r="L1015" i="1"/>
  <c r="M1014" i="1"/>
  <c r="L1014" i="1"/>
  <c r="K1014" i="1" s="1"/>
  <c r="M1013" i="1"/>
  <c r="L1013" i="1"/>
  <c r="N1013" i="1" s="1"/>
  <c r="O1013" i="1" s="1"/>
  <c r="M1012" i="1"/>
  <c r="L1012" i="1"/>
  <c r="K1012" i="1" s="1"/>
  <c r="M1011" i="1"/>
  <c r="L1011" i="1"/>
  <c r="K1011" i="1" s="1"/>
  <c r="M1010" i="1"/>
  <c r="L1010" i="1"/>
  <c r="N1010" i="1" s="1"/>
  <c r="O1010" i="1" s="1"/>
  <c r="M1009" i="1"/>
  <c r="L1009" i="1"/>
  <c r="N1009" i="1" s="1"/>
  <c r="O1009" i="1" s="1"/>
  <c r="M1008" i="1"/>
  <c r="L1008" i="1"/>
  <c r="M1007" i="1"/>
  <c r="L1007" i="1"/>
  <c r="K1007" i="1" s="1"/>
  <c r="M1006" i="1"/>
  <c r="L1006" i="1"/>
  <c r="K1006" i="1" s="1"/>
  <c r="M1005" i="1"/>
  <c r="L1005" i="1"/>
  <c r="M1004" i="1"/>
  <c r="L1004" i="1"/>
  <c r="K1004" i="1" s="1"/>
  <c r="M1003" i="1"/>
  <c r="L1003" i="1"/>
  <c r="M1002" i="1"/>
  <c r="L1002" i="1"/>
  <c r="M1001" i="1"/>
  <c r="L1001" i="1"/>
  <c r="K1001" i="1" s="1"/>
  <c r="M1000" i="1"/>
  <c r="L1000" i="1"/>
  <c r="N1000" i="1" s="1"/>
  <c r="O1000" i="1" s="1"/>
  <c r="M999" i="1"/>
  <c r="L999" i="1"/>
  <c r="M998" i="1"/>
  <c r="L998" i="1"/>
  <c r="N998" i="1" s="1"/>
  <c r="O998" i="1" s="1"/>
  <c r="M997" i="1"/>
  <c r="L997" i="1"/>
  <c r="M996" i="1"/>
  <c r="L996" i="1"/>
  <c r="M995" i="1"/>
  <c r="L995" i="1"/>
  <c r="M994" i="1"/>
  <c r="L994" i="1"/>
  <c r="M993" i="1"/>
  <c r="L993" i="1"/>
  <c r="M992" i="1"/>
  <c r="L992" i="1"/>
  <c r="M991" i="1"/>
  <c r="L991" i="1"/>
  <c r="M990" i="1"/>
  <c r="L990" i="1"/>
  <c r="N990" i="1" s="1"/>
  <c r="O990" i="1" s="1"/>
  <c r="M989" i="1"/>
  <c r="L989" i="1"/>
  <c r="M988" i="1"/>
  <c r="L988" i="1"/>
  <c r="N988" i="1" s="1"/>
  <c r="O988" i="1" s="1"/>
  <c r="M987" i="1"/>
  <c r="L987" i="1"/>
  <c r="M986" i="1"/>
  <c r="L986" i="1"/>
  <c r="N986" i="1" s="1"/>
  <c r="O986" i="1" s="1"/>
  <c r="M985" i="1"/>
  <c r="L985" i="1"/>
  <c r="M984" i="1"/>
  <c r="L984" i="1"/>
  <c r="M983" i="1"/>
  <c r="L983" i="1"/>
  <c r="M982" i="1"/>
  <c r="L982" i="1"/>
  <c r="M981" i="1"/>
  <c r="L981" i="1"/>
  <c r="M980" i="1"/>
  <c r="L980" i="1"/>
  <c r="M979" i="1"/>
  <c r="L979" i="1"/>
  <c r="M978" i="1"/>
  <c r="L978" i="1"/>
  <c r="M977" i="1"/>
  <c r="L977" i="1"/>
  <c r="M976" i="1"/>
  <c r="L976" i="1"/>
  <c r="M975" i="1"/>
  <c r="L975" i="1"/>
  <c r="M974" i="1"/>
  <c r="L974" i="1"/>
  <c r="M973" i="1"/>
  <c r="L973" i="1"/>
  <c r="M972" i="1"/>
  <c r="L972" i="1"/>
  <c r="K972" i="1" s="1"/>
  <c r="M971" i="1"/>
  <c r="L971" i="1"/>
  <c r="M970" i="1"/>
  <c r="L970" i="1"/>
  <c r="M969" i="1"/>
  <c r="L969" i="1"/>
  <c r="M968" i="1"/>
  <c r="L968" i="1"/>
  <c r="N968" i="1" s="1"/>
  <c r="O968" i="1" s="1"/>
  <c r="M967" i="1"/>
  <c r="L967" i="1"/>
  <c r="M966" i="1"/>
  <c r="L966" i="1"/>
  <c r="M965" i="1"/>
  <c r="L965" i="1"/>
  <c r="K965" i="1" s="1"/>
  <c r="M964" i="1"/>
  <c r="L964" i="1"/>
  <c r="M963" i="1"/>
  <c r="L963" i="1"/>
  <c r="K963" i="1" s="1"/>
  <c r="M962" i="1"/>
  <c r="L962" i="1"/>
  <c r="M961" i="1"/>
  <c r="L961" i="1"/>
  <c r="M960" i="1"/>
  <c r="L960" i="1"/>
  <c r="K960" i="1" s="1"/>
  <c r="M959" i="1"/>
  <c r="L959" i="1"/>
  <c r="M958" i="1"/>
  <c r="L958" i="1"/>
  <c r="M957" i="1"/>
  <c r="L957" i="1"/>
  <c r="N957" i="1" s="1"/>
  <c r="O957" i="1" s="1"/>
  <c r="M956" i="1"/>
  <c r="L956" i="1"/>
  <c r="M955" i="1"/>
  <c r="L955" i="1"/>
  <c r="M954" i="1"/>
  <c r="L954" i="1"/>
  <c r="M953" i="1"/>
  <c r="L953" i="1"/>
  <c r="N953" i="1" s="1"/>
  <c r="O953" i="1" s="1"/>
  <c r="M952" i="1"/>
  <c r="L952" i="1"/>
  <c r="M951" i="1"/>
  <c r="L951" i="1"/>
  <c r="K951" i="1" s="1"/>
  <c r="M950" i="1"/>
  <c r="L950" i="1"/>
  <c r="M949" i="1"/>
  <c r="L949" i="1"/>
  <c r="M948" i="1"/>
  <c r="L948" i="1"/>
  <c r="M947" i="1"/>
  <c r="L947" i="1"/>
  <c r="N947" i="1" s="1"/>
  <c r="O947" i="1" s="1"/>
  <c r="M946" i="1"/>
  <c r="L946" i="1"/>
  <c r="M945" i="1"/>
  <c r="L945" i="1"/>
  <c r="N945" i="1" s="1"/>
  <c r="O945" i="1" s="1"/>
  <c r="M944" i="1"/>
  <c r="L944" i="1"/>
  <c r="M943" i="1"/>
  <c r="L943" i="1"/>
  <c r="N943" i="1" s="1"/>
  <c r="O943" i="1" s="1"/>
  <c r="M942" i="1"/>
  <c r="L942" i="1"/>
  <c r="M941" i="1"/>
  <c r="L941" i="1"/>
  <c r="N941" i="1" s="1"/>
  <c r="O941" i="1" s="1"/>
  <c r="M940" i="1"/>
  <c r="L940" i="1"/>
  <c r="M939" i="1"/>
  <c r="L939" i="1"/>
  <c r="N939" i="1" s="1"/>
  <c r="O939" i="1" s="1"/>
  <c r="M938" i="1"/>
  <c r="L938" i="1"/>
  <c r="M937" i="1"/>
  <c r="L937" i="1"/>
  <c r="M936" i="1"/>
  <c r="L936" i="1"/>
  <c r="M935" i="1"/>
  <c r="L935" i="1"/>
  <c r="N935" i="1" s="1"/>
  <c r="O935" i="1" s="1"/>
  <c r="M934" i="1"/>
  <c r="L934" i="1"/>
  <c r="M933" i="1"/>
  <c r="L933" i="1"/>
  <c r="K933" i="1" s="1"/>
  <c r="M932" i="1"/>
  <c r="L932" i="1"/>
  <c r="N932" i="1" s="1"/>
  <c r="O932" i="1" s="1"/>
  <c r="M931" i="1"/>
  <c r="L931" i="1"/>
  <c r="M930" i="1"/>
  <c r="L930" i="1"/>
  <c r="M929" i="1"/>
  <c r="L929" i="1"/>
  <c r="M928" i="1"/>
  <c r="L928" i="1"/>
  <c r="K928" i="1" s="1"/>
  <c r="M927" i="1"/>
  <c r="L927" i="1"/>
  <c r="K927" i="1" s="1"/>
  <c r="M926" i="1"/>
  <c r="L926" i="1"/>
  <c r="M925" i="1"/>
  <c r="L925" i="1"/>
  <c r="N925" i="1" s="1"/>
  <c r="O925" i="1" s="1"/>
  <c r="M924" i="1"/>
  <c r="L924" i="1"/>
  <c r="M923" i="1"/>
  <c r="L923" i="1"/>
  <c r="M922" i="1"/>
  <c r="L922" i="1"/>
  <c r="M921" i="1"/>
  <c r="L921" i="1"/>
  <c r="N921" i="1" s="1"/>
  <c r="O921" i="1" s="1"/>
  <c r="M920" i="1"/>
  <c r="L920" i="1"/>
  <c r="M919" i="1"/>
  <c r="L919" i="1"/>
  <c r="M918" i="1"/>
  <c r="L918" i="1"/>
  <c r="N918" i="1" s="1"/>
  <c r="O918" i="1" s="1"/>
  <c r="M917" i="1"/>
  <c r="L917" i="1"/>
  <c r="M916" i="1"/>
  <c r="L916" i="1"/>
  <c r="M915" i="1"/>
  <c r="L915" i="1"/>
  <c r="M914" i="1"/>
  <c r="L914" i="1"/>
  <c r="M913" i="1"/>
  <c r="L913" i="1"/>
  <c r="K913" i="1" s="1"/>
  <c r="M912" i="1"/>
  <c r="L912" i="1"/>
  <c r="M911" i="1"/>
  <c r="L911" i="1"/>
  <c r="M910" i="1"/>
  <c r="L910" i="1"/>
  <c r="M909" i="1"/>
  <c r="L909" i="1"/>
  <c r="M908" i="1"/>
  <c r="L908" i="1"/>
  <c r="M907" i="1"/>
  <c r="L907" i="1"/>
  <c r="M906" i="1"/>
  <c r="L906" i="1"/>
  <c r="M905" i="1"/>
  <c r="L905" i="1"/>
  <c r="M904" i="1"/>
  <c r="L904" i="1"/>
  <c r="M903" i="1"/>
  <c r="L903" i="1"/>
  <c r="M902" i="1"/>
  <c r="L902" i="1"/>
  <c r="M901" i="1"/>
  <c r="L901" i="1"/>
  <c r="M900" i="1"/>
  <c r="L900" i="1"/>
  <c r="M899" i="1"/>
  <c r="L899" i="1"/>
  <c r="M898" i="1"/>
  <c r="L898" i="1"/>
  <c r="M897" i="1"/>
  <c r="L897" i="1"/>
  <c r="M896" i="1"/>
  <c r="L896" i="1"/>
  <c r="K896" i="1" s="1"/>
  <c r="M895" i="1"/>
  <c r="L895" i="1"/>
  <c r="M894" i="1"/>
  <c r="L894" i="1"/>
  <c r="N894" i="1" s="1"/>
  <c r="O894" i="1" s="1"/>
  <c r="M893" i="1"/>
  <c r="L893" i="1"/>
  <c r="M892" i="1"/>
  <c r="L892" i="1"/>
  <c r="N892" i="1" s="1"/>
  <c r="O892" i="1" s="1"/>
  <c r="M891" i="1"/>
  <c r="L891" i="1"/>
  <c r="M890" i="1"/>
  <c r="L890" i="1"/>
  <c r="M889" i="1"/>
  <c r="L889" i="1"/>
  <c r="M888" i="1"/>
  <c r="L888" i="1"/>
  <c r="M887" i="1"/>
  <c r="L887" i="1"/>
  <c r="M886" i="1"/>
  <c r="L886" i="1"/>
  <c r="M885" i="1"/>
  <c r="L885" i="1"/>
  <c r="M884" i="1"/>
  <c r="L884" i="1"/>
  <c r="M883" i="1"/>
  <c r="L883" i="1"/>
  <c r="M882" i="1"/>
  <c r="L882" i="1"/>
  <c r="N882" i="1" s="1"/>
  <c r="O882" i="1" s="1"/>
  <c r="M881" i="1"/>
  <c r="L881" i="1"/>
  <c r="M880" i="1"/>
  <c r="L880" i="1"/>
  <c r="M879" i="1"/>
  <c r="L879" i="1"/>
  <c r="M878" i="1"/>
  <c r="L878" i="1"/>
  <c r="M877" i="1"/>
  <c r="L877" i="1"/>
  <c r="N877" i="1" s="1"/>
  <c r="O877" i="1" s="1"/>
  <c r="M876" i="1"/>
  <c r="L876" i="1"/>
  <c r="K876" i="1" s="1"/>
  <c r="M875" i="1"/>
  <c r="L875" i="1"/>
  <c r="K875" i="1" s="1"/>
  <c r="M874" i="1"/>
  <c r="L874" i="1"/>
  <c r="M873" i="1"/>
  <c r="L873" i="1"/>
  <c r="K873" i="1" s="1"/>
  <c r="M872" i="1"/>
  <c r="L872" i="1"/>
  <c r="M871" i="1"/>
  <c r="L871" i="1"/>
  <c r="M870" i="1"/>
  <c r="L870" i="1"/>
  <c r="M869" i="1"/>
  <c r="L869" i="1"/>
  <c r="M868" i="1"/>
  <c r="L868" i="1"/>
  <c r="M867" i="1"/>
  <c r="L867" i="1"/>
  <c r="M866" i="1"/>
  <c r="L866" i="1"/>
  <c r="M865" i="1"/>
  <c r="L865" i="1"/>
  <c r="M864" i="1"/>
  <c r="L864" i="1"/>
  <c r="M863" i="1"/>
  <c r="L863" i="1"/>
  <c r="M862" i="1"/>
  <c r="L862" i="1"/>
  <c r="M861" i="1"/>
  <c r="L861" i="1"/>
  <c r="K861" i="1" s="1"/>
  <c r="M860" i="1"/>
  <c r="L860" i="1"/>
  <c r="N860" i="1" s="1"/>
  <c r="O860" i="1" s="1"/>
  <c r="M859" i="1"/>
  <c r="L859" i="1"/>
  <c r="M858" i="1"/>
  <c r="L858" i="1"/>
  <c r="M857" i="1"/>
  <c r="L857" i="1"/>
  <c r="N857" i="1" s="1"/>
  <c r="O857" i="1" s="1"/>
  <c r="O854" i="1"/>
  <c r="M38" i="1"/>
  <c r="L38" i="1"/>
  <c r="L844" i="1"/>
  <c r="K844" i="1" s="1"/>
  <c r="L843" i="1"/>
  <c r="L842" i="1"/>
  <c r="N842" i="1" s="1"/>
  <c r="L841" i="1"/>
  <c r="L840" i="1"/>
  <c r="N840" i="1" s="1"/>
  <c r="L839" i="1"/>
  <c r="N839" i="1" s="1"/>
  <c r="L838" i="1"/>
  <c r="L837" i="1"/>
  <c r="L836" i="1"/>
  <c r="L835" i="1"/>
  <c r="L834" i="1"/>
  <c r="L833" i="1"/>
  <c r="N833" i="1" s="1"/>
  <c r="L832" i="1"/>
  <c r="L831" i="1"/>
  <c r="K831" i="1" s="1"/>
  <c r="L830" i="1"/>
  <c r="L829" i="1"/>
  <c r="K829" i="1" s="1"/>
  <c r="L828" i="1"/>
  <c r="K828" i="1" s="1"/>
  <c r="L827" i="1"/>
  <c r="L826" i="1"/>
  <c r="K826" i="1" s="1"/>
  <c r="L825" i="1"/>
  <c r="L824" i="1"/>
  <c r="N824" i="1" s="1"/>
  <c r="L823" i="1"/>
  <c r="N823" i="1" s="1"/>
  <c r="L822" i="1"/>
  <c r="N822" i="1" s="1"/>
  <c r="L821" i="1"/>
  <c r="N821" i="1" s="1"/>
  <c r="L820" i="1"/>
  <c r="L819" i="1"/>
  <c r="N819" i="1" s="1"/>
  <c r="L818" i="1"/>
  <c r="N818" i="1" s="1"/>
  <c r="L817" i="1"/>
  <c r="L816" i="1"/>
  <c r="K816" i="1" s="1"/>
  <c r="L815" i="1"/>
  <c r="N815" i="1" s="1"/>
  <c r="L814" i="1"/>
  <c r="K814" i="1" s="1"/>
  <c r="L813" i="1"/>
  <c r="L812" i="1"/>
  <c r="L811" i="1"/>
  <c r="N811" i="1" s="1"/>
  <c r="L810" i="1"/>
  <c r="N810" i="1" s="1"/>
  <c r="L809" i="1"/>
  <c r="L808" i="1"/>
  <c r="N808" i="1" s="1"/>
  <c r="L807" i="1"/>
  <c r="K807" i="1" s="1"/>
  <c r="L806" i="1"/>
  <c r="K806" i="1" s="1"/>
  <c r="L805" i="1"/>
  <c r="L804" i="1"/>
  <c r="L803" i="1"/>
  <c r="N803" i="1" s="1"/>
  <c r="L802" i="1"/>
  <c r="N802" i="1" s="1"/>
  <c r="L801" i="1"/>
  <c r="N801" i="1" s="1"/>
  <c r="L800" i="1"/>
  <c r="L799" i="1"/>
  <c r="N799" i="1" s="1"/>
  <c r="L798" i="1"/>
  <c r="K798" i="1" s="1"/>
  <c r="L797" i="1"/>
  <c r="L796" i="1"/>
  <c r="L795" i="1"/>
  <c r="K795" i="1" s="1"/>
  <c r="L794" i="1"/>
  <c r="L793" i="1"/>
  <c r="K793" i="1" s="1"/>
  <c r="L792" i="1"/>
  <c r="N792" i="1" s="1"/>
  <c r="L791" i="1"/>
  <c r="N791" i="1" s="1"/>
  <c r="L790" i="1"/>
  <c r="K790" i="1" s="1"/>
  <c r="L789" i="1"/>
  <c r="K789" i="1" s="1"/>
  <c r="L788" i="1"/>
  <c r="K788" i="1" s="1"/>
  <c r="L787" i="1"/>
  <c r="N787" i="1" s="1"/>
  <c r="L786" i="1"/>
  <c r="N786" i="1" s="1"/>
  <c r="L785" i="1"/>
  <c r="K785" i="1" s="1"/>
  <c r="L784" i="1"/>
  <c r="L783" i="1"/>
  <c r="L782" i="1"/>
  <c r="L781" i="1"/>
  <c r="L780" i="1"/>
  <c r="N780" i="1" s="1"/>
  <c r="L779" i="1"/>
  <c r="L778" i="1"/>
  <c r="L777" i="1"/>
  <c r="L776" i="1"/>
  <c r="N776" i="1" s="1"/>
  <c r="L775" i="1"/>
  <c r="K775" i="1" s="1"/>
  <c r="L774" i="1"/>
  <c r="L773" i="1"/>
  <c r="L772" i="1"/>
  <c r="L771" i="1"/>
  <c r="K771" i="1" s="1"/>
  <c r="L770" i="1"/>
  <c r="N770" i="1" s="1"/>
  <c r="L769" i="1"/>
  <c r="L768" i="1"/>
  <c r="L767" i="1"/>
  <c r="N767" i="1" s="1"/>
  <c r="L766" i="1"/>
  <c r="L765" i="1"/>
  <c r="L764" i="1"/>
  <c r="L763" i="1"/>
  <c r="N763" i="1" s="1"/>
  <c r="L762" i="1"/>
  <c r="K762" i="1" s="1"/>
  <c r="L761" i="1"/>
  <c r="K761" i="1" s="1"/>
  <c r="L760" i="1"/>
  <c r="N760" i="1" s="1"/>
  <c r="L759" i="1"/>
  <c r="K759" i="1" s="1"/>
  <c r="L758" i="1"/>
  <c r="N758" i="1" s="1"/>
  <c r="L757" i="1"/>
  <c r="L756" i="1"/>
  <c r="K756" i="1" s="1"/>
  <c r="L755" i="1"/>
  <c r="K755" i="1" s="1"/>
  <c r="L754" i="1"/>
  <c r="L753" i="1"/>
  <c r="N753" i="1" s="1"/>
  <c r="L752" i="1"/>
  <c r="L751" i="1"/>
  <c r="N751" i="1" s="1"/>
  <c r="L750" i="1"/>
  <c r="L749" i="1"/>
  <c r="N749" i="1" s="1"/>
  <c r="L748" i="1"/>
  <c r="K748" i="1" s="1"/>
  <c r="L747" i="1"/>
  <c r="K747" i="1" s="1"/>
  <c r="L746" i="1"/>
  <c r="L745" i="1"/>
  <c r="N745" i="1" s="1"/>
  <c r="L744" i="1"/>
  <c r="L743" i="1"/>
  <c r="N743" i="1" s="1"/>
  <c r="L742" i="1"/>
  <c r="L741" i="1"/>
  <c r="L740" i="1"/>
  <c r="N740" i="1" s="1"/>
  <c r="L739" i="1"/>
  <c r="N739" i="1" s="1"/>
  <c r="L738" i="1"/>
  <c r="K738" i="1" s="1"/>
  <c r="L737" i="1"/>
  <c r="L736" i="1"/>
  <c r="L735" i="1"/>
  <c r="K735" i="1" s="1"/>
  <c r="L734" i="1"/>
  <c r="N734" i="1" s="1"/>
  <c r="L733" i="1"/>
  <c r="K733" i="1" s="1"/>
  <c r="L732" i="1"/>
  <c r="L731" i="1"/>
  <c r="N731" i="1" s="1"/>
  <c r="L730" i="1"/>
  <c r="L729" i="1"/>
  <c r="L728" i="1"/>
  <c r="L727" i="1"/>
  <c r="K727" i="1" s="1"/>
  <c r="L726" i="1"/>
  <c r="N726" i="1" s="1"/>
  <c r="L725" i="1"/>
  <c r="L724" i="1"/>
  <c r="L723" i="1"/>
  <c r="N723" i="1" s="1"/>
  <c r="L722" i="1"/>
  <c r="K722" i="1" s="1"/>
  <c r="L721" i="1"/>
  <c r="L720" i="1"/>
  <c r="L719" i="1"/>
  <c r="K719" i="1" s="1"/>
  <c r="L718" i="1"/>
  <c r="L717" i="1"/>
  <c r="L716" i="1"/>
  <c r="L715" i="1"/>
  <c r="L714" i="1"/>
  <c r="N714" i="1" s="1"/>
  <c r="L713" i="1"/>
  <c r="L712" i="1"/>
  <c r="N712" i="1" s="1"/>
  <c r="L711" i="1"/>
  <c r="L710" i="1"/>
  <c r="L709" i="1"/>
  <c r="L708" i="1"/>
  <c r="K708" i="1" s="1"/>
  <c r="L707" i="1"/>
  <c r="L706" i="1"/>
  <c r="K706" i="1" s="1"/>
  <c r="L705" i="1"/>
  <c r="L704" i="1"/>
  <c r="L703" i="1"/>
  <c r="L702" i="1"/>
  <c r="L701" i="1"/>
  <c r="K701" i="1" s="1"/>
  <c r="L700" i="1"/>
  <c r="N700" i="1" s="1"/>
  <c r="L699" i="1"/>
  <c r="L698" i="1"/>
  <c r="L697" i="1"/>
  <c r="L696" i="1"/>
  <c r="L695" i="1"/>
  <c r="L694" i="1"/>
  <c r="L693" i="1"/>
  <c r="K693" i="1" s="1"/>
  <c r="L692" i="1"/>
  <c r="K692" i="1" s="1"/>
  <c r="L691" i="1"/>
  <c r="K691" i="1" s="1"/>
  <c r="L690" i="1"/>
  <c r="L689" i="1"/>
  <c r="K689" i="1" s="1"/>
  <c r="L688" i="1"/>
  <c r="L687" i="1"/>
  <c r="K687" i="1" s="1"/>
  <c r="L686" i="1"/>
  <c r="K686" i="1" s="1"/>
  <c r="L685" i="1"/>
  <c r="L684" i="1"/>
  <c r="N684" i="1" s="1"/>
  <c r="L683" i="1"/>
  <c r="K683" i="1" s="1"/>
  <c r="L682" i="1"/>
  <c r="L681" i="1"/>
  <c r="L680" i="1"/>
  <c r="N680" i="1" s="1"/>
  <c r="L679" i="1"/>
  <c r="N679" i="1" s="1"/>
  <c r="L678" i="1"/>
  <c r="L677" i="1"/>
  <c r="L676" i="1"/>
  <c r="K676" i="1" s="1"/>
  <c r="L675" i="1"/>
  <c r="L674" i="1"/>
  <c r="L673" i="1"/>
  <c r="K673" i="1" s="1"/>
  <c r="L672" i="1"/>
  <c r="N672" i="1" s="1"/>
  <c r="L671" i="1"/>
  <c r="L670" i="1"/>
  <c r="N670" i="1" s="1"/>
  <c r="L669" i="1"/>
  <c r="N669" i="1" s="1"/>
  <c r="L668" i="1"/>
  <c r="N668" i="1" s="1"/>
  <c r="L667" i="1"/>
  <c r="L666" i="1"/>
  <c r="L665" i="1"/>
  <c r="L664" i="1"/>
  <c r="K664" i="1" s="1"/>
  <c r="L663" i="1"/>
  <c r="L662" i="1"/>
  <c r="L661" i="1"/>
  <c r="L660" i="1"/>
  <c r="L659" i="1"/>
  <c r="L658" i="1"/>
  <c r="K658" i="1" s="1"/>
  <c r="L657" i="1"/>
  <c r="L656" i="1"/>
  <c r="L655" i="1"/>
  <c r="L654" i="1"/>
  <c r="K654" i="1" s="1"/>
  <c r="L653" i="1"/>
  <c r="L652" i="1"/>
  <c r="N652" i="1" s="1"/>
  <c r="L651" i="1"/>
  <c r="L650" i="1"/>
  <c r="L649" i="1"/>
  <c r="N649" i="1" s="1"/>
  <c r="L648" i="1"/>
  <c r="K648" i="1" s="1"/>
  <c r="L647" i="1"/>
  <c r="L646" i="1"/>
  <c r="L645" i="1"/>
  <c r="L644" i="1"/>
  <c r="L643" i="1"/>
  <c r="L642" i="1"/>
  <c r="L641" i="1"/>
  <c r="L640" i="1"/>
  <c r="L639" i="1"/>
  <c r="L638" i="1"/>
  <c r="K638" i="1" s="1"/>
  <c r="L637" i="1"/>
  <c r="L636" i="1"/>
  <c r="N636" i="1" s="1"/>
  <c r="L635" i="1"/>
  <c r="L634" i="1"/>
  <c r="N634" i="1" s="1"/>
  <c r="L633" i="1"/>
  <c r="K633" i="1" s="1"/>
  <c r="L632" i="1"/>
  <c r="N632" i="1" s="1"/>
  <c r="L631" i="1"/>
  <c r="L630" i="1"/>
  <c r="K630" i="1" s="1"/>
  <c r="L629" i="1"/>
  <c r="L628" i="1"/>
  <c r="N628" i="1" s="1"/>
  <c r="L627" i="1"/>
  <c r="K627" i="1" s="1"/>
  <c r="L626" i="1"/>
  <c r="L625" i="1"/>
  <c r="L624" i="1"/>
  <c r="K624" i="1" s="1"/>
  <c r="L623" i="1"/>
  <c r="K623" i="1" s="1"/>
  <c r="L622" i="1"/>
  <c r="L621" i="1"/>
  <c r="L620" i="1"/>
  <c r="N620" i="1" s="1"/>
  <c r="L619" i="1"/>
  <c r="L618" i="1"/>
  <c r="N618" i="1" s="1"/>
  <c r="L617" i="1"/>
  <c r="L616" i="1"/>
  <c r="K616" i="1" s="1"/>
  <c r="L615" i="1"/>
  <c r="N615" i="1" s="1"/>
  <c r="L614" i="1"/>
  <c r="K614" i="1" s="1"/>
  <c r="L613" i="1"/>
  <c r="N613" i="1" s="1"/>
  <c r="L612" i="1"/>
  <c r="N612" i="1" s="1"/>
  <c r="L611" i="1"/>
  <c r="L610" i="1"/>
  <c r="L609" i="1"/>
  <c r="L608" i="1"/>
  <c r="N608" i="1" s="1"/>
  <c r="L607" i="1"/>
  <c r="L606" i="1"/>
  <c r="N606" i="1" s="1"/>
  <c r="L605" i="1"/>
  <c r="L604" i="1"/>
  <c r="K604" i="1" s="1"/>
  <c r="L603" i="1"/>
  <c r="L602" i="1"/>
  <c r="N602" i="1" s="1"/>
  <c r="L601" i="1"/>
  <c r="K601" i="1" s="1"/>
  <c r="L600" i="1"/>
  <c r="K600" i="1" s="1"/>
  <c r="L599" i="1"/>
  <c r="L598" i="1"/>
  <c r="L597" i="1"/>
  <c r="N597" i="1" s="1"/>
  <c r="L596" i="1"/>
  <c r="K596" i="1" s="1"/>
  <c r="L595" i="1"/>
  <c r="L594" i="1"/>
  <c r="K594" i="1" s="1"/>
  <c r="L593" i="1"/>
  <c r="L592" i="1"/>
  <c r="K592" i="1" s="1"/>
  <c r="L591" i="1"/>
  <c r="L590" i="1"/>
  <c r="K590" i="1" s="1"/>
  <c r="L589" i="1"/>
  <c r="K589" i="1" s="1"/>
  <c r="L588" i="1"/>
  <c r="K588" i="1" s="1"/>
  <c r="L587" i="1"/>
  <c r="L586" i="1"/>
  <c r="L585" i="1"/>
  <c r="L584" i="1"/>
  <c r="K584" i="1" s="1"/>
  <c r="L583" i="1"/>
  <c r="L582" i="1"/>
  <c r="N582" i="1" s="1"/>
  <c r="L581" i="1"/>
  <c r="L580" i="1"/>
  <c r="N580" i="1" s="1"/>
  <c r="L579" i="1"/>
  <c r="N579" i="1" s="1"/>
  <c r="L578" i="1"/>
  <c r="L577" i="1"/>
  <c r="N577" i="1" s="1"/>
  <c r="L576" i="1"/>
  <c r="K576" i="1" s="1"/>
  <c r="L575" i="1"/>
  <c r="L574" i="1"/>
  <c r="N574" i="1" s="1"/>
  <c r="L573" i="1"/>
  <c r="K573" i="1" s="1"/>
  <c r="L572" i="1"/>
  <c r="N572" i="1" s="1"/>
  <c r="L571" i="1"/>
  <c r="N571" i="1" s="1"/>
  <c r="L570" i="1"/>
  <c r="L569" i="1"/>
  <c r="K569" i="1" s="1"/>
  <c r="L568" i="1"/>
  <c r="N568" i="1" s="1"/>
  <c r="L567" i="1"/>
  <c r="L566" i="1"/>
  <c r="L565" i="1"/>
  <c r="L564" i="1"/>
  <c r="N564" i="1" s="1"/>
  <c r="L563" i="1"/>
  <c r="L562" i="1"/>
  <c r="L561" i="1"/>
  <c r="L560" i="1"/>
  <c r="K560" i="1" s="1"/>
  <c r="L559" i="1"/>
  <c r="L558" i="1"/>
  <c r="K558" i="1" s="1"/>
  <c r="L557" i="1"/>
  <c r="L556" i="1"/>
  <c r="K556" i="1" s="1"/>
  <c r="L555" i="1"/>
  <c r="L554" i="1"/>
  <c r="L553" i="1"/>
  <c r="N553" i="1" s="1"/>
  <c r="L552" i="1"/>
  <c r="K552" i="1" s="1"/>
  <c r="L551" i="1"/>
  <c r="L550" i="1"/>
  <c r="L549" i="1"/>
  <c r="K549" i="1" s="1"/>
  <c r="L548" i="1"/>
  <c r="L547" i="1"/>
  <c r="L546" i="1"/>
  <c r="L545" i="1"/>
  <c r="K545" i="1" s="1"/>
  <c r="L544" i="1"/>
  <c r="N544" i="1" s="1"/>
  <c r="L543" i="1"/>
  <c r="K543" i="1" s="1"/>
  <c r="L542" i="1"/>
  <c r="K542" i="1" s="1"/>
  <c r="L541" i="1"/>
  <c r="L540" i="1"/>
  <c r="K540" i="1" s="1"/>
  <c r="L539" i="1"/>
  <c r="L538" i="1"/>
  <c r="N538" i="1" s="1"/>
  <c r="L537" i="1"/>
  <c r="N537" i="1" s="1"/>
  <c r="L536" i="1"/>
  <c r="K536" i="1" s="1"/>
  <c r="L535" i="1"/>
  <c r="L534" i="1"/>
  <c r="K534" i="1" s="1"/>
  <c r="L533" i="1"/>
  <c r="N533" i="1" s="1"/>
  <c r="L532" i="1"/>
  <c r="L531" i="1"/>
  <c r="K531" i="1" s="1"/>
  <c r="L530" i="1"/>
  <c r="L529" i="1"/>
  <c r="K529" i="1" s="1"/>
  <c r="L528" i="1"/>
  <c r="L527" i="1"/>
  <c r="L526" i="1"/>
  <c r="K526" i="1" s="1"/>
  <c r="L525" i="1"/>
  <c r="N525" i="1" s="1"/>
  <c r="L524" i="1"/>
  <c r="K524" i="1" s="1"/>
  <c r="L523" i="1"/>
  <c r="L522" i="1"/>
  <c r="N522" i="1" s="1"/>
  <c r="L521" i="1"/>
  <c r="K521" i="1" s="1"/>
  <c r="L520" i="1"/>
  <c r="N520" i="1" s="1"/>
  <c r="L519" i="1"/>
  <c r="L518" i="1"/>
  <c r="K518" i="1" s="1"/>
  <c r="L517" i="1"/>
  <c r="L516" i="1"/>
  <c r="K516" i="1" s="1"/>
  <c r="L515" i="1"/>
  <c r="L514" i="1"/>
  <c r="L513" i="1"/>
  <c r="L512" i="1"/>
  <c r="N512" i="1" s="1"/>
  <c r="L511" i="1"/>
  <c r="L510" i="1"/>
  <c r="L509" i="1"/>
  <c r="N509" i="1" s="1"/>
  <c r="L508" i="1"/>
  <c r="K508" i="1" s="1"/>
  <c r="L507" i="1"/>
  <c r="N507" i="1" s="1"/>
  <c r="L506" i="1"/>
  <c r="N506" i="1" s="1"/>
  <c r="L505" i="1"/>
  <c r="K505" i="1" s="1"/>
  <c r="L504" i="1"/>
  <c r="L503" i="1"/>
  <c r="L502" i="1"/>
  <c r="L501" i="1"/>
  <c r="L500" i="1"/>
  <c r="K500" i="1" s="1"/>
  <c r="L499" i="1"/>
  <c r="L498" i="1"/>
  <c r="L497" i="1"/>
  <c r="N497" i="1" s="1"/>
  <c r="L496" i="1"/>
  <c r="K496" i="1" s="1"/>
  <c r="L495" i="1"/>
  <c r="L494" i="1"/>
  <c r="L493" i="1"/>
  <c r="K493" i="1" s="1"/>
  <c r="L492" i="1"/>
  <c r="L491" i="1"/>
  <c r="L490" i="1"/>
  <c r="L489" i="1"/>
  <c r="N489" i="1" s="1"/>
  <c r="L488" i="1"/>
  <c r="L487" i="1"/>
  <c r="L486" i="1"/>
  <c r="K486" i="1" s="1"/>
  <c r="L485" i="1"/>
  <c r="K485" i="1" s="1"/>
  <c r="L484" i="1"/>
  <c r="L483" i="1"/>
  <c r="K483" i="1" s="1"/>
  <c r="L482" i="1"/>
  <c r="L481" i="1"/>
  <c r="L480" i="1"/>
  <c r="L479" i="1"/>
  <c r="N479" i="1" s="1"/>
  <c r="L478" i="1"/>
  <c r="K478" i="1" s="1"/>
  <c r="L477" i="1"/>
  <c r="L476" i="1"/>
  <c r="L475" i="1"/>
  <c r="L474" i="1"/>
  <c r="K474" i="1" s="1"/>
  <c r="L473" i="1"/>
  <c r="L472" i="1"/>
  <c r="L471" i="1"/>
  <c r="L470" i="1"/>
  <c r="N470" i="1" s="1"/>
  <c r="L469" i="1"/>
  <c r="L468" i="1"/>
  <c r="L467" i="1"/>
  <c r="L466" i="1"/>
  <c r="K466" i="1" s="1"/>
  <c r="L465" i="1"/>
  <c r="L464" i="1"/>
  <c r="N464" i="1" s="1"/>
  <c r="L463" i="1"/>
  <c r="K463" i="1" s="1"/>
  <c r="L462" i="1"/>
  <c r="L461" i="1"/>
  <c r="K461" i="1" s="1"/>
  <c r="L460" i="1"/>
  <c r="N460" i="1" s="1"/>
  <c r="L459" i="1"/>
  <c r="L458" i="1"/>
  <c r="K458" i="1" s="1"/>
  <c r="L457" i="1"/>
  <c r="L456" i="1"/>
  <c r="K456" i="1" s="1"/>
  <c r="L455" i="1"/>
  <c r="L454" i="1"/>
  <c r="N454" i="1" s="1"/>
  <c r="L453" i="1"/>
  <c r="L452" i="1"/>
  <c r="N452" i="1" s="1"/>
  <c r="L451" i="1"/>
  <c r="L450" i="1"/>
  <c r="K450" i="1" s="1"/>
  <c r="L449" i="1"/>
  <c r="L448" i="1"/>
  <c r="L447" i="1"/>
  <c r="L446" i="1"/>
  <c r="N446" i="1" s="1"/>
  <c r="L445" i="1"/>
  <c r="L444" i="1"/>
  <c r="N444" i="1" s="1"/>
  <c r="L443" i="1"/>
  <c r="L442" i="1"/>
  <c r="N442" i="1" s="1"/>
  <c r="L441" i="1"/>
  <c r="L440" i="1"/>
  <c r="K440" i="1" s="1"/>
  <c r="L439" i="1"/>
  <c r="L438" i="1"/>
  <c r="L437" i="1"/>
  <c r="L436" i="1"/>
  <c r="K436" i="1" s="1"/>
  <c r="L435" i="1"/>
  <c r="L434" i="1"/>
  <c r="N434" i="1" s="1"/>
  <c r="L433" i="1"/>
  <c r="L432" i="1"/>
  <c r="K432" i="1" s="1"/>
  <c r="L431" i="1"/>
  <c r="N431" i="1" s="1"/>
  <c r="L430" i="1"/>
  <c r="K430" i="1" s="1"/>
  <c r="L429" i="1"/>
  <c r="L428" i="1"/>
  <c r="L427" i="1"/>
  <c r="L426" i="1"/>
  <c r="K426" i="1" s="1"/>
  <c r="L425" i="1"/>
  <c r="L424" i="1"/>
  <c r="K424" i="1" s="1"/>
  <c r="L423" i="1"/>
  <c r="L422" i="1"/>
  <c r="N422" i="1" s="1"/>
  <c r="L421" i="1"/>
  <c r="L420" i="1"/>
  <c r="N420" i="1" s="1"/>
  <c r="L419" i="1"/>
  <c r="L418" i="1"/>
  <c r="L417" i="1"/>
  <c r="K417" i="1" s="1"/>
  <c r="L416" i="1"/>
  <c r="K416" i="1" s="1"/>
  <c r="L415" i="1"/>
  <c r="L414" i="1"/>
  <c r="N414" i="1" s="1"/>
  <c r="L413" i="1"/>
  <c r="N413" i="1" s="1"/>
  <c r="L412" i="1"/>
  <c r="K412" i="1" s="1"/>
  <c r="L411" i="1"/>
  <c r="L410" i="1"/>
  <c r="K410" i="1" s="1"/>
  <c r="L409" i="1"/>
  <c r="N409" i="1" s="1"/>
  <c r="L408" i="1"/>
  <c r="L407" i="1"/>
  <c r="K407" i="1" s="1"/>
  <c r="L406" i="1"/>
  <c r="K406" i="1" s="1"/>
  <c r="L405" i="1"/>
  <c r="L404" i="1"/>
  <c r="L403" i="1"/>
  <c r="K403" i="1" s="1"/>
  <c r="L402" i="1"/>
  <c r="N402" i="1" s="1"/>
  <c r="L401" i="1"/>
  <c r="L400" i="1"/>
  <c r="K400" i="1" s="1"/>
  <c r="L399" i="1"/>
  <c r="L398" i="1"/>
  <c r="L397" i="1"/>
  <c r="K397" i="1" s="1"/>
  <c r="L396" i="1"/>
  <c r="N396" i="1" s="1"/>
  <c r="L395" i="1"/>
  <c r="L394" i="1"/>
  <c r="L393" i="1"/>
  <c r="K393" i="1" s="1"/>
  <c r="L392" i="1"/>
  <c r="K392" i="1" s="1"/>
  <c r="L391" i="1"/>
  <c r="L390" i="1"/>
  <c r="L389" i="1"/>
  <c r="K389" i="1" s="1"/>
  <c r="L388" i="1"/>
  <c r="N388" i="1" s="1"/>
  <c r="L387" i="1"/>
  <c r="L386" i="1"/>
  <c r="K386" i="1" s="1"/>
  <c r="L385" i="1"/>
  <c r="N385" i="1" s="1"/>
  <c r="L384" i="1"/>
  <c r="N384" i="1" s="1"/>
  <c r="L383" i="1"/>
  <c r="N383" i="1" s="1"/>
  <c r="L382" i="1"/>
  <c r="N382" i="1" s="1"/>
  <c r="L381" i="1"/>
  <c r="L380" i="1"/>
  <c r="K380" i="1" s="1"/>
  <c r="L379" i="1"/>
  <c r="L378" i="1"/>
  <c r="L377" i="1"/>
  <c r="K377" i="1" s="1"/>
  <c r="L376" i="1"/>
  <c r="K376" i="1" s="1"/>
  <c r="L375" i="1"/>
  <c r="L374" i="1"/>
  <c r="L373" i="1"/>
  <c r="L372" i="1"/>
  <c r="K372" i="1" s="1"/>
  <c r="L371" i="1"/>
  <c r="N371" i="1" s="1"/>
  <c r="L370" i="1"/>
  <c r="L369" i="1"/>
  <c r="N369" i="1" s="1"/>
  <c r="L368" i="1"/>
  <c r="K368" i="1" s="1"/>
  <c r="L367" i="1"/>
  <c r="K367" i="1" s="1"/>
  <c r="L366" i="1"/>
  <c r="L365" i="1"/>
  <c r="K365" i="1" s="1"/>
  <c r="L364" i="1"/>
  <c r="L363" i="1"/>
  <c r="L362" i="1"/>
  <c r="L361" i="1"/>
  <c r="L360" i="1"/>
  <c r="N360" i="1" s="1"/>
  <c r="L359" i="1"/>
  <c r="L358" i="1"/>
  <c r="L357" i="1"/>
  <c r="L356" i="1"/>
  <c r="L355" i="1"/>
  <c r="L354" i="1"/>
  <c r="L353" i="1"/>
  <c r="N353" i="1" s="1"/>
  <c r="L352" i="1"/>
  <c r="K352" i="1" s="1"/>
  <c r="L351" i="1"/>
  <c r="L350" i="1"/>
  <c r="L349" i="1"/>
  <c r="N349" i="1" s="1"/>
  <c r="L348" i="1"/>
  <c r="N348" i="1" s="1"/>
  <c r="L347" i="1"/>
  <c r="L346" i="1"/>
  <c r="L345" i="1"/>
  <c r="L344" i="1"/>
  <c r="N344" i="1" s="1"/>
  <c r="L343" i="1"/>
  <c r="L342" i="1"/>
  <c r="L341" i="1"/>
  <c r="N341" i="1" s="1"/>
  <c r="L340" i="1"/>
  <c r="N340" i="1" s="1"/>
  <c r="L339" i="1"/>
  <c r="L338" i="1"/>
  <c r="L337" i="1"/>
  <c r="L336" i="1"/>
  <c r="N336" i="1" s="1"/>
  <c r="L335" i="1"/>
  <c r="L334" i="1"/>
  <c r="K334" i="1" s="1"/>
  <c r="L333" i="1"/>
  <c r="N333" i="1" s="1"/>
  <c r="L332" i="1"/>
  <c r="K332" i="1" s="1"/>
  <c r="L331" i="1"/>
  <c r="L330" i="1"/>
  <c r="L329" i="1"/>
  <c r="N329" i="1" s="1"/>
  <c r="L328" i="1"/>
  <c r="N328" i="1" s="1"/>
  <c r="L327" i="1"/>
  <c r="L326" i="1"/>
  <c r="L325" i="1"/>
  <c r="N325" i="1" s="1"/>
  <c r="L324" i="1"/>
  <c r="N324" i="1" s="1"/>
  <c r="L323" i="1"/>
  <c r="L322" i="1"/>
  <c r="L321" i="1"/>
  <c r="N321" i="1" s="1"/>
  <c r="L320" i="1"/>
  <c r="N320" i="1" s="1"/>
  <c r="L319" i="1"/>
  <c r="L318" i="1"/>
  <c r="N318" i="1" s="1"/>
  <c r="L317" i="1"/>
  <c r="L316" i="1"/>
  <c r="K316" i="1" s="1"/>
  <c r="L315" i="1"/>
  <c r="L314" i="1"/>
  <c r="K314" i="1" s="1"/>
  <c r="L313" i="1"/>
  <c r="L312" i="1"/>
  <c r="K312" i="1" s="1"/>
  <c r="L311" i="1"/>
  <c r="L310" i="1"/>
  <c r="K310" i="1" s="1"/>
  <c r="L309" i="1"/>
  <c r="L308" i="1"/>
  <c r="K308" i="1" s="1"/>
  <c r="L307" i="1"/>
  <c r="N307" i="1" s="1"/>
  <c r="L306" i="1"/>
  <c r="N306" i="1" s="1"/>
  <c r="L305" i="1"/>
  <c r="L304" i="1"/>
  <c r="L303" i="1"/>
  <c r="L302" i="1"/>
  <c r="K302" i="1" s="1"/>
  <c r="L301" i="1"/>
  <c r="K301" i="1" s="1"/>
  <c r="L300" i="1"/>
  <c r="L299" i="1"/>
  <c r="N299" i="1" s="1"/>
  <c r="L298" i="1"/>
  <c r="N298" i="1" s="1"/>
  <c r="L297" i="1"/>
  <c r="N297" i="1" s="1"/>
  <c r="L296" i="1"/>
  <c r="N296" i="1" s="1"/>
  <c r="L295" i="1"/>
  <c r="L294" i="1"/>
  <c r="K294" i="1" s="1"/>
  <c r="L293" i="1"/>
  <c r="N293" i="1" s="1"/>
  <c r="L292" i="1"/>
  <c r="K292" i="1" s="1"/>
  <c r="L291" i="1"/>
  <c r="K291" i="1" s="1"/>
  <c r="L290" i="1"/>
  <c r="N290" i="1" s="1"/>
  <c r="L289" i="1"/>
  <c r="N289" i="1" s="1"/>
  <c r="L288" i="1"/>
  <c r="N288" i="1" s="1"/>
  <c r="L287" i="1"/>
  <c r="N287" i="1" s="1"/>
  <c r="L286" i="1"/>
  <c r="K286" i="1" s="1"/>
  <c r="L285" i="1"/>
  <c r="L284" i="1"/>
  <c r="N284" i="1" s="1"/>
  <c r="L283" i="1"/>
  <c r="N283" i="1" s="1"/>
  <c r="L282" i="1"/>
  <c r="K282" i="1" s="1"/>
  <c r="L281" i="1"/>
  <c r="K281" i="1" s="1"/>
  <c r="L280" i="1"/>
  <c r="N280" i="1" s="1"/>
  <c r="L279" i="1"/>
  <c r="N279" i="1" s="1"/>
  <c r="L278" i="1"/>
  <c r="N278" i="1" s="1"/>
  <c r="L277" i="1"/>
  <c r="N277" i="1" s="1"/>
  <c r="L276" i="1"/>
  <c r="N276" i="1" s="1"/>
  <c r="L275" i="1"/>
  <c r="N275" i="1" s="1"/>
  <c r="L274" i="1"/>
  <c r="K274" i="1" s="1"/>
  <c r="L273" i="1"/>
  <c r="L272" i="1"/>
  <c r="K272" i="1" s="1"/>
  <c r="L271" i="1"/>
  <c r="N271" i="1" s="1"/>
  <c r="L270" i="1"/>
  <c r="N270" i="1" s="1"/>
  <c r="L269" i="1"/>
  <c r="N269" i="1" s="1"/>
  <c r="L268" i="1"/>
  <c r="N268" i="1" s="1"/>
  <c r="L267" i="1"/>
  <c r="N267" i="1" s="1"/>
  <c r="L266" i="1"/>
  <c r="K266" i="1" s="1"/>
  <c r="L265" i="1"/>
  <c r="K265" i="1" s="1"/>
  <c r="L264" i="1"/>
  <c r="K264" i="1" s="1"/>
  <c r="L263" i="1"/>
  <c r="L262" i="1"/>
  <c r="N262" i="1" s="1"/>
  <c r="L261" i="1"/>
  <c r="N261" i="1" s="1"/>
  <c r="L260" i="1"/>
  <c r="K260" i="1" s="1"/>
  <c r="L259" i="1"/>
  <c r="K259" i="1" s="1"/>
  <c r="L258" i="1"/>
  <c r="K258" i="1" s="1"/>
  <c r="L257" i="1"/>
  <c r="L256" i="1"/>
  <c r="N256" i="1" s="1"/>
  <c r="L255" i="1"/>
  <c r="N255" i="1" s="1"/>
  <c r="L254" i="1"/>
  <c r="N254" i="1" s="1"/>
  <c r="L253" i="1"/>
  <c r="K253" i="1" s="1"/>
  <c r="L252" i="1"/>
  <c r="N252" i="1" s="1"/>
  <c r="L251" i="1"/>
  <c r="N251" i="1" s="1"/>
  <c r="L250" i="1"/>
  <c r="K250" i="1" s="1"/>
  <c r="L249" i="1"/>
  <c r="N249" i="1" s="1"/>
  <c r="L248" i="1"/>
  <c r="L247" i="1"/>
  <c r="N247" i="1" s="1"/>
  <c r="L246" i="1"/>
  <c r="K246" i="1" s="1"/>
  <c r="L245" i="1"/>
  <c r="K245" i="1" s="1"/>
  <c r="L244" i="1"/>
  <c r="K244" i="1" s="1"/>
  <c r="L243" i="1"/>
  <c r="K243" i="1" s="1"/>
  <c r="L242" i="1"/>
  <c r="K242" i="1" s="1"/>
  <c r="L241" i="1"/>
  <c r="K241" i="1" s="1"/>
  <c r="L240" i="1"/>
  <c r="K240" i="1" s="1"/>
  <c r="L239" i="1"/>
  <c r="L238" i="1"/>
  <c r="K238" i="1" s="1"/>
  <c r="L237" i="1"/>
  <c r="K237" i="1" s="1"/>
  <c r="L236" i="1"/>
  <c r="N236" i="1" s="1"/>
  <c r="L235" i="1"/>
  <c r="L234" i="1"/>
  <c r="K234" i="1" s="1"/>
  <c r="L233" i="1"/>
  <c r="K233" i="1" s="1"/>
  <c r="L232" i="1"/>
  <c r="K232" i="1" s="1"/>
  <c r="L231" i="1"/>
  <c r="L230" i="1"/>
  <c r="L229" i="1"/>
  <c r="K229" i="1" s="1"/>
  <c r="L228" i="1"/>
  <c r="N228" i="1" s="1"/>
  <c r="L227" i="1"/>
  <c r="K227" i="1" s="1"/>
  <c r="L226" i="1"/>
  <c r="N226" i="1" s="1"/>
  <c r="L225" i="1"/>
  <c r="K225" i="1" s="1"/>
  <c r="L224" i="1"/>
  <c r="K224" i="1" s="1"/>
  <c r="L223" i="1"/>
  <c r="K223" i="1" s="1"/>
  <c r="L222" i="1"/>
  <c r="K222" i="1" s="1"/>
  <c r="L221" i="1"/>
  <c r="K221" i="1" s="1"/>
  <c r="L220" i="1"/>
  <c r="K220" i="1" s="1"/>
  <c r="L219" i="1"/>
  <c r="L218" i="1"/>
  <c r="K218" i="1" s="1"/>
  <c r="L217" i="1"/>
  <c r="K217" i="1" s="1"/>
  <c r="L216" i="1"/>
  <c r="N216" i="1" s="1"/>
  <c r="L215" i="1"/>
  <c r="L214" i="1"/>
  <c r="K214" i="1" s="1"/>
  <c r="L213" i="1"/>
  <c r="N213" i="1" s="1"/>
  <c r="L212" i="1"/>
  <c r="N212" i="1" s="1"/>
  <c r="L211" i="1"/>
  <c r="L210" i="1"/>
  <c r="K210" i="1" s="1"/>
  <c r="L209" i="1"/>
  <c r="L208" i="1"/>
  <c r="N208" i="1" s="1"/>
  <c r="L207" i="1"/>
  <c r="K207" i="1" s="1"/>
  <c r="L206" i="1"/>
  <c r="L205" i="1"/>
  <c r="L204" i="1"/>
  <c r="N204" i="1" s="1"/>
  <c r="L203" i="1"/>
  <c r="K203" i="1" s="1"/>
  <c r="L202" i="1"/>
  <c r="K202" i="1" s="1"/>
  <c r="L201" i="1"/>
  <c r="K201" i="1" s="1"/>
  <c r="L200" i="1"/>
  <c r="K200" i="1" s="1"/>
  <c r="L199" i="1"/>
  <c r="L198" i="1"/>
  <c r="L197" i="1"/>
  <c r="N197" i="1" s="1"/>
  <c r="L196" i="1"/>
  <c r="L195" i="1"/>
  <c r="N195" i="1" s="1"/>
  <c r="L194" i="1"/>
  <c r="N194" i="1" s="1"/>
  <c r="L193" i="1"/>
  <c r="N193" i="1" s="1"/>
  <c r="L192" i="1"/>
  <c r="K192" i="1" s="1"/>
  <c r="L191" i="1"/>
  <c r="K191" i="1" s="1"/>
  <c r="L190" i="1"/>
  <c r="L189" i="1"/>
  <c r="L188" i="1"/>
  <c r="K188" i="1" s="1"/>
  <c r="L187" i="1"/>
  <c r="L186" i="1"/>
  <c r="K186" i="1" s="1"/>
  <c r="L185" i="1"/>
  <c r="L184" i="1"/>
  <c r="N184" i="1" s="1"/>
  <c r="L183" i="1"/>
  <c r="L182" i="1"/>
  <c r="N182" i="1" s="1"/>
  <c r="L181" i="1"/>
  <c r="L180" i="1"/>
  <c r="K180" i="1" s="1"/>
  <c r="L179" i="1"/>
  <c r="N179" i="1" s="1"/>
  <c r="L178" i="1"/>
  <c r="K178" i="1" s="1"/>
  <c r="L177" i="1"/>
  <c r="L176" i="1"/>
  <c r="K176" i="1" s="1"/>
  <c r="L175" i="1"/>
  <c r="L174" i="1"/>
  <c r="L173" i="1"/>
  <c r="L172" i="1"/>
  <c r="N172" i="1" s="1"/>
  <c r="L171" i="1"/>
  <c r="L170" i="1"/>
  <c r="N170" i="1" s="1"/>
  <c r="L169" i="1"/>
  <c r="L168" i="1"/>
  <c r="N168" i="1" s="1"/>
  <c r="L167" i="1"/>
  <c r="L166" i="1"/>
  <c r="K166" i="1" s="1"/>
  <c r="L165" i="1"/>
  <c r="L164" i="1"/>
  <c r="L163" i="1"/>
  <c r="L162" i="1"/>
  <c r="L161" i="1"/>
  <c r="K161" i="1" s="1"/>
  <c r="L160" i="1"/>
  <c r="N160" i="1" s="1"/>
  <c r="L159" i="1"/>
  <c r="L158" i="1"/>
  <c r="K158" i="1" s="1"/>
  <c r="L157" i="1"/>
  <c r="N157" i="1" s="1"/>
  <c r="L156" i="1"/>
  <c r="K156" i="1" s="1"/>
  <c r="L155" i="1"/>
  <c r="L154" i="1"/>
  <c r="K154" i="1" s="1"/>
  <c r="L153" i="1"/>
  <c r="L152" i="1"/>
  <c r="K152" i="1" s="1"/>
  <c r="L151" i="1"/>
  <c r="L150" i="1"/>
  <c r="K150" i="1" s="1"/>
  <c r="L149" i="1"/>
  <c r="K149" i="1" s="1"/>
  <c r="L148" i="1"/>
  <c r="K148" i="1" s="1"/>
  <c r="L147" i="1"/>
  <c r="L146" i="1"/>
  <c r="N146" i="1" s="1"/>
  <c r="L145" i="1"/>
  <c r="L144" i="1"/>
  <c r="L143" i="1"/>
  <c r="L142" i="1"/>
  <c r="L141" i="1"/>
  <c r="N141" i="1" s="1"/>
  <c r="L140" i="1"/>
  <c r="L139" i="1"/>
  <c r="K139" i="1" s="1"/>
  <c r="L138" i="1"/>
  <c r="N138" i="1" s="1"/>
  <c r="L137" i="1"/>
  <c r="N137" i="1" s="1"/>
  <c r="L136" i="1"/>
  <c r="L135" i="1"/>
  <c r="L134" i="1"/>
  <c r="L133" i="1"/>
  <c r="L132" i="1"/>
  <c r="K132" i="1" s="1"/>
  <c r="L131" i="1"/>
  <c r="L130" i="1"/>
  <c r="K130" i="1" s="1"/>
  <c r="L129" i="1"/>
  <c r="L128" i="1"/>
  <c r="L127" i="1"/>
  <c r="N127" i="1" s="1"/>
  <c r="L126" i="1"/>
  <c r="K126" i="1" s="1"/>
  <c r="L125" i="1"/>
  <c r="L124" i="1"/>
  <c r="L123" i="1"/>
  <c r="L122" i="1"/>
  <c r="N122" i="1" s="1"/>
  <c r="L121" i="1"/>
  <c r="L120" i="1"/>
  <c r="L119" i="1"/>
  <c r="N119" i="1" s="1"/>
  <c r="L118" i="1"/>
  <c r="K118" i="1" s="1"/>
  <c r="L117" i="1"/>
  <c r="N117" i="1" s="1"/>
  <c r="L116" i="1"/>
  <c r="K116" i="1" s="1"/>
  <c r="L115" i="1"/>
  <c r="L114" i="1"/>
  <c r="N114" i="1" s="1"/>
  <c r="L113" i="1"/>
  <c r="N113" i="1" s="1"/>
  <c r="L112" i="1"/>
  <c r="L111" i="1"/>
  <c r="N111" i="1" s="1"/>
  <c r="L110" i="1"/>
  <c r="K110" i="1" s="1"/>
  <c r="L109" i="1"/>
  <c r="N109" i="1" s="1"/>
  <c r="L108" i="1"/>
  <c r="K108" i="1" s="1"/>
  <c r="L107" i="1"/>
  <c r="L106" i="1"/>
  <c r="N106" i="1" s="1"/>
  <c r="L105" i="1"/>
  <c r="L104" i="1"/>
  <c r="N104" i="1" s="1"/>
  <c r="L103" i="1"/>
  <c r="N103" i="1" s="1"/>
  <c r="L102" i="1"/>
  <c r="N102" i="1" s="1"/>
  <c r="L101" i="1"/>
  <c r="L100" i="1"/>
  <c r="N100" i="1" s="1"/>
  <c r="L99" i="1"/>
  <c r="L98" i="1"/>
  <c r="L97" i="1"/>
  <c r="N97" i="1" s="1"/>
  <c r="L96" i="1"/>
  <c r="L95" i="1"/>
  <c r="N95" i="1" s="1"/>
  <c r="L94" i="1"/>
  <c r="K94" i="1" s="1"/>
  <c r="L93" i="1"/>
  <c r="L92" i="1"/>
  <c r="K92" i="1" s="1"/>
  <c r="L91" i="1"/>
  <c r="L90" i="1"/>
  <c r="L89" i="1"/>
  <c r="L88" i="1"/>
  <c r="K88" i="1" s="1"/>
  <c r="L87" i="1"/>
  <c r="K87" i="1" s="1"/>
  <c r="L86" i="1"/>
  <c r="L85" i="1"/>
  <c r="L84" i="1"/>
  <c r="K84" i="1" s="1"/>
  <c r="L83" i="1"/>
  <c r="N83" i="1" s="1"/>
  <c r="L82" i="1"/>
  <c r="L81" i="1"/>
  <c r="K81" i="1" s="1"/>
  <c r="L80" i="1"/>
  <c r="L79" i="1"/>
  <c r="L78" i="1"/>
  <c r="K78" i="1" s="1"/>
  <c r="L77" i="1"/>
  <c r="L76" i="1"/>
  <c r="K76" i="1" s="1"/>
  <c r="L75" i="1"/>
  <c r="L74" i="1"/>
  <c r="L73" i="1"/>
  <c r="L72" i="1"/>
  <c r="K72" i="1" s="1"/>
  <c r="L71" i="1"/>
  <c r="L70" i="1"/>
  <c r="K70" i="1" s="1"/>
  <c r="L69" i="1"/>
  <c r="L68" i="1"/>
  <c r="N68" i="1" s="1"/>
  <c r="L67" i="1"/>
  <c r="L66" i="1"/>
  <c r="L65" i="1"/>
  <c r="N65" i="1" s="1"/>
  <c r="L64" i="1"/>
  <c r="N64" i="1" s="1"/>
  <c r="L63" i="1"/>
  <c r="L62" i="1"/>
  <c r="K62" i="1" s="1"/>
  <c r="L61" i="1"/>
  <c r="L60" i="1"/>
  <c r="N60" i="1" s="1"/>
  <c r="L59" i="1"/>
  <c r="N59" i="1" s="1"/>
  <c r="L58" i="1"/>
  <c r="N58" i="1" s="1"/>
  <c r="L57" i="1"/>
  <c r="L56" i="1"/>
  <c r="K56" i="1" s="1"/>
  <c r="L55" i="1"/>
  <c r="L54" i="1"/>
  <c r="N54" i="1" s="1"/>
  <c r="L53" i="1"/>
  <c r="K53" i="1" s="1"/>
  <c r="L52" i="1"/>
  <c r="K52" i="1" s="1"/>
  <c r="L51" i="1"/>
  <c r="L50" i="1"/>
  <c r="K50" i="1" s="1"/>
  <c r="L49" i="1"/>
  <c r="N49" i="1" s="1"/>
  <c r="L48" i="1"/>
  <c r="L47" i="1"/>
  <c r="N47" i="1" s="1"/>
  <c r="L46" i="1"/>
  <c r="K46" i="1" s="1"/>
  <c r="L45" i="1"/>
  <c r="K45" i="1" s="1"/>
  <c r="L44" i="1"/>
  <c r="L43" i="1"/>
  <c r="N43" i="1" s="1"/>
  <c r="L42" i="1"/>
  <c r="K42" i="1" s="1"/>
  <c r="L41" i="1"/>
  <c r="K41" i="1" s="1"/>
  <c r="L40" i="1"/>
  <c r="N40" i="1" s="1"/>
  <c r="L39" i="1"/>
  <c r="N39" i="1" s="1"/>
  <c r="L37" i="1"/>
  <c r="N37" i="1" s="1"/>
  <c r="L36" i="1"/>
  <c r="L35" i="1"/>
  <c r="L34" i="1"/>
  <c r="K34" i="1" s="1"/>
  <c r="L33" i="1"/>
  <c r="L32" i="1"/>
  <c r="L31" i="1"/>
  <c r="K31" i="1" s="1"/>
  <c r="L30" i="1"/>
  <c r="L29" i="1"/>
  <c r="N29" i="1" s="1"/>
  <c r="L28" i="1"/>
  <c r="N28" i="1" s="1"/>
  <c r="L27" i="1"/>
  <c r="N27" i="1" s="1"/>
  <c r="L26" i="1"/>
  <c r="N26" i="1" s="1"/>
  <c r="L25" i="1"/>
  <c r="K25" i="1" s="1"/>
  <c r="L24" i="1"/>
  <c r="N24" i="1" s="1"/>
  <c r="L23" i="1"/>
  <c r="K23" i="1" s="1"/>
  <c r="L22" i="1"/>
  <c r="K22" i="1" s="1"/>
  <c r="L21" i="1"/>
  <c r="N21" i="1" s="1"/>
  <c r="L20" i="1"/>
  <c r="N20" i="1" s="1"/>
  <c r="L19" i="1"/>
  <c r="N19" i="1" s="1"/>
  <c r="L18" i="1"/>
  <c r="L17" i="1"/>
  <c r="N17" i="1" s="1"/>
  <c r="L16" i="1"/>
  <c r="L15" i="1"/>
  <c r="L14" i="1"/>
  <c r="L13" i="1"/>
  <c r="N13" i="1" s="1"/>
  <c r="L11" i="1"/>
  <c r="N11" i="1" s="1"/>
  <c r="L10" i="1"/>
  <c r="L9" i="1"/>
  <c r="K9" i="1" s="1"/>
  <c r="L8" i="1"/>
  <c r="K8" i="1" s="1"/>
  <c r="L7" i="1"/>
  <c r="N7" i="1" s="1"/>
  <c r="L6" i="1"/>
  <c r="K6" i="1" s="1"/>
  <c r="L5" i="1"/>
  <c r="K5" i="1" s="1"/>
  <c r="L4" i="1"/>
  <c r="L3" i="1"/>
  <c r="K3" i="1" s="1"/>
  <c r="L2" i="1"/>
  <c r="K2" i="1" s="1"/>
  <c r="L12"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817" i="1"/>
  <c r="M816" i="1"/>
  <c r="M815" i="1"/>
  <c r="M814" i="1"/>
  <c r="M813" i="1"/>
  <c r="M812" i="1"/>
  <c r="M811" i="1"/>
  <c r="M810" i="1"/>
  <c r="M809" i="1"/>
  <c r="M808" i="1"/>
  <c r="M807" i="1"/>
  <c r="M806" i="1"/>
  <c r="M805" i="1"/>
  <c r="M804" i="1"/>
  <c r="M803" i="1"/>
  <c r="M802" i="1"/>
  <c r="M801" i="1"/>
  <c r="M800" i="1"/>
  <c r="M799" i="1"/>
  <c r="M798" i="1"/>
  <c r="M797" i="1"/>
  <c r="M796" i="1"/>
  <c r="M795" i="1"/>
  <c r="M794" i="1"/>
  <c r="M793" i="1"/>
  <c r="M792" i="1"/>
  <c r="M791" i="1"/>
  <c r="M790" i="1"/>
  <c r="M789" i="1"/>
  <c r="M788" i="1"/>
  <c r="M787" i="1"/>
  <c r="M786" i="1"/>
  <c r="M785" i="1"/>
  <c r="M784" i="1"/>
  <c r="M783" i="1"/>
  <c r="M782" i="1"/>
  <c r="M781" i="1"/>
  <c r="M780" i="1"/>
  <c r="M779" i="1"/>
  <c r="M778" i="1"/>
  <c r="M777" i="1"/>
  <c r="M776" i="1"/>
  <c r="M775" i="1"/>
  <c r="M774" i="1"/>
  <c r="M773" i="1"/>
  <c r="M772" i="1"/>
  <c r="M771" i="1"/>
  <c r="M770" i="1"/>
  <c r="M769" i="1"/>
  <c r="M768" i="1"/>
  <c r="M767" i="1"/>
  <c r="M766" i="1"/>
  <c r="M765" i="1"/>
  <c r="M764" i="1"/>
  <c r="M763" i="1"/>
  <c r="M762" i="1"/>
  <c r="M761" i="1"/>
  <c r="M760" i="1"/>
  <c r="M759" i="1"/>
  <c r="M758" i="1"/>
  <c r="M757" i="1"/>
  <c r="M756" i="1"/>
  <c r="M755" i="1"/>
  <c r="M754" i="1"/>
  <c r="M753" i="1"/>
  <c r="M752" i="1"/>
  <c r="M751" i="1"/>
  <c r="M750" i="1"/>
  <c r="M749" i="1"/>
  <c r="M748" i="1"/>
  <c r="M747" i="1"/>
  <c r="M746" i="1"/>
  <c r="M745" i="1"/>
  <c r="M744" i="1"/>
  <c r="M743" i="1"/>
  <c r="M742" i="1"/>
  <c r="M741" i="1"/>
  <c r="M740" i="1"/>
  <c r="M739" i="1"/>
  <c r="M738" i="1"/>
  <c r="M737" i="1"/>
  <c r="M736" i="1"/>
  <c r="M735" i="1"/>
  <c r="M734" i="1"/>
  <c r="M733" i="1"/>
  <c r="M732" i="1"/>
  <c r="M731" i="1"/>
  <c r="M730" i="1"/>
  <c r="M729" i="1"/>
  <c r="M728" i="1"/>
  <c r="M727" i="1"/>
  <c r="M726" i="1"/>
  <c r="M725" i="1"/>
  <c r="M724" i="1"/>
  <c r="M723" i="1"/>
  <c r="M722" i="1"/>
  <c r="M721" i="1"/>
  <c r="M720" i="1"/>
  <c r="M719" i="1"/>
  <c r="M718" i="1"/>
  <c r="M717" i="1"/>
  <c r="M716" i="1"/>
  <c r="M715" i="1"/>
  <c r="M714" i="1"/>
  <c r="M713" i="1"/>
  <c r="M712" i="1"/>
  <c r="M711" i="1"/>
  <c r="M710" i="1"/>
  <c r="M709" i="1"/>
  <c r="M708" i="1"/>
  <c r="M707" i="1"/>
  <c r="M706" i="1"/>
  <c r="M705" i="1"/>
  <c r="M704" i="1"/>
  <c r="M703" i="1"/>
  <c r="M702" i="1"/>
  <c r="M701" i="1"/>
  <c r="M700" i="1"/>
  <c r="M699" i="1"/>
  <c r="M698" i="1"/>
  <c r="M697" i="1"/>
  <c r="M696" i="1"/>
  <c r="M695" i="1"/>
  <c r="M694" i="1"/>
  <c r="M693" i="1"/>
  <c r="M692" i="1"/>
  <c r="M691" i="1"/>
  <c r="M690" i="1"/>
  <c r="M689" i="1"/>
  <c r="M688" i="1"/>
  <c r="M687"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9"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4" i="1"/>
  <c r="M603" i="1"/>
  <c r="M602" i="1"/>
  <c r="M601"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 r="M281" i="1"/>
  <c r="M280" i="1"/>
  <c r="M279" i="1"/>
  <c r="M278" i="1"/>
  <c r="M277" i="1"/>
  <c r="M276" i="1"/>
  <c r="M275" i="1"/>
  <c r="M274" i="1"/>
  <c r="M273" i="1"/>
  <c r="M272" i="1"/>
  <c r="M271" i="1"/>
  <c r="M270" i="1"/>
  <c r="M269" i="1"/>
  <c r="M268" i="1"/>
  <c r="M267" i="1"/>
  <c r="M266" i="1"/>
  <c r="M265" i="1"/>
  <c r="M264" i="1"/>
  <c r="M263" i="1"/>
  <c r="M262" i="1"/>
  <c r="M261" i="1"/>
  <c r="M260" i="1"/>
  <c r="M259" i="1"/>
  <c r="M258" i="1"/>
  <c r="M257" i="1"/>
  <c r="M256" i="1"/>
  <c r="M255" i="1"/>
  <c r="M254" i="1"/>
  <c r="M253" i="1"/>
  <c r="M252" i="1"/>
  <c r="M251" i="1"/>
  <c r="M250" i="1"/>
  <c r="M249" i="1"/>
  <c r="M248" i="1"/>
  <c r="M247" i="1"/>
  <c r="M246" i="1"/>
  <c r="M245" i="1"/>
  <c r="M244" i="1"/>
  <c r="M243" i="1"/>
  <c r="M242" i="1"/>
  <c r="M241" i="1"/>
  <c r="M240" i="1"/>
  <c r="M239" i="1"/>
  <c r="M238" i="1"/>
  <c r="M237" i="1"/>
  <c r="M236" i="1"/>
  <c r="M235" i="1"/>
  <c r="M234" i="1"/>
  <c r="M233" i="1"/>
  <c r="M232" i="1"/>
  <c r="M231" i="1"/>
  <c r="M230" i="1"/>
  <c r="M229" i="1"/>
  <c r="M228" i="1"/>
  <c r="M227" i="1"/>
  <c r="M226" i="1"/>
  <c r="M225" i="1"/>
  <c r="M224" i="1"/>
  <c r="M223" i="1"/>
  <c r="M222" i="1"/>
  <c r="M221" i="1"/>
  <c r="M220" i="1"/>
  <c r="M219" i="1"/>
  <c r="M218" i="1"/>
  <c r="M217" i="1"/>
  <c r="M216" i="1"/>
  <c r="M215" i="1"/>
  <c r="M214" i="1"/>
  <c r="M213" i="1"/>
  <c r="M212" i="1"/>
  <c r="M211" i="1"/>
  <c r="M210" i="1"/>
  <c r="M209" i="1"/>
  <c r="M208" i="1"/>
  <c r="M207" i="1"/>
  <c r="M206" i="1"/>
  <c r="M205" i="1"/>
  <c r="M204" i="1"/>
  <c r="M203" i="1"/>
  <c r="M202" i="1"/>
  <c r="M201" i="1"/>
  <c r="M200" i="1"/>
  <c r="M199" i="1"/>
  <c r="M198" i="1"/>
  <c r="M197" i="1"/>
  <c r="M196" i="1"/>
  <c r="M195" i="1"/>
  <c r="M194" i="1"/>
  <c r="M193" i="1"/>
  <c r="M192" i="1"/>
  <c r="M191" i="1"/>
  <c r="M190" i="1"/>
  <c r="M189" i="1"/>
  <c r="M188" i="1"/>
  <c r="M187" i="1"/>
  <c r="M186" i="1"/>
  <c r="M185" i="1"/>
  <c r="M184"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4" i="1"/>
  <c r="M153" i="1"/>
  <c r="M152" i="1"/>
  <c r="M151" i="1"/>
  <c r="M150" i="1"/>
  <c r="M149" i="1"/>
  <c r="M148" i="1"/>
  <c r="M147" i="1"/>
  <c r="M146" i="1"/>
  <c r="M145" i="1"/>
  <c r="M144" i="1"/>
  <c r="M143" i="1"/>
  <c r="M142" i="1"/>
  <c r="M141" i="1"/>
  <c r="M140" i="1"/>
  <c r="M139" i="1"/>
  <c r="M138" i="1"/>
  <c r="M137" i="1"/>
  <c r="M136" i="1"/>
  <c r="M135" i="1"/>
  <c r="M134" i="1"/>
  <c r="M133" i="1"/>
  <c r="M132" i="1"/>
  <c r="M131" i="1"/>
  <c r="M130" i="1"/>
  <c r="M129" i="1"/>
  <c r="M128" i="1"/>
  <c r="M127" i="1"/>
  <c r="M126" i="1"/>
  <c r="M125" i="1"/>
  <c r="M124" i="1"/>
  <c r="M123" i="1"/>
  <c r="M122" i="1"/>
  <c r="M121" i="1"/>
  <c r="M120" i="1"/>
  <c r="M119" i="1"/>
  <c r="M118" i="1"/>
  <c r="M117" i="1"/>
  <c r="M116" i="1"/>
  <c r="M115" i="1"/>
  <c r="M114" i="1"/>
  <c r="M113" i="1"/>
  <c r="M112" i="1"/>
  <c r="M111" i="1"/>
  <c r="M110" i="1"/>
  <c r="M109" i="1"/>
  <c r="M108" i="1"/>
  <c r="M107" i="1"/>
  <c r="M106" i="1"/>
  <c r="M105" i="1"/>
  <c r="M104" i="1"/>
  <c r="M103" i="1"/>
  <c r="M102" i="1"/>
  <c r="M101" i="1"/>
  <c r="M100" i="1"/>
  <c r="M99" i="1"/>
  <c r="M98" i="1"/>
  <c r="M97" i="1"/>
  <c r="M96" i="1"/>
  <c r="M95" i="1"/>
  <c r="M94" i="1"/>
  <c r="M93" i="1"/>
  <c r="M92" i="1"/>
  <c r="M91" i="1"/>
  <c r="M90" i="1"/>
  <c r="M89" i="1"/>
  <c r="M88" i="1"/>
  <c r="M87" i="1"/>
  <c r="M86" i="1"/>
  <c r="M85" i="1"/>
  <c r="M84" i="1"/>
  <c r="M83" i="1"/>
  <c r="M82" i="1"/>
  <c r="M81" i="1"/>
  <c r="M80" i="1"/>
  <c r="M79" i="1"/>
  <c r="M78" i="1"/>
  <c r="M77" i="1"/>
  <c r="M76" i="1"/>
  <c r="M75" i="1"/>
  <c r="M74" i="1"/>
  <c r="M73" i="1"/>
  <c r="M72" i="1"/>
  <c r="M71" i="1"/>
  <c r="M70" i="1"/>
  <c r="M69" i="1"/>
  <c r="M68" i="1"/>
  <c r="M67" i="1"/>
  <c r="M66" i="1"/>
  <c r="M65" i="1"/>
  <c r="M64" i="1"/>
  <c r="M63" i="1"/>
  <c r="M62" i="1"/>
  <c r="M61" i="1"/>
  <c r="M60" i="1"/>
  <c r="M59" i="1"/>
  <c r="M58" i="1"/>
  <c r="M57" i="1"/>
  <c r="M56" i="1"/>
  <c r="M55" i="1"/>
  <c r="M54" i="1"/>
  <c r="M53" i="1"/>
  <c r="M52" i="1"/>
  <c r="M51" i="1"/>
  <c r="M50" i="1"/>
  <c r="M49" i="1"/>
  <c r="M48" i="1"/>
  <c r="M47" i="1"/>
  <c r="M46" i="1"/>
  <c r="M45" i="1"/>
  <c r="M44" i="1"/>
  <c r="M43" i="1"/>
  <c r="M42" i="1"/>
  <c r="M41" i="1"/>
  <c r="M40" i="1"/>
  <c r="M39" i="1"/>
  <c r="M37" i="1"/>
  <c r="M36" i="1"/>
  <c r="M35" i="1"/>
  <c r="M34" i="1"/>
  <c r="M33" i="1"/>
  <c r="M32" i="1"/>
  <c r="M31" i="1"/>
  <c r="M30" i="1"/>
  <c r="M29" i="1"/>
  <c r="M28" i="1"/>
  <c r="M27" i="1"/>
  <c r="M26" i="1"/>
  <c r="M25" i="1"/>
  <c r="M24" i="1"/>
  <c r="M23" i="1"/>
  <c r="M22" i="1"/>
  <c r="M21" i="1"/>
  <c r="M20" i="1"/>
  <c r="M19" i="1"/>
  <c r="M18" i="1"/>
  <c r="M17" i="1"/>
  <c r="M16" i="1"/>
  <c r="M15" i="1"/>
  <c r="M14" i="1"/>
  <c r="M13" i="1"/>
  <c r="M12" i="1"/>
  <c r="M11" i="1"/>
  <c r="M10" i="1"/>
  <c r="M9" i="1"/>
  <c r="M8" i="1"/>
  <c r="M7" i="1"/>
  <c r="M6" i="1"/>
  <c r="M5" i="1"/>
  <c r="M4" i="1"/>
  <c r="M3" i="1"/>
  <c r="M2" i="1"/>
  <c r="N1725" i="2" l="1"/>
  <c r="O1725" i="2" s="1"/>
  <c r="K1689" i="2"/>
  <c r="K1421" i="2"/>
  <c r="K1741" i="2"/>
  <c r="N1737" i="2"/>
  <c r="O1737" i="2" s="1"/>
  <c r="K1621" i="2"/>
  <c r="N1379" i="2"/>
  <c r="O1379" i="2" s="1"/>
  <c r="K1555" i="2"/>
  <c r="N1293" i="2"/>
  <c r="O1293" i="2" s="1"/>
  <c r="K1543" i="2"/>
  <c r="N1363" i="2"/>
  <c r="O1363" i="2" s="1"/>
  <c r="K1739" i="2"/>
  <c r="K1313" i="2"/>
  <c r="K1467" i="2"/>
  <c r="N1677" i="2"/>
  <c r="O1677" i="2" s="1"/>
  <c r="K1477" i="2"/>
  <c r="N1659" i="2"/>
  <c r="O1659" i="2" s="1"/>
  <c r="N1645" i="2"/>
  <c r="O1645" i="2" s="1"/>
  <c r="N1603" i="2"/>
  <c r="O1603" i="2" s="1"/>
  <c r="N1647" i="2"/>
  <c r="O1647" i="2" s="1"/>
  <c r="N1461" i="2"/>
  <c r="O1461" i="2" s="1"/>
  <c r="K1531" i="2"/>
  <c r="K1553" i="2"/>
  <c r="K1635" i="2"/>
  <c r="N1563" i="2"/>
  <c r="O1563" i="2" s="1"/>
  <c r="K1541" i="2"/>
  <c r="K1669" i="2"/>
  <c r="N1489" i="2"/>
  <c r="O1489" i="2" s="1"/>
  <c r="N1455" i="2"/>
  <c r="O1455" i="2" s="1"/>
  <c r="N1441" i="2"/>
  <c r="O1441" i="2" s="1"/>
  <c r="K1357" i="2"/>
  <c r="K1505" i="2"/>
  <c r="K1129" i="2"/>
  <c r="K1521" i="2"/>
  <c r="K1515" i="2"/>
  <c r="K1463" i="2"/>
  <c r="N1547" i="2"/>
  <c r="O1547" i="2" s="1"/>
  <c r="K1481" i="2"/>
  <c r="N1449" i="2"/>
  <c r="O1449" i="2" s="1"/>
  <c r="N1733" i="2"/>
  <c r="O1733" i="2" s="1"/>
  <c r="N1717" i="2"/>
  <c r="O1717" i="2" s="1"/>
  <c r="N1633" i="2"/>
  <c r="O1633" i="2" s="1"/>
  <c r="N1475" i="2"/>
  <c r="O1475" i="2" s="1"/>
  <c r="N1277" i="2"/>
  <c r="O1277" i="2" s="1"/>
  <c r="K1203" i="2"/>
  <c r="N829" i="1"/>
  <c r="O829" i="1" s="1"/>
  <c r="N1227" i="2"/>
  <c r="O1227" i="2" s="1"/>
  <c r="K1105" i="2"/>
  <c r="K1694" i="2"/>
  <c r="N1496" i="2"/>
  <c r="O1496" i="2" s="1"/>
  <c r="K1668" i="2"/>
  <c r="K743" i="1"/>
  <c r="N1218" i="2"/>
  <c r="O1218" i="2" s="1"/>
  <c r="K1626" i="2"/>
  <c r="K1494" i="2"/>
  <c r="K767" i="1"/>
  <c r="K1046" i="2"/>
  <c r="K1514" i="2"/>
  <c r="K1338" i="2"/>
  <c r="N1542" i="2"/>
  <c r="O1542" i="2" s="1"/>
  <c r="N1226" i="2"/>
  <c r="O1226" i="2" s="1"/>
  <c r="K1676" i="2"/>
  <c r="K1118" i="2"/>
  <c r="K1340" i="2"/>
  <c r="K1424" i="2"/>
  <c r="N1464" i="2"/>
  <c r="O1464" i="2" s="1"/>
  <c r="K1476" i="2"/>
  <c r="K1400" i="2"/>
  <c r="K1650" i="2"/>
  <c r="N1572" i="2"/>
  <c r="O1572" i="2" s="1"/>
  <c r="N1538" i="2"/>
  <c r="O1538" i="2" s="1"/>
  <c r="N1524" i="2"/>
  <c r="O1524" i="2" s="1"/>
  <c r="N1614" i="2"/>
  <c r="O1614" i="2" s="1"/>
  <c r="K1656" i="2"/>
  <c r="K1334" i="2"/>
  <c r="K1322" i="2"/>
  <c r="N1692" i="2"/>
  <c r="O1692" i="2" s="1"/>
  <c r="N1412" i="2"/>
  <c r="O1412" i="2" s="1"/>
  <c r="K1224" i="2"/>
  <c r="K1274" i="2"/>
  <c r="N1472" i="2"/>
  <c r="O1472" i="2" s="1"/>
  <c r="N1260" i="2"/>
  <c r="O1260" i="2" s="1"/>
  <c r="N1470" i="2"/>
  <c r="O1470" i="2" s="1"/>
  <c r="K1136" i="2"/>
  <c r="K791" i="1"/>
  <c r="K1294" i="2"/>
  <c r="N1660" i="2"/>
  <c r="O1660" i="2" s="1"/>
  <c r="N1240" i="2"/>
  <c r="O1240" i="2" s="1"/>
  <c r="K787" i="1"/>
  <c r="N1720" i="2"/>
  <c r="O1720" i="2" s="1"/>
  <c r="K823" i="1"/>
  <c r="K749" i="1"/>
  <c r="K1180" i="2"/>
  <c r="K1348" i="2"/>
  <c r="K1708" i="2"/>
  <c r="K1360" i="2"/>
  <c r="N1024" i="2"/>
  <c r="O1024" i="2" s="1"/>
  <c r="N1648" i="2"/>
  <c r="O1648" i="2" s="1"/>
  <c r="K1654" i="2"/>
  <c r="N1282" i="2"/>
  <c r="O1282" i="2" s="1"/>
  <c r="K1636" i="2"/>
  <c r="K1642" i="2"/>
  <c r="N1522" i="2"/>
  <c r="O1522" i="2" s="1"/>
  <c r="K1672" i="2"/>
  <c r="K1498" i="2"/>
  <c r="N1480" i="2"/>
  <c r="O1480" i="2" s="1"/>
  <c r="N1216" i="2"/>
  <c r="O1216" i="2" s="1"/>
  <c r="K1702" i="2"/>
  <c r="K1666" i="2"/>
  <c r="N1516" i="2"/>
  <c r="O1516" i="2" s="1"/>
  <c r="K1456" i="2"/>
  <c r="O256" i="1"/>
  <c r="O340" i="1"/>
  <c r="O460" i="1"/>
  <c r="O612" i="1"/>
  <c r="O620" i="1"/>
  <c r="O632" i="1"/>
  <c r="O680" i="1"/>
  <c r="O712" i="1"/>
  <c r="O723" i="1"/>
  <c r="O751" i="1"/>
  <c r="O791" i="1"/>
  <c r="O799" i="1"/>
  <c r="O810" i="1"/>
  <c r="O818" i="1"/>
  <c r="O833" i="1"/>
  <c r="K268" i="1"/>
  <c r="K1638" i="2"/>
  <c r="N1146" i="2"/>
  <c r="O1146" i="2" s="1"/>
  <c r="N1696" i="2"/>
  <c r="O1696" i="2" s="1"/>
  <c r="K1646" i="2"/>
  <c r="K1724" i="2"/>
  <c r="K1350" i="2"/>
  <c r="N1298" i="2"/>
  <c r="O1298" i="2" s="1"/>
  <c r="N1122" i="2"/>
  <c r="O1122" i="2" s="1"/>
  <c r="N1526" i="2"/>
  <c r="O1526" i="2" s="1"/>
  <c r="N1228" i="2"/>
  <c r="O1228" i="2" s="1"/>
  <c r="N1652" i="2"/>
  <c r="O1652" i="2" s="1"/>
  <c r="K1520" i="2"/>
  <c r="N1428" i="2"/>
  <c r="O1428" i="2" s="1"/>
  <c r="N1398" i="2"/>
  <c r="O1398" i="2" s="1"/>
  <c r="K1014" i="2"/>
  <c r="N1704" i="2"/>
  <c r="O1704" i="2" s="1"/>
  <c r="K1632" i="2"/>
  <c r="K1492" i="2"/>
  <c r="K1088" i="2"/>
  <c r="N1468" i="2"/>
  <c r="O1468" i="2" s="1"/>
  <c r="N1674" i="2"/>
  <c r="O1674" i="2" s="1"/>
  <c r="K1670" i="2"/>
  <c r="N1662" i="2"/>
  <c r="O1662" i="2" s="1"/>
  <c r="K1518" i="2"/>
  <c r="N1106" i="2"/>
  <c r="O1106" i="2" s="1"/>
  <c r="K1080" i="2"/>
  <c r="N1664" i="2"/>
  <c r="O1664" i="2" s="1"/>
  <c r="K1658" i="2"/>
  <c r="N1102" i="2"/>
  <c r="O1102" i="2" s="1"/>
  <c r="K974" i="2"/>
  <c r="K1644" i="2"/>
  <c r="K1640" i="2"/>
  <c r="N1328" i="2"/>
  <c r="O1328" i="2" s="1"/>
  <c r="K739" i="1"/>
  <c r="N1150" i="2"/>
  <c r="O1150" i="2" s="1"/>
  <c r="K1558" i="2"/>
  <c r="K1490" i="2"/>
  <c r="K1580" i="2"/>
  <c r="K1554" i="2"/>
  <c r="N1206" i="2"/>
  <c r="O1206" i="2" s="1"/>
  <c r="K1222" i="2"/>
  <c r="K1090" i="2"/>
  <c r="K1426" i="2"/>
  <c r="N1392" i="2"/>
  <c r="O1392" i="2" s="1"/>
  <c r="K1112" i="2"/>
  <c r="K1458" i="2"/>
  <c r="N952" i="2"/>
  <c r="O952" i="2" s="1"/>
  <c r="N1466" i="2"/>
  <c r="O1466" i="2" s="1"/>
  <c r="N1512" i="2"/>
  <c r="O1512" i="2" s="1"/>
  <c r="K1100" i="2"/>
  <c r="K723" i="1"/>
  <c r="N966" i="2"/>
  <c r="O966" i="2" s="1"/>
  <c r="N1098" i="2"/>
  <c r="O1098" i="2" s="1"/>
  <c r="K946" i="2"/>
  <c r="K1266" i="2"/>
  <c r="K1064" i="2"/>
  <c r="N1354" i="2"/>
  <c r="O1354" i="2" s="1"/>
  <c r="K1382" i="2"/>
  <c r="K1324" i="2"/>
  <c r="N1714" i="2"/>
  <c r="O1714" i="2" s="1"/>
  <c r="N1309" i="2"/>
  <c r="O1309" i="2" s="1"/>
  <c r="N1549" i="2"/>
  <c r="O1549" i="2" s="1"/>
  <c r="K1237" i="2"/>
  <c r="N1545" i="2"/>
  <c r="O1545" i="2" s="1"/>
  <c r="N1409" i="2"/>
  <c r="O1409" i="2" s="1"/>
  <c r="N1591" i="2"/>
  <c r="O1591" i="2" s="1"/>
  <c r="N1433" i="2"/>
  <c r="O1433" i="2" s="1"/>
  <c r="K1719" i="2"/>
  <c r="K1317" i="2"/>
  <c r="N1601" i="2"/>
  <c r="O1601" i="2" s="1"/>
  <c r="K1501" i="2"/>
  <c r="N1233" i="2"/>
  <c r="O1233" i="2" s="1"/>
  <c r="K1497" i="2"/>
  <c r="N1265" i="2"/>
  <c r="O1265" i="2" s="1"/>
  <c r="K1743" i="2"/>
  <c r="N1551" i="2"/>
  <c r="O1551" i="2" s="1"/>
  <c r="K1617" i="2"/>
  <c r="N1641" i="2"/>
  <c r="O1641" i="2" s="1"/>
  <c r="K1367" i="2"/>
  <c r="N1395" i="2"/>
  <c r="O1395" i="2" s="1"/>
  <c r="N1721" i="2"/>
  <c r="O1721" i="2" s="1"/>
  <c r="N1671" i="2"/>
  <c r="O1671" i="2" s="1"/>
  <c r="K1625" i="2"/>
  <c r="N1459" i="2"/>
  <c r="O1459" i="2" s="1"/>
  <c r="N1519" i="2"/>
  <c r="O1519" i="2" s="1"/>
  <c r="K1289" i="2"/>
  <c r="N1351" i="2"/>
  <c r="O1351" i="2" s="1"/>
  <c r="N1667" i="2"/>
  <c r="O1667" i="2" s="1"/>
  <c r="N1729" i="2"/>
  <c r="O1729" i="2" s="1"/>
  <c r="K1735" i="2"/>
  <c r="N1465" i="2"/>
  <c r="O1465" i="2" s="1"/>
  <c r="K1495" i="2"/>
  <c r="K1301" i="2"/>
  <c r="N1587" i="2"/>
  <c r="O1587" i="2" s="1"/>
  <c r="N1391" i="2"/>
  <c r="O1391" i="2" s="1"/>
  <c r="N1685" i="2"/>
  <c r="O1685" i="2" s="1"/>
  <c r="N1693" i="2"/>
  <c r="O1693" i="2" s="1"/>
  <c r="N1443" i="2"/>
  <c r="O1443" i="2" s="1"/>
  <c r="N1657" i="2"/>
  <c r="O1657" i="2" s="1"/>
  <c r="K1529" i="2"/>
  <c r="N1727" i="2"/>
  <c r="O1727" i="2" s="1"/>
  <c r="K1511" i="2"/>
  <c r="N1471" i="2"/>
  <c r="O1471" i="2" s="1"/>
  <c r="K1493" i="2"/>
  <c r="K1261" i="2"/>
  <c r="N1081" i="2"/>
  <c r="O1081" i="2" s="1"/>
  <c r="K998" i="2"/>
  <c r="K970" i="2"/>
  <c r="K1022" i="2"/>
  <c r="N1002" i="2"/>
  <c r="O1002" i="2" s="1"/>
  <c r="K668" i="1"/>
  <c r="N220" i="1"/>
  <c r="O220" i="1" s="1"/>
  <c r="K636" i="1"/>
  <c r="N560" i="1"/>
  <c r="O560" i="1" s="1"/>
  <c r="K568" i="1"/>
  <c r="K324" i="1"/>
  <c r="K420" i="1"/>
  <c r="N825" i="1"/>
  <c r="O825" i="1" s="1"/>
  <c r="K825" i="1"/>
  <c r="N951" i="2"/>
  <c r="O951" i="2" s="1"/>
  <c r="K951" i="2"/>
  <c r="K983" i="2"/>
  <c r="N983" i="2"/>
  <c r="O983" i="2" s="1"/>
  <c r="K1025" i="2"/>
  <c r="N1025" i="2"/>
  <c r="O1025" i="2" s="1"/>
  <c r="K1055" i="2"/>
  <c r="N1055" i="2"/>
  <c r="O1055" i="2" s="1"/>
  <c r="K1059" i="2"/>
  <c r="N1059" i="2"/>
  <c r="O1059" i="2" s="1"/>
  <c r="N1063" i="2"/>
  <c r="O1063" i="2" s="1"/>
  <c r="K1063" i="2"/>
  <c r="N1083" i="2"/>
  <c r="O1083" i="2" s="1"/>
  <c r="K1083" i="2"/>
  <c r="N1093" i="2"/>
  <c r="O1093" i="2" s="1"/>
  <c r="K1093" i="2"/>
  <c r="N1095" i="2"/>
  <c r="O1095" i="2" s="1"/>
  <c r="K1095" i="2"/>
  <c r="N1107" i="2"/>
  <c r="O1107" i="2" s="1"/>
  <c r="K1107" i="2"/>
  <c r="N1135" i="2"/>
  <c r="O1135" i="2" s="1"/>
  <c r="K1135" i="2"/>
  <c r="N1151" i="2"/>
  <c r="O1151" i="2" s="1"/>
  <c r="K1151" i="2"/>
  <c r="N1155" i="2"/>
  <c r="O1155" i="2" s="1"/>
  <c r="K1155" i="2"/>
  <c r="N1157" i="2"/>
  <c r="O1157" i="2" s="1"/>
  <c r="K1157" i="2"/>
  <c r="K1171" i="2"/>
  <c r="N1171" i="2"/>
  <c r="O1171" i="2" s="1"/>
  <c r="N1179" i="2"/>
  <c r="O1179" i="2" s="1"/>
  <c r="K1179" i="2"/>
  <c r="K1183" i="2"/>
  <c r="N1183" i="2"/>
  <c r="O1183" i="2" s="1"/>
  <c r="N1199" i="2"/>
  <c r="O1199" i="2" s="1"/>
  <c r="K1199" i="2"/>
  <c r="K1213" i="2"/>
  <c r="N1213" i="2"/>
  <c r="O1213" i="2" s="1"/>
  <c r="K1217" i="2"/>
  <c r="N1217" i="2"/>
  <c r="O1217" i="2" s="1"/>
  <c r="K1239" i="2"/>
  <c r="N1239" i="2"/>
  <c r="O1239" i="2" s="1"/>
  <c r="K1249" i="2"/>
  <c r="N1249" i="2"/>
  <c r="O1249" i="2" s="1"/>
  <c r="N1251" i="2"/>
  <c r="O1251" i="2" s="1"/>
  <c r="K1251" i="2"/>
  <c r="N1263" i="2"/>
  <c r="O1263" i="2" s="1"/>
  <c r="K1263" i="2"/>
  <c r="K1271" i="2"/>
  <c r="N1271" i="2"/>
  <c r="O1271" i="2" s="1"/>
  <c r="N1291" i="2"/>
  <c r="O1291" i="2" s="1"/>
  <c r="K1291" i="2"/>
  <c r="K1299" i="2"/>
  <c r="N1299" i="2"/>
  <c r="O1299" i="2" s="1"/>
  <c r="N1305" i="2"/>
  <c r="O1305" i="2" s="1"/>
  <c r="K1305" i="2"/>
  <c r="K1319" i="2"/>
  <c r="N1319" i="2"/>
  <c r="O1319" i="2" s="1"/>
  <c r="K1325" i="2"/>
  <c r="N1325" i="2"/>
  <c r="O1325" i="2" s="1"/>
  <c r="K1353" i="2"/>
  <c r="N1353" i="2"/>
  <c r="O1353" i="2" s="1"/>
  <c r="N1355" i="2"/>
  <c r="O1355" i="2" s="1"/>
  <c r="K1355" i="2"/>
  <c r="N1365" i="2"/>
  <c r="O1365" i="2" s="1"/>
  <c r="K1365" i="2"/>
  <c r="K1373" i="2"/>
  <c r="N1373" i="2"/>
  <c r="O1373" i="2" s="1"/>
  <c r="K1375" i="2"/>
  <c r="N1375" i="2"/>
  <c r="O1375" i="2" s="1"/>
  <c r="K1377" i="2"/>
  <c r="N1377" i="2"/>
  <c r="O1377" i="2" s="1"/>
  <c r="N1381" i="2"/>
  <c r="O1381" i="2" s="1"/>
  <c r="K1381" i="2"/>
  <c r="K1387" i="2"/>
  <c r="N1387" i="2"/>
  <c r="O1387" i="2" s="1"/>
  <c r="N1389" i="2"/>
  <c r="O1389" i="2" s="1"/>
  <c r="K1389" i="2"/>
  <c r="K1393" i="2"/>
  <c r="N1393" i="2"/>
  <c r="O1393" i="2" s="1"/>
  <c r="N1407" i="2"/>
  <c r="O1407" i="2" s="1"/>
  <c r="K1407" i="2"/>
  <c r="N1411" i="2"/>
  <c r="O1411" i="2" s="1"/>
  <c r="K1411" i="2"/>
  <c r="K1413" i="2"/>
  <c r="N1413" i="2"/>
  <c r="O1413" i="2" s="1"/>
  <c r="N1415" i="2"/>
  <c r="O1415" i="2" s="1"/>
  <c r="K1415" i="2"/>
  <c r="K1429" i="2"/>
  <c r="N1429" i="2"/>
  <c r="O1429" i="2" s="1"/>
  <c r="N1435" i="2"/>
  <c r="O1435" i="2" s="1"/>
  <c r="K1435" i="2"/>
  <c r="N1437" i="2"/>
  <c r="O1437" i="2" s="1"/>
  <c r="K1437" i="2"/>
  <c r="K1439" i="2"/>
  <c r="N1439" i="2"/>
  <c r="O1439" i="2" s="1"/>
  <c r="K1445" i="2"/>
  <c r="N1445" i="2"/>
  <c r="O1445" i="2" s="1"/>
  <c r="N1447" i="2"/>
  <c r="O1447" i="2" s="1"/>
  <c r="K1447" i="2"/>
  <c r="N1451" i="2"/>
  <c r="O1451" i="2" s="1"/>
  <c r="K1451" i="2"/>
  <c r="K1453" i="2"/>
  <c r="N1453" i="2"/>
  <c r="O1453" i="2" s="1"/>
  <c r="K1457" i="2"/>
  <c r="N1457" i="2"/>
  <c r="O1457" i="2" s="1"/>
  <c r="N1469" i="2"/>
  <c r="O1469" i="2" s="1"/>
  <c r="K1469" i="2"/>
  <c r="N1473" i="2"/>
  <c r="O1473" i="2" s="1"/>
  <c r="K1473" i="2"/>
  <c r="N1479" i="2"/>
  <c r="O1479" i="2" s="1"/>
  <c r="K1479" i="2"/>
  <c r="K1483" i="2"/>
  <c r="N1483" i="2"/>
  <c r="O1483" i="2" s="1"/>
  <c r="N1485" i="2"/>
  <c r="O1485" i="2" s="1"/>
  <c r="K1485" i="2"/>
  <c r="N1487" i="2"/>
  <c r="O1487" i="2" s="1"/>
  <c r="K1487" i="2"/>
  <c r="N1491" i="2"/>
  <c r="O1491" i="2" s="1"/>
  <c r="K1491" i="2"/>
  <c r="K1499" i="2"/>
  <c r="N1499" i="2"/>
  <c r="O1499" i="2" s="1"/>
  <c r="K1503" i="2"/>
  <c r="N1503" i="2"/>
  <c r="O1503" i="2" s="1"/>
  <c r="K1507" i="2"/>
  <c r="N1507" i="2"/>
  <c r="O1507" i="2" s="1"/>
  <c r="K1509" i="2"/>
  <c r="N1509" i="2"/>
  <c r="O1509" i="2" s="1"/>
  <c r="N1513" i="2"/>
  <c r="O1513" i="2" s="1"/>
  <c r="K1513" i="2"/>
  <c r="N1517" i="2"/>
  <c r="O1517" i="2" s="1"/>
  <c r="K1517" i="2"/>
  <c r="K1523" i="2"/>
  <c r="N1523" i="2"/>
  <c r="O1523" i="2" s="1"/>
  <c r="K1525" i="2"/>
  <c r="N1525" i="2"/>
  <c r="O1525" i="2" s="1"/>
  <c r="N1527" i="2"/>
  <c r="O1527" i="2" s="1"/>
  <c r="K1527" i="2"/>
  <c r="N1535" i="2"/>
  <c r="O1535" i="2" s="1"/>
  <c r="K1535" i="2"/>
  <c r="N1537" i="2"/>
  <c r="O1537" i="2" s="1"/>
  <c r="K1537" i="2"/>
  <c r="N1539" i="2"/>
  <c r="O1539" i="2" s="1"/>
  <c r="K1539" i="2"/>
  <c r="K1559" i="2"/>
  <c r="N1559" i="2"/>
  <c r="O1559" i="2" s="1"/>
  <c r="K1561" i="2"/>
  <c r="N1561" i="2"/>
  <c r="O1561" i="2" s="1"/>
  <c r="N1565" i="2"/>
  <c r="O1565" i="2" s="1"/>
  <c r="K1565" i="2"/>
  <c r="K1567" i="2"/>
  <c r="N1567" i="2"/>
  <c r="O1567" i="2" s="1"/>
  <c r="K1569" i="2"/>
  <c r="N1569" i="2"/>
  <c r="O1569" i="2" s="1"/>
  <c r="N1583" i="2"/>
  <c r="O1583" i="2" s="1"/>
  <c r="K1583" i="2"/>
  <c r="N1585" i="2"/>
  <c r="O1585" i="2" s="1"/>
  <c r="K1585" i="2"/>
  <c r="K1589" i="2"/>
  <c r="N1589" i="2"/>
  <c r="O1589" i="2" s="1"/>
  <c r="K1595" i="2"/>
  <c r="N1595" i="2"/>
  <c r="O1595" i="2" s="1"/>
  <c r="N1597" i="2"/>
  <c r="O1597" i="2" s="1"/>
  <c r="K1597" i="2"/>
  <c r="N1599" i="2"/>
  <c r="O1599" i="2" s="1"/>
  <c r="K1599" i="2"/>
  <c r="K1605" i="2"/>
  <c r="N1605" i="2"/>
  <c r="O1605" i="2" s="1"/>
  <c r="N1607" i="2"/>
  <c r="O1607" i="2" s="1"/>
  <c r="K1607" i="2"/>
  <c r="K1611" i="2"/>
  <c r="N1611" i="2"/>
  <c r="O1611" i="2" s="1"/>
  <c r="N1615" i="2"/>
  <c r="O1615" i="2" s="1"/>
  <c r="K1615" i="2"/>
  <c r="N1619" i="2"/>
  <c r="O1619" i="2" s="1"/>
  <c r="K1619" i="2"/>
  <c r="N1623" i="2"/>
  <c r="O1623" i="2" s="1"/>
  <c r="K1623" i="2"/>
  <c r="N1627" i="2"/>
  <c r="O1627" i="2" s="1"/>
  <c r="K1627" i="2"/>
  <c r="K1629" i="2"/>
  <c r="N1629" i="2"/>
  <c r="O1629" i="2" s="1"/>
  <c r="N1631" i="2"/>
  <c r="O1631" i="2" s="1"/>
  <c r="K1631" i="2"/>
  <c r="K1637" i="2"/>
  <c r="N1637" i="2"/>
  <c r="O1637" i="2" s="1"/>
  <c r="N1639" i="2"/>
  <c r="O1639" i="2" s="1"/>
  <c r="K1639" i="2"/>
  <c r="N1643" i="2"/>
  <c r="O1643" i="2" s="1"/>
  <c r="K1643" i="2"/>
  <c r="K1649" i="2"/>
  <c r="N1649" i="2"/>
  <c r="O1649" i="2" s="1"/>
  <c r="K1653" i="2"/>
  <c r="N1653" i="2"/>
  <c r="O1653" i="2" s="1"/>
  <c r="N1655" i="2"/>
  <c r="O1655" i="2" s="1"/>
  <c r="K1655" i="2"/>
  <c r="K1661" i="2"/>
  <c r="N1661" i="2"/>
  <c r="O1661" i="2" s="1"/>
  <c r="N1663" i="2"/>
  <c r="O1663" i="2" s="1"/>
  <c r="K1663" i="2"/>
  <c r="K1665" i="2"/>
  <c r="N1665" i="2"/>
  <c r="O1665" i="2" s="1"/>
  <c r="N1673" i="2"/>
  <c r="O1673" i="2" s="1"/>
  <c r="K1673" i="2"/>
  <c r="K1679" i="2"/>
  <c r="N1679" i="2"/>
  <c r="O1679" i="2" s="1"/>
  <c r="K1681" i="2"/>
  <c r="N1681" i="2"/>
  <c r="O1681" i="2" s="1"/>
  <c r="K1683" i="2"/>
  <c r="N1683" i="2"/>
  <c r="O1683" i="2" s="1"/>
  <c r="K1687" i="2"/>
  <c r="N1687" i="2"/>
  <c r="O1687" i="2" s="1"/>
  <c r="N1691" i="2"/>
  <c r="O1691" i="2" s="1"/>
  <c r="K1691" i="2"/>
  <c r="K1695" i="2"/>
  <c r="N1695" i="2"/>
  <c r="O1695" i="2" s="1"/>
  <c r="K1697" i="2"/>
  <c r="N1697" i="2"/>
  <c r="O1697" i="2" s="1"/>
  <c r="K1699" i="2"/>
  <c r="N1699" i="2"/>
  <c r="O1699" i="2" s="1"/>
  <c r="K1701" i="2"/>
  <c r="N1701" i="2"/>
  <c r="O1701" i="2" s="1"/>
  <c r="N1703" i="2"/>
  <c r="O1703" i="2" s="1"/>
  <c r="K1703" i="2"/>
  <c r="N1705" i="2"/>
  <c r="O1705" i="2" s="1"/>
  <c r="K1705" i="2"/>
  <c r="K1707" i="2"/>
  <c r="N1707" i="2"/>
  <c r="O1707" i="2" s="1"/>
  <c r="N1709" i="2"/>
  <c r="O1709" i="2" s="1"/>
  <c r="K1709" i="2"/>
  <c r="K1711" i="2"/>
  <c r="N1711" i="2"/>
  <c r="O1711" i="2" s="1"/>
  <c r="K1713" i="2"/>
  <c r="N1713" i="2"/>
  <c r="O1713" i="2" s="1"/>
  <c r="N1715" i="2"/>
  <c r="O1715" i="2" s="1"/>
  <c r="K1715" i="2"/>
  <c r="K1723" i="2"/>
  <c r="N1723" i="2"/>
  <c r="O1723" i="2" s="1"/>
  <c r="K320" i="1"/>
  <c r="K276" i="1"/>
  <c r="K712" i="1"/>
  <c r="N440" i="1"/>
  <c r="O440" i="1" s="1"/>
  <c r="N552" i="1"/>
  <c r="O552" i="1" s="1"/>
  <c r="K620" i="1"/>
  <c r="K544" i="1"/>
  <c r="N23" i="1"/>
  <c r="O23" i="1" s="1"/>
  <c r="K340" i="1"/>
  <c r="K684" i="1"/>
  <c r="N410" i="1"/>
  <c r="O410" i="1" s="1"/>
  <c r="N708" i="1"/>
  <c r="O708" i="1" s="1"/>
  <c r="K632" i="1"/>
  <c r="N496" i="1"/>
  <c r="O496" i="1" s="1"/>
  <c r="N392" i="1"/>
  <c r="O392" i="1" s="1"/>
  <c r="N424" i="1"/>
  <c r="O424" i="1" s="1"/>
  <c r="N376" i="1"/>
  <c r="O376" i="1" s="1"/>
  <c r="K256" i="1"/>
  <c r="N380" i="1"/>
  <c r="O380" i="1" s="1"/>
  <c r="N316" i="1"/>
  <c r="O316" i="1" s="1"/>
  <c r="N352" i="1"/>
  <c r="O352" i="1" s="1"/>
  <c r="K452" i="1"/>
  <c r="N676" i="1"/>
  <c r="O676" i="1" s="1"/>
  <c r="K612" i="1"/>
  <c r="N596" i="1"/>
  <c r="O596" i="1" s="1"/>
  <c r="K60" i="1"/>
  <c r="N368" i="1"/>
  <c r="O368" i="1" s="1"/>
  <c r="N292" i="1"/>
  <c r="O292" i="1" s="1"/>
  <c r="K444" i="1"/>
  <c r="N412" i="1"/>
  <c r="O412" i="1" s="1"/>
  <c r="K344" i="1"/>
  <c r="K336" i="1"/>
  <c r="N692" i="1"/>
  <c r="O692" i="1" s="1"/>
  <c r="N664" i="1"/>
  <c r="O664" i="1" s="1"/>
  <c r="K572" i="1"/>
  <c r="N516" i="1"/>
  <c r="O516" i="1" s="1"/>
  <c r="N312" i="1"/>
  <c r="O312" i="1" s="1"/>
  <c r="N456" i="1"/>
  <c r="O456" i="1" s="1"/>
  <c r="N816" i="1"/>
  <c r="O816" i="1" s="1"/>
  <c r="N308" i="1"/>
  <c r="O308" i="1" s="1"/>
  <c r="N604" i="1"/>
  <c r="O604" i="1" s="1"/>
  <c r="K460" i="1"/>
  <c r="K700" i="1"/>
  <c r="K680" i="1"/>
  <c r="N616" i="1"/>
  <c r="O616" i="1" s="1"/>
  <c r="N648" i="1"/>
  <c r="O648" i="1" s="1"/>
  <c r="N556" i="1"/>
  <c r="O556" i="1" s="1"/>
  <c r="N524" i="1"/>
  <c r="O524" i="1" s="1"/>
  <c r="K348" i="1"/>
  <c r="K388" i="1"/>
  <c r="K608" i="1"/>
  <c r="K818" i="1"/>
  <c r="N594" i="1"/>
  <c r="O594" i="1" s="1"/>
  <c r="N814" i="1"/>
  <c r="O814" i="1" s="1"/>
  <c r="K751" i="1"/>
  <c r="N735" i="1"/>
  <c r="O735" i="1" s="1"/>
  <c r="N332" i="1"/>
  <c r="O332" i="1" s="1"/>
  <c r="N600" i="1"/>
  <c r="O600" i="1" s="1"/>
  <c r="K64" i="1"/>
  <c r="N624" i="1"/>
  <c r="O624" i="1" s="1"/>
  <c r="K672" i="1"/>
  <c r="N584" i="1"/>
  <c r="O584" i="1" s="1"/>
  <c r="N400" i="1"/>
  <c r="O400" i="1" s="1"/>
  <c r="K564" i="1"/>
  <c r="N576" i="1"/>
  <c r="O576" i="1" s="1"/>
  <c r="N775" i="1"/>
  <c r="O775" i="1" s="1"/>
  <c r="K833" i="1"/>
  <c r="N727" i="1"/>
  <c r="O727" i="1" s="1"/>
  <c r="K802" i="1"/>
  <c r="K731" i="1"/>
  <c r="N806" i="1"/>
  <c r="O806" i="1" s="1"/>
  <c r="K799" i="1"/>
  <c r="N795" i="1"/>
  <c r="O795" i="1" s="1"/>
  <c r="N771" i="1"/>
  <c r="O771" i="1" s="1"/>
  <c r="N759" i="1"/>
  <c r="O759" i="1" s="1"/>
  <c r="K810" i="1"/>
  <c r="N747" i="1"/>
  <c r="O747" i="1" s="1"/>
  <c r="N719" i="1"/>
  <c r="O719" i="1" s="1"/>
  <c r="K821" i="1"/>
  <c r="O7" i="1"/>
  <c r="O11" i="1"/>
  <c r="O13" i="1"/>
  <c r="O17" i="1"/>
  <c r="O19" i="1"/>
  <c r="O20" i="1"/>
  <c r="O21" i="1"/>
  <c r="O24" i="1"/>
  <c r="O26" i="1"/>
  <c r="O27" i="1"/>
  <c r="O28" i="1"/>
  <c r="O29" i="1"/>
  <c r="O37" i="1"/>
  <c r="O39" i="1"/>
  <c r="O40" i="1"/>
  <c r="O43" i="1"/>
  <c r="O47" i="1"/>
  <c r="O49" i="1"/>
  <c r="O54" i="1"/>
  <c r="O58" i="1"/>
  <c r="O59" i="1"/>
  <c r="O60" i="1"/>
  <c r="O64" i="1"/>
  <c r="O65" i="1"/>
  <c r="O68" i="1"/>
  <c r="O83" i="1"/>
  <c r="O95" i="1"/>
  <c r="O97" i="1"/>
  <c r="O100" i="1"/>
  <c r="O102" i="1"/>
  <c r="O103" i="1"/>
  <c r="O104" i="1"/>
  <c r="O106" i="1"/>
  <c r="O109" i="1"/>
  <c r="O111" i="1"/>
  <c r="O113" i="1"/>
  <c r="O114" i="1"/>
  <c r="O117" i="1"/>
  <c r="O119" i="1"/>
  <c r="O122" i="1"/>
  <c r="O127" i="1"/>
  <c r="O137" i="1"/>
  <c r="O138" i="1"/>
  <c r="O141" i="1"/>
  <c r="O146" i="1"/>
  <c r="O157" i="1"/>
  <c r="O160" i="1"/>
  <c r="O168" i="1"/>
  <c r="O170" i="1"/>
  <c r="O172" i="1"/>
  <c r="O179" i="1"/>
  <c r="O182" i="1"/>
  <c r="O184" i="1"/>
  <c r="O193" i="1"/>
  <c r="O194" i="1"/>
  <c r="O195" i="1"/>
  <c r="O197" i="1"/>
  <c r="O204" i="1"/>
  <c r="O208" i="1"/>
  <c r="O212" i="1"/>
  <c r="O213" i="1"/>
  <c r="O216" i="1"/>
  <c r="O226" i="1"/>
  <c r="O228" i="1"/>
  <c r="O236" i="1"/>
  <c r="O247" i="1"/>
  <c r="O249" i="1"/>
  <c r="O251" i="1"/>
  <c r="O252" i="1"/>
  <c r="O254" i="1"/>
  <c r="O255" i="1"/>
  <c r="O261" i="1"/>
  <c r="O262" i="1"/>
  <c r="O267" i="1"/>
  <c r="O268" i="1"/>
  <c r="O269" i="1"/>
  <c r="O270" i="1"/>
  <c r="O271" i="1"/>
  <c r="O275" i="1"/>
  <c r="O276" i="1"/>
  <c r="O277" i="1"/>
  <c r="O278" i="1"/>
  <c r="O279" i="1"/>
  <c r="O280" i="1"/>
  <c r="O283" i="1"/>
  <c r="O284" i="1"/>
  <c r="O287" i="1"/>
  <c r="O288" i="1"/>
  <c r="O289" i="1"/>
  <c r="O290" i="1"/>
  <c r="O293" i="1"/>
  <c r="O296" i="1"/>
  <c r="O297" i="1"/>
  <c r="O298" i="1"/>
  <c r="O299" i="1"/>
  <c r="O306" i="1"/>
  <c r="O307" i="1"/>
  <c r="O318" i="1"/>
  <c r="O320" i="1"/>
  <c r="O321" i="1"/>
  <c r="O324" i="1"/>
  <c r="O325" i="1"/>
  <c r="O328" i="1"/>
  <c r="O329" i="1"/>
  <c r="O333" i="1"/>
  <c r="O336" i="1"/>
  <c r="O341" i="1"/>
  <c r="O344" i="1"/>
  <c r="O348" i="1"/>
  <c r="O349" i="1"/>
  <c r="O353" i="1"/>
  <c r="O360" i="1"/>
  <c r="O369" i="1"/>
  <c r="O371" i="1"/>
  <c r="O382" i="1"/>
  <c r="O383" i="1"/>
  <c r="O384" i="1"/>
  <c r="O385" i="1"/>
  <c r="O388" i="1"/>
  <c r="O396" i="1"/>
  <c r="O402" i="1"/>
  <c r="O409" i="1"/>
  <c r="O413" i="1"/>
  <c r="O414" i="1"/>
  <c r="O420" i="1"/>
  <c r="O422" i="1"/>
  <c r="O431" i="1"/>
  <c r="O434" i="1"/>
  <c r="O442" i="1"/>
  <c r="O444" i="1"/>
  <c r="O446" i="1"/>
  <c r="O452" i="1"/>
  <c r="O454" i="1"/>
  <c r="O464" i="1"/>
  <c r="O470" i="1"/>
  <c r="O479" i="1"/>
  <c r="O489" i="1"/>
  <c r="O497" i="1"/>
  <c r="O506" i="1"/>
  <c r="O507" i="1"/>
  <c r="O509" i="1"/>
  <c r="O512" i="1"/>
  <c r="O520" i="1"/>
  <c r="O522" i="1"/>
  <c r="O525" i="1"/>
  <c r="O533" i="1"/>
  <c r="O537" i="1"/>
  <c r="O538" i="1"/>
  <c r="O544" i="1"/>
  <c r="O553" i="1"/>
  <c r="O564" i="1"/>
  <c r="O568" i="1"/>
  <c r="O571" i="1"/>
  <c r="O572" i="1"/>
  <c r="O574" i="1"/>
  <c r="O577" i="1"/>
  <c r="O579" i="1"/>
  <c r="O580" i="1"/>
  <c r="O582" i="1"/>
  <c r="O597" i="1"/>
  <c r="O602" i="1"/>
  <c r="O606" i="1"/>
  <c r="O608" i="1"/>
  <c r="O613" i="1"/>
  <c r="O615" i="1"/>
  <c r="O618" i="1"/>
  <c r="O628" i="1"/>
  <c r="O634" i="1"/>
  <c r="O636" i="1"/>
  <c r="O649" i="1"/>
  <c r="O652" i="1"/>
  <c r="O668" i="1"/>
  <c r="O669" i="1"/>
  <c r="O670" i="1"/>
  <c r="O672" i="1"/>
  <c r="O679" i="1"/>
  <c r="O684" i="1"/>
  <c r="O700" i="1"/>
  <c r="O714" i="1"/>
  <c r="O726" i="1"/>
  <c r="O731" i="1"/>
  <c r="O734" i="1"/>
  <c r="O739" i="1"/>
  <c r="O740" i="1"/>
  <c r="O743" i="1"/>
  <c r="O745" i="1"/>
  <c r="O749" i="1"/>
  <c r="O753" i="1"/>
  <c r="O758" i="1"/>
  <c r="O760" i="1"/>
  <c r="O763" i="1"/>
  <c r="O767" i="1"/>
  <c r="O770" i="1"/>
  <c r="O776" i="1"/>
  <c r="O780" i="1"/>
  <c r="O786" i="1"/>
  <c r="O787" i="1"/>
  <c r="O792" i="1"/>
  <c r="O801" i="1"/>
  <c r="O802" i="1"/>
  <c r="O803" i="1"/>
  <c r="O808" i="1"/>
  <c r="O811" i="1"/>
  <c r="O815" i="1"/>
  <c r="O819" i="1"/>
  <c r="O821" i="1"/>
  <c r="O822" i="1"/>
  <c r="O823" i="1"/>
  <c r="O824" i="1"/>
  <c r="O839" i="1"/>
  <c r="O840" i="1"/>
  <c r="O842" i="1"/>
  <c r="N626" i="2"/>
  <c r="O626" i="2" s="1"/>
  <c r="K574" i="1"/>
  <c r="N312" i="2"/>
  <c r="O312" i="2" s="1"/>
  <c r="N761" i="1"/>
  <c r="O761" i="1" s="1"/>
  <c r="K892" i="2"/>
  <c r="N1314" i="2"/>
  <c r="O1314" i="2" s="1"/>
  <c r="N1296" i="2"/>
  <c r="O1296" i="2" s="1"/>
  <c r="N1120" i="2"/>
  <c r="O1120" i="2" s="1"/>
  <c r="K1124" i="2"/>
  <c r="K1126" i="2"/>
  <c r="K1280" i="2"/>
  <c r="K1044" i="2"/>
  <c r="K1078" i="2"/>
  <c r="K1422" i="2"/>
  <c r="N1344" i="2"/>
  <c r="O1344" i="2" s="1"/>
  <c r="K1096" i="2"/>
  <c r="K1414" i="2"/>
  <c r="K1402" i="2"/>
  <c r="N1052" i="2"/>
  <c r="O1052" i="2" s="1"/>
  <c r="K1016" i="2"/>
  <c r="K964" i="2"/>
  <c r="N1258" i="2"/>
  <c r="O1258" i="2" s="1"/>
  <c r="K1158" i="2"/>
  <c r="K1032" i="2"/>
  <c r="N1474" i="2"/>
  <c r="O1474" i="2" s="1"/>
  <c r="N1256" i="2"/>
  <c r="O1256" i="2" s="1"/>
  <c r="K634" i="1"/>
  <c r="K1332" i="2"/>
  <c r="K1318" i="2"/>
  <c r="N1356" i="2"/>
  <c r="O1356" i="2" s="1"/>
  <c r="N1578" i="2"/>
  <c r="O1578" i="2" s="1"/>
  <c r="N1302" i="2"/>
  <c r="O1302" i="2" s="1"/>
  <c r="N1248" i="2"/>
  <c r="O1248" i="2" s="1"/>
  <c r="N590" i="1"/>
  <c r="O590" i="1" s="1"/>
  <c r="K962" i="2"/>
  <c r="K1116" i="2"/>
  <c r="K1278" i="2"/>
  <c r="K1388" i="2"/>
  <c r="K996" i="2"/>
  <c r="K1004" i="2"/>
  <c r="K1038" i="2"/>
  <c r="N982" i="2"/>
  <c r="O982" i="2" s="1"/>
  <c r="N1292" i="2"/>
  <c r="O1292" i="2" s="1"/>
  <c r="N1252" i="2"/>
  <c r="O1252" i="2" s="1"/>
  <c r="K1030" i="2"/>
  <c r="K1462" i="2"/>
  <c r="K1310" i="2"/>
  <c r="K1418" i="2"/>
  <c r="N785" i="1"/>
  <c r="O785" i="1" s="1"/>
  <c r="K801" i="1"/>
  <c r="K753" i="1"/>
  <c r="N1070" i="2"/>
  <c r="O1070" i="2" s="1"/>
  <c r="K1384" i="2"/>
  <c r="K1170" i="2"/>
  <c r="N430" i="1"/>
  <c r="O430" i="1" s="1"/>
  <c r="N789" i="1"/>
  <c r="O789" i="1" s="1"/>
  <c r="N1144" i="2"/>
  <c r="O1144" i="2" s="1"/>
  <c r="K968" i="2"/>
  <c r="K745" i="1"/>
  <c r="N1178" i="2"/>
  <c r="O1178" i="2" s="1"/>
  <c r="K1012" i="2"/>
  <c r="N1220" i="2"/>
  <c r="O1220" i="2" s="1"/>
  <c r="N1074" i="2"/>
  <c r="O1074" i="2" s="1"/>
  <c r="K1230" i="2"/>
  <c r="N793" i="1"/>
  <c r="O793" i="1" s="1"/>
  <c r="N1092" i="2"/>
  <c r="O1092" i="2" s="1"/>
  <c r="K1068" i="2"/>
  <c r="N1036" i="2"/>
  <c r="O1036" i="2" s="1"/>
  <c r="K980" i="2"/>
  <c r="K954" i="2"/>
  <c r="N534" i="1"/>
  <c r="O534" i="1" s="1"/>
  <c r="N1246" i="2"/>
  <c r="O1246" i="2" s="1"/>
  <c r="N706" i="1"/>
  <c r="O706" i="1" s="1"/>
  <c r="K1166" i="2"/>
  <c r="N1066" i="2"/>
  <c r="O1066" i="2" s="1"/>
  <c r="K808" i="1"/>
  <c r="K1342" i="2"/>
  <c r="K602" i="1"/>
  <c r="N654" i="1"/>
  <c r="O654" i="1" s="1"/>
  <c r="N630" i="1"/>
  <c r="O630" i="1" s="1"/>
  <c r="N1132" i="2"/>
  <c r="O1132" i="2" s="1"/>
  <c r="N1194" i="2"/>
  <c r="O1194" i="2" s="1"/>
  <c r="N1326" i="2"/>
  <c r="O1326" i="2" s="1"/>
  <c r="N9" i="2"/>
  <c r="O9" i="2" s="1"/>
  <c r="N193" i="2"/>
  <c r="O193" i="2" s="1"/>
  <c r="N873" i="2"/>
  <c r="O873" i="2" s="1"/>
  <c r="N15" i="2"/>
  <c r="O15" i="2" s="1"/>
  <c r="K121" i="2"/>
  <c r="N151" i="2"/>
  <c r="O151" i="2" s="1"/>
  <c r="K122" i="1"/>
  <c r="N1062" i="1"/>
  <c r="O1062" i="1" s="1"/>
  <c r="K182" i="1"/>
  <c r="N250" i="1"/>
  <c r="O250" i="1" s="1"/>
  <c r="K135" i="2"/>
  <c r="N1236" i="1"/>
  <c r="O1236" i="1" s="1"/>
  <c r="N123" i="2"/>
  <c r="O123" i="2" s="1"/>
  <c r="N159" i="2"/>
  <c r="O159" i="2" s="1"/>
  <c r="N25" i="2"/>
  <c r="O25" i="2" s="1"/>
  <c r="N73" i="2"/>
  <c r="O73" i="2" s="1"/>
  <c r="N1510" i="1"/>
  <c r="O1510" i="1" s="1"/>
  <c r="K341" i="2"/>
  <c r="K129" i="2"/>
  <c r="N35" i="2"/>
  <c r="O35" i="2" s="1"/>
  <c r="N1488" i="1"/>
  <c r="O1488" i="1" s="1"/>
  <c r="N645" i="2"/>
  <c r="O645" i="2" s="1"/>
  <c r="N406" i="1"/>
  <c r="O406" i="1" s="1"/>
  <c r="K839" i="1"/>
  <c r="N466" i="1"/>
  <c r="O466" i="1" s="1"/>
  <c r="N1170" i="1"/>
  <c r="O1170" i="1" s="1"/>
  <c r="K606" i="1"/>
  <c r="K1310" i="1"/>
  <c r="N733" i="1"/>
  <c r="O733" i="1" s="1"/>
  <c r="N109" i="2"/>
  <c r="O109" i="2" s="1"/>
  <c r="N189" i="2"/>
  <c r="O189" i="2" s="1"/>
  <c r="K141" i="2"/>
  <c r="N269" i="2"/>
  <c r="O269" i="2" s="1"/>
  <c r="N181" i="2"/>
  <c r="O181" i="2" s="1"/>
  <c r="K670" i="1"/>
  <c r="K382" i="1"/>
  <c r="N238" i="1"/>
  <c r="O238" i="1" s="1"/>
  <c r="N46" i="1"/>
  <c r="O46" i="1" s="1"/>
  <c r="N658" i="1"/>
  <c r="O658" i="1" s="1"/>
  <c r="N614" i="1"/>
  <c r="O614" i="1" s="1"/>
  <c r="N478" i="1"/>
  <c r="O478" i="1" s="1"/>
  <c r="N153" i="2"/>
  <c r="O153" i="2" s="1"/>
  <c r="N47" i="2"/>
  <c r="O47" i="2" s="1"/>
  <c r="N763" i="2"/>
  <c r="O763" i="2" s="1"/>
  <c r="K87" i="2"/>
  <c r="N1336" i="1"/>
  <c r="O1336" i="1" s="1"/>
  <c r="N133" i="2"/>
  <c r="O133" i="2" s="1"/>
  <c r="K815" i="1"/>
  <c r="K795" i="2"/>
  <c r="K803" i="1"/>
  <c r="K1228" i="1"/>
  <c r="N1138" i="1"/>
  <c r="O1138" i="1" s="1"/>
  <c r="N869" i="2"/>
  <c r="O869" i="2" s="1"/>
  <c r="K139" i="2"/>
  <c r="N101" i="2"/>
  <c r="O101" i="2" s="1"/>
  <c r="K19" i="2"/>
  <c r="K39" i="2"/>
  <c r="N1438" i="1"/>
  <c r="O1438" i="1" s="1"/>
  <c r="N131" i="2"/>
  <c r="O131" i="2" s="1"/>
  <c r="K67" i="2"/>
  <c r="K23" i="2"/>
  <c r="K17" i="2"/>
  <c r="N127" i="2"/>
  <c r="O127" i="2" s="1"/>
  <c r="K179" i="2"/>
  <c r="N143" i="2"/>
  <c r="O143" i="2" s="1"/>
  <c r="N115" i="2"/>
  <c r="O115" i="2" s="1"/>
  <c r="N21" i="2"/>
  <c r="O21" i="2" s="1"/>
  <c r="K1568" i="1"/>
  <c r="N167" i="2"/>
  <c r="O167" i="2" s="1"/>
  <c r="N93" i="2"/>
  <c r="O93" i="2" s="1"/>
  <c r="K169" i="2"/>
  <c r="K53" i="2"/>
  <c r="N1544" i="1"/>
  <c r="O1544" i="1" s="1"/>
  <c r="K43" i="2"/>
  <c r="K381" i="2"/>
  <c r="K165" i="2"/>
  <c r="N1554" i="1"/>
  <c r="O1554" i="1" s="1"/>
  <c r="N1096" i="1"/>
  <c r="O1096" i="1" s="1"/>
  <c r="K799" i="2"/>
  <c r="N801" i="2"/>
  <c r="O801" i="2" s="1"/>
  <c r="K1462" i="1"/>
  <c r="N1192" i="1"/>
  <c r="O1192" i="1" s="1"/>
  <c r="K1108" i="1"/>
  <c r="N861" i="2"/>
  <c r="O861" i="2" s="1"/>
  <c r="N1550" i="1"/>
  <c r="O1550" i="1" s="1"/>
  <c r="N387" i="2"/>
  <c r="O387" i="2" s="1"/>
  <c r="N1412" i="1"/>
  <c r="O1412" i="1" s="1"/>
  <c r="N163" i="2"/>
  <c r="O163" i="2" s="1"/>
  <c r="N55" i="2"/>
  <c r="O55" i="2" s="1"/>
  <c r="K37" i="2"/>
  <c r="K27" i="2"/>
  <c r="N103" i="2"/>
  <c r="O103" i="2" s="1"/>
  <c r="K41" i="2"/>
  <c r="N785" i="2"/>
  <c r="O785" i="2" s="1"/>
  <c r="N71" i="2"/>
  <c r="O71" i="2" s="1"/>
  <c r="N11" i="2"/>
  <c r="O11" i="2" s="1"/>
  <c r="K13" i="2"/>
  <c r="N137" i="2"/>
  <c r="O137" i="2" s="1"/>
  <c r="N345" i="2"/>
  <c r="O345" i="2" s="1"/>
  <c r="K819" i="2"/>
  <c r="K107" i="2"/>
  <c r="K887" i="2"/>
  <c r="K57" i="2"/>
  <c r="K885" i="2"/>
  <c r="N601" i="2"/>
  <c r="O601" i="2" s="1"/>
  <c r="N765" i="2"/>
  <c r="O765" i="2" s="1"/>
  <c r="N797" i="2"/>
  <c r="O797" i="2" s="1"/>
  <c r="N807" i="1"/>
  <c r="O807" i="1" s="1"/>
  <c r="K986" i="1"/>
  <c r="N1078" i="1"/>
  <c r="O1078" i="1" s="1"/>
  <c r="N1052" i="1"/>
  <c r="O1052" i="1" s="1"/>
  <c r="N1102" i="1"/>
  <c r="O1102" i="1" s="1"/>
  <c r="N1012" i="1"/>
  <c r="O1012" i="1" s="1"/>
  <c r="K1294" i="1"/>
  <c r="N1210" i="1"/>
  <c r="O1210" i="1" s="1"/>
  <c r="K733" i="2"/>
  <c r="N1370" i="1"/>
  <c r="O1370" i="1" s="1"/>
  <c r="N29" i="2"/>
  <c r="O29" i="2" s="1"/>
  <c r="N1624" i="1"/>
  <c r="O1624" i="1" s="1"/>
  <c r="N1580" i="1"/>
  <c r="O1580" i="1" s="1"/>
  <c r="N111" i="2"/>
  <c r="O111" i="2" s="1"/>
  <c r="N149" i="2"/>
  <c r="O149" i="2" s="1"/>
  <c r="N147" i="2"/>
  <c r="O147" i="2" s="1"/>
  <c r="N65" i="2"/>
  <c r="O65" i="2" s="1"/>
  <c r="N249" i="2"/>
  <c r="O249" i="2" s="1"/>
  <c r="K155" i="2"/>
  <c r="N31" i="2"/>
  <c r="O31" i="2" s="1"/>
  <c r="N183" i="2"/>
  <c r="O183" i="2" s="1"/>
  <c r="K217" i="2"/>
  <c r="N173" i="2"/>
  <c r="O173" i="2" s="1"/>
  <c r="K185" i="2"/>
  <c r="N33" i="1"/>
  <c r="O33" i="1" s="1"/>
  <c r="K33" i="1"/>
  <c r="N142" i="1"/>
  <c r="O142" i="1" s="1"/>
  <c r="K142" i="1"/>
  <c r="K230" i="1"/>
  <c r="N230" i="1"/>
  <c r="O230" i="1" s="1"/>
  <c r="N322" i="1"/>
  <c r="O322" i="1" s="1"/>
  <c r="K322" i="1"/>
  <c r="K330" i="1"/>
  <c r="N330" i="1"/>
  <c r="O330" i="1" s="1"/>
  <c r="N438" i="1"/>
  <c r="O438" i="1" s="1"/>
  <c r="K438" i="1"/>
  <c r="N462" i="1"/>
  <c r="O462" i="1" s="1"/>
  <c r="K462" i="1"/>
  <c r="N482" i="1"/>
  <c r="O482" i="1" s="1"/>
  <c r="K482" i="1"/>
  <c r="N490" i="1"/>
  <c r="O490" i="1" s="1"/>
  <c r="K490" i="1"/>
  <c r="N494" i="1"/>
  <c r="O494" i="1" s="1"/>
  <c r="K494" i="1"/>
  <c r="K514" i="1"/>
  <c r="N514" i="1"/>
  <c r="O514" i="1" s="1"/>
  <c r="K530" i="1"/>
  <c r="N530" i="1"/>
  <c r="O530" i="1" s="1"/>
  <c r="K562" i="1"/>
  <c r="N562" i="1"/>
  <c r="O562" i="1" s="1"/>
  <c r="K566" i="1"/>
  <c r="N566" i="1"/>
  <c r="O566" i="1" s="1"/>
  <c r="N578" i="1"/>
  <c r="O578" i="1" s="1"/>
  <c r="K578" i="1"/>
  <c r="N610" i="1"/>
  <c r="O610" i="1" s="1"/>
  <c r="K610" i="1"/>
  <c r="N622" i="1"/>
  <c r="O622" i="1" s="1"/>
  <c r="K622" i="1"/>
  <c r="K642" i="1"/>
  <c r="N642" i="1"/>
  <c r="O642" i="1" s="1"/>
  <c r="N650" i="1"/>
  <c r="O650" i="1" s="1"/>
  <c r="K650" i="1"/>
  <c r="N662" i="1"/>
  <c r="O662" i="1" s="1"/>
  <c r="K662" i="1"/>
  <c r="K666" i="1"/>
  <c r="N666" i="1"/>
  <c r="O666" i="1" s="1"/>
  <c r="N678" i="1"/>
  <c r="O678" i="1" s="1"/>
  <c r="K678" i="1"/>
  <c r="N682" i="1"/>
  <c r="O682" i="1" s="1"/>
  <c r="K682" i="1"/>
  <c r="K690" i="1"/>
  <c r="N690" i="1"/>
  <c r="O690" i="1" s="1"/>
  <c r="N694" i="1"/>
  <c r="O694" i="1" s="1"/>
  <c r="K694" i="1"/>
  <c r="K698" i="1"/>
  <c r="N698" i="1"/>
  <c r="O698" i="1" s="1"/>
  <c r="N702" i="1"/>
  <c r="O702" i="1" s="1"/>
  <c r="K702" i="1"/>
  <c r="N710" i="1"/>
  <c r="O710" i="1" s="1"/>
  <c r="K710" i="1"/>
  <c r="N737" i="1"/>
  <c r="O737" i="1" s="1"/>
  <c r="K737" i="1"/>
  <c r="K741" i="1"/>
  <c r="N741" i="1"/>
  <c r="O741" i="1" s="1"/>
  <c r="N757" i="1"/>
  <c r="O757" i="1" s="1"/>
  <c r="K757" i="1"/>
  <c r="K765" i="1"/>
  <c r="N765" i="1"/>
  <c r="O765" i="1" s="1"/>
  <c r="N781" i="1"/>
  <c r="O781" i="1" s="1"/>
  <c r="K781" i="1"/>
  <c r="K804" i="1"/>
  <c r="N804" i="1"/>
  <c r="O804" i="1" s="1"/>
  <c r="N812" i="1"/>
  <c r="O812" i="1" s="1"/>
  <c r="K812" i="1"/>
  <c r="K820" i="1"/>
  <c r="N820" i="1"/>
  <c r="O820" i="1" s="1"/>
  <c r="N843" i="1"/>
  <c r="O843" i="1" s="1"/>
  <c r="K843" i="1"/>
  <c r="N944" i="2"/>
  <c r="O944" i="2" s="1"/>
  <c r="K944" i="2"/>
  <c r="N948" i="2"/>
  <c r="O948" i="2" s="1"/>
  <c r="K948" i="2"/>
  <c r="N950" i="2"/>
  <c r="O950" i="2" s="1"/>
  <c r="K950" i="2"/>
  <c r="K956" i="2"/>
  <c r="N956" i="2"/>
  <c r="O956" i="2" s="1"/>
  <c r="K960" i="2"/>
  <c r="N960" i="2"/>
  <c r="O960" i="2" s="1"/>
  <c r="K972" i="2"/>
  <c r="N972" i="2"/>
  <c r="O972" i="2" s="1"/>
  <c r="K976" i="2"/>
  <c r="N976" i="2"/>
  <c r="O976" i="2" s="1"/>
  <c r="K978" i="2"/>
  <c r="N978" i="2"/>
  <c r="O978" i="2" s="1"/>
  <c r="N984" i="2"/>
  <c r="O984" i="2" s="1"/>
  <c r="K984" i="2"/>
  <c r="N994" i="2"/>
  <c r="O994" i="2" s="1"/>
  <c r="K994" i="2"/>
  <c r="K1000" i="2"/>
  <c r="N1000" i="2"/>
  <c r="O1000" i="2" s="1"/>
  <c r="N1006" i="2"/>
  <c r="O1006" i="2" s="1"/>
  <c r="K1006" i="2"/>
  <c r="N1010" i="2"/>
  <c r="O1010" i="2" s="1"/>
  <c r="K1010" i="2"/>
  <c r="K1018" i="2"/>
  <c r="N1018" i="2"/>
  <c r="O1018" i="2" s="1"/>
  <c r="N1020" i="2"/>
  <c r="O1020" i="2" s="1"/>
  <c r="K1020" i="2"/>
  <c r="N1026" i="2"/>
  <c r="O1026" i="2" s="1"/>
  <c r="K1026" i="2"/>
  <c r="N1040" i="2"/>
  <c r="O1040" i="2" s="1"/>
  <c r="K1040" i="2"/>
  <c r="N1042" i="2"/>
  <c r="O1042" i="2" s="1"/>
  <c r="K1042" i="2"/>
  <c r="N1050" i="2"/>
  <c r="O1050" i="2" s="1"/>
  <c r="K1050" i="2"/>
  <c r="N1054" i="2"/>
  <c r="O1054" i="2" s="1"/>
  <c r="K1054" i="2"/>
  <c r="N1060" i="2"/>
  <c r="O1060" i="2" s="1"/>
  <c r="K1060" i="2"/>
  <c r="K1072" i="2"/>
  <c r="N1072" i="2"/>
  <c r="O1072" i="2" s="1"/>
  <c r="K1076" i="2"/>
  <c r="N1076" i="2"/>
  <c r="O1076" i="2" s="1"/>
  <c r="N1084" i="2"/>
  <c r="O1084" i="2" s="1"/>
  <c r="K1084" i="2"/>
  <c r="K1086" i="2"/>
  <c r="N1086" i="2"/>
  <c r="O1086" i="2" s="1"/>
  <c r="N1094" i="2"/>
  <c r="O1094" i="2" s="1"/>
  <c r="K1094" i="2"/>
  <c r="K1104" i="2"/>
  <c r="N1104" i="2"/>
  <c r="O1104" i="2" s="1"/>
  <c r="N1108" i="2"/>
  <c r="O1108" i="2" s="1"/>
  <c r="K1108" i="2"/>
  <c r="K1110" i="2"/>
  <c r="N1110" i="2"/>
  <c r="O1110" i="2" s="1"/>
  <c r="K1114" i="2"/>
  <c r="N1114" i="2"/>
  <c r="O1114" i="2" s="1"/>
  <c r="N1138" i="2"/>
  <c r="O1138" i="2" s="1"/>
  <c r="K1138" i="2"/>
  <c r="K1142" i="2"/>
  <c r="N1142" i="2"/>
  <c r="O1142" i="2" s="1"/>
  <c r="N1148" i="2"/>
  <c r="O1148" i="2" s="1"/>
  <c r="K1148" i="2"/>
  <c r="K1152" i="2"/>
  <c r="N1152" i="2"/>
  <c r="O1152" i="2" s="1"/>
  <c r="N1156" i="2"/>
  <c r="O1156" i="2" s="1"/>
  <c r="K1156" i="2"/>
  <c r="N1164" i="2"/>
  <c r="O1164" i="2" s="1"/>
  <c r="K1164" i="2"/>
  <c r="K1174" i="2"/>
  <c r="N1174" i="2"/>
  <c r="O1174" i="2" s="1"/>
  <c r="N1176" i="2"/>
  <c r="O1176" i="2" s="1"/>
  <c r="K1176" i="2"/>
  <c r="N1182" i="2"/>
  <c r="O1182" i="2" s="1"/>
  <c r="K1182" i="2"/>
  <c r="K1184" i="2"/>
  <c r="N1184" i="2"/>
  <c r="O1184" i="2" s="1"/>
  <c r="K1190" i="2"/>
  <c r="N1190" i="2"/>
  <c r="O1190" i="2" s="1"/>
  <c r="K1196" i="2"/>
  <c r="N1196" i="2"/>
  <c r="O1196" i="2" s="1"/>
  <c r="K1204" i="2"/>
  <c r="N1204" i="2"/>
  <c r="O1204" i="2" s="1"/>
  <c r="N1208" i="2"/>
  <c r="O1208" i="2" s="1"/>
  <c r="K1208" i="2"/>
  <c r="K1210" i="2"/>
  <c r="N1210" i="2"/>
  <c r="O1210" i="2" s="1"/>
  <c r="N1212" i="2"/>
  <c r="O1212" i="2" s="1"/>
  <c r="K1212" i="2"/>
  <c r="N1214" i="2"/>
  <c r="O1214" i="2" s="1"/>
  <c r="K1214" i="2"/>
  <c r="K1242" i="2"/>
  <c r="N1242" i="2"/>
  <c r="O1242" i="2" s="1"/>
  <c r="K1250" i="2"/>
  <c r="N1250" i="2"/>
  <c r="O1250" i="2" s="1"/>
  <c r="K1254" i="2"/>
  <c r="N1254" i="2"/>
  <c r="O1254" i="2" s="1"/>
  <c r="N1262" i="2"/>
  <c r="O1262" i="2" s="1"/>
  <c r="K1262" i="2"/>
  <c r="K1264" i="2"/>
  <c r="N1264" i="2"/>
  <c r="O1264" i="2" s="1"/>
  <c r="K1268" i="2"/>
  <c r="N1268" i="2"/>
  <c r="O1268" i="2" s="1"/>
  <c r="N1272" i="2"/>
  <c r="O1272" i="2" s="1"/>
  <c r="K1272" i="2"/>
  <c r="N1276" i="2"/>
  <c r="O1276" i="2" s="1"/>
  <c r="K1276" i="2"/>
  <c r="K1306" i="2"/>
  <c r="N1306" i="2"/>
  <c r="O1306" i="2" s="1"/>
  <c r="K1316" i="2"/>
  <c r="N1316" i="2"/>
  <c r="O1316" i="2" s="1"/>
  <c r="N1320" i="2"/>
  <c r="O1320" i="2" s="1"/>
  <c r="K1320" i="2"/>
  <c r="N1330" i="2"/>
  <c r="O1330" i="2" s="1"/>
  <c r="K1330" i="2"/>
  <c r="N1336" i="2"/>
  <c r="O1336" i="2" s="1"/>
  <c r="K1336" i="2"/>
  <c r="K1346" i="2"/>
  <c r="N1346" i="2"/>
  <c r="O1346" i="2" s="1"/>
  <c r="K1352" i="2"/>
  <c r="N1352" i="2"/>
  <c r="O1352" i="2" s="1"/>
  <c r="K1358" i="2"/>
  <c r="N1358" i="2"/>
  <c r="O1358" i="2" s="1"/>
  <c r="N1362" i="2"/>
  <c r="O1362" i="2" s="1"/>
  <c r="K1362" i="2"/>
  <c r="K1364" i="2"/>
  <c r="N1364" i="2"/>
  <c r="O1364" i="2" s="1"/>
  <c r="N1366" i="2"/>
  <c r="O1366" i="2" s="1"/>
  <c r="K1366" i="2"/>
  <c r="N1372" i="2"/>
  <c r="O1372" i="2" s="1"/>
  <c r="K1372" i="2"/>
  <c r="K1374" i="2"/>
  <c r="N1374" i="2"/>
  <c r="O1374" i="2" s="1"/>
  <c r="K1376" i="2"/>
  <c r="N1376" i="2"/>
  <c r="O1376" i="2" s="1"/>
  <c r="N1380" i="2"/>
  <c r="O1380" i="2" s="1"/>
  <c r="K1380" i="2"/>
  <c r="K1386" i="2"/>
  <c r="N1386" i="2"/>
  <c r="O1386" i="2" s="1"/>
  <c r="N1390" i="2"/>
  <c r="O1390" i="2" s="1"/>
  <c r="K1390" i="2"/>
  <c r="N1394" i="2"/>
  <c r="O1394" i="2" s="1"/>
  <c r="K1394" i="2"/>
  <c r="N1396" i="2"/>
  <c r="O1396" i="2" s="1"/>
  <c r="K1396" i="2"/>
  <c r="N1404" i="2"/>
  <c r="O1404" i="2" s="1"/>
  <c r="K1404" i="2"/>
  <c r="N1406" i="2"/>
  <c r="O1406" i="2" s="1"/>
  <c r="K1406" i="2"/>
  <c r="N1408" i="2"/>
  <c r="O1408" i="2" s="1"/>
  <c r="K1408" i="2"/>
  <c r="K1410" i="2"/>
  <c r="N1410" i="2"/>
  <c r="O1410" i="2" s="1"/>
  <c r="N1416" i="2"/>
  <c r="O1416" i="2" s="1"/>
  <c r="K1416" i="2"/>
  <c r="N1420" i="2"/>
  <c r="O1420" i="2" s="1"/>
  <c r="K1420" i="2"/>
  <c r="K1482" i="2"/>
  <c r="N1482" i="2"/>
  <c r="O1482" i="2" s="1"/>
  <c r="K1486" i="2"/>
  <c r="N1486" i="2"/>
  <c r="O1486" i="2" s="1"/>
  <c r="N1500" i="2"/>
  <c r="O1500" i="2" s="1"/>
  <c r="K1500" i="2"/>
  <c r="K1506" i="2"/>
  <c r="N1506" i="2"/>
  <c r="O1506" i="2" s="1"/>
  <c r="K1508" i="2"/>
  <c r="N1508" i="2"/>
  <c r="O1508" i="2" s="1"/>
  <c r="N1510" i="2"/>
  <c r="O1510" i="2" s="1"/>
  <c r="K1510" i="2"/>
  <c r="K1544" i="2"/>
  <c r="N1544" i="2"/>
  <c r="O1544" i="2" s="1"/>
  <c r="N1550" i="2"/>
  <c r="O1550" i="2" s="1"/>
  <c r="K1550" i="2"/>
  <c r="K1552" i="2"/>
  <c r="N1552" i="2"/>
  <c r="O1552" i="2" s="1"/>
  <c r="N1574" i="2"/>
  <c r="O1574" i="2" s="1"/>
  <c r="K1574" i="2"/>
  <c r="N1576" i="2"/>
  <c r="O1576" i="2" s="1"/>
  <c r="K1576" i="2"/>
  <c r="N417" i="1"/>
  <c r="O417" i="1" s="1"/>
  <c r="N4" i="1"/>
  <c r="O4" i="1" s="1"/>
  <c r="K4" i="1"/>
  <c r="K198" i="1"/>
  <c r="N198" i="1"/>
  <c r="O198" i="1" s="1"/>
  <c r="K206" i="1"/>
  <c r="N206" i="1"/>
  <c r="O206" i="1" s="1"/>
  <c r="K582" i="1"/>
  <c r="K318" i="1"/>
  <c r="N118" i="1"/>
  <c r="O118" i="1" s="1"/>
  <c r="N334" i="1"/>
  <c r="O334" i="1" s="1"/>
  <c r="K414" i="1"/>
  <c r="N474" i="1"/>
  <c r="O474" i="1" s="1"/>
  <c r="K497" i="1"/>
  <c r="N266" i="1"/>
  <c r="O266" i="1" s="1"/>
  <c r="N558" i="1"/>
  <c r="O558" i="1" s="1"/>
  <c r="K254" i="1"/>
  <c r="N486" i="1"/>
  <c r="O486" i="1" s="1"/>
  <c r="N831" i="1"/>
  <c r="O831" i="1" s="1"/>
  <c r="K434" i="1"/>
  <c r="K958" i="2"/>
  <c r="N686" i="1"/>
  <c r="O686" i="1" s="1"/>
  <c r="K54" i="1"/>
  <c r="N638" i="1"/>
  <c r="O638" i="1" s="1"/>
  <c r="K618" i="1"/>
  <c r="K714" i="1"/>
  <c r="K1168" i="2"/>
  <c r="K939" i="2"/>
  <c r="K990" i="2"/>
  <c r="N1581" i="2"/>
  <c r="O1581" i="2" s="1"/>
  <c r="N242" i="1"/>
  <c r="O242" i="1" s="1"/>
  <c r="N222" i="1"/>
  <c r="O222" i="1" s="1"/>
  <c r="K194" i="1"/>
  <c r="N25" i="1"/>
  <c r="O25" i="1" s="1"/>
  <c r="N78" i="1"/>
  <c r="O78" i="1" s="1"/>
  <c r="K21" i="1"/>
  <c r="K226" i="1"/>
  <c r="N42" i="1"/>
  <c r="O42" i="1" s="1"/>
  <c r="N150" i="1"/>
  <c r="O150" i="1" s="1"/>
  <c r="N234" i="1"/>
  <c r="O234" i="1" s="1"/>
  <c r="N202" i="1"/>
  <c r="O202" i="1" s="1"/>
  <c r="N154" i="1"/>
  <c r="O154" i="1" s="1"/>
  <c r="K170" i="1"/>
  <c r="N130" i="1"/>
  <c r="O130" i="1" s="1"/>
  <c r="K37" i="1"/>
  <c r="N294" i="1"/>
  <c r="O294" i="1" s="1"/>
  <c r="N178" i="1"/>
  <c r="O178" i="1" s="1"/>
  <c r="K106" i="1"/>
  <c r="N258" i="1"/>
  <c r="O258" i="1" s="1"/>
  <c r="N62" i="1"/>
  <c r="O62" i="1" s="1"/>
  <c r="N218" i="1"/>
  <c r="O218" i="1" s="1"/>
  <c r="N166" i="1"/>
  <c r="O166" i="1" s="1"/>
  <c r="N126" i="1"/>
  <c r="O126" i="1" s="1"/>
  <c r="K262" i="1"/>
  <c r="N214" i="1"/>
  <c r="O214" i="1" s="1"/>
  <c r="K270" i="1"/>
  <c r="N282" i="1"/>
  <c r="O282" i="1" s="1"/>
  <c r="K138" i="1"/>
  <c r="N186" i="1"/>
  <c r="O186" i="1" s="1"/>
  <c r="N110" i="1"/>
  <c r="O110" i="1" s="1"/>
  <c r="N286" i="1"/>
  <c r="O286" i="1" s="1"/>
  <c r="K58" i="1"/>
  <c r="K146" i="1"/>
  <c r="K278" i="1"/>
  <c r="N50" i="1"/>
  <c r="O50" i="1" s="1"/>
  <c r="N70" i="1"/>
  <c r="O70" i="1" s="1"/>
  <c r="K1593" i="1"/>
  <c r="K552" i="2"/>
  <c r="N690" i="2"/>
  <c r="O690" i="2" s="1"/>
  <c r="K898" i="2"/>
  <c r="N900" i="2"/>
  <c r="O900" i="2" s="1"/>
  <c r="K740" i="2"/>
  <c r="K249" i="1"/>
  <c r="N549" i="1"/>
  <c r="O549" i="1" s="1"/>
  <c r="N804" i="2"/>
  <c r="O804" i="2" s="1"/>
  <c r="N574" i="2"/>
  <c r="O574" i="2" s="1"/>
  <c r="N896" i="2"/>
  <c r="O896" i="2" s="1"/>
  <c r="K426" i="2"/>
  <c r="K902" i="2"/>
  <c r="K710" i="2"/>
  <c r="N784" i="2"/>
  <c r="O784" i="2" s="1"/>
  <c r="N1594" i="2"/>
  <c r="O1594" i="2" s="1"/>
  <c r="K376" i="2"/>
  <c r="N1531" i="1"/>
  <c r="O1531" i="1" s="1"/>
  <c r="N1120" i="1"/>
  <c r="O1120" i="1" s="1"/>
  <c r="K649" i="1"/>
  <c r="K1256" i="1"/>
  <c r="N389" i="1"/>
  <c r="O389" i="1" s="1"/>
  <c r="K632" i="2"/>
  <c r="N600" i="2"/>
  <c r="O600" i="2" s="1"/>
  <c r="N628" i="2"/>
  <c r="O628" i="2" s="1"/>
  <c r="N1046" i="1"/>
  <c r="O1046" i="1" s="1"/>
  <c r="K1592" i="2"/>
  <c r="N1064" i="1"/>
  <c r="O1064" i="1" s="1"/>
  <c r="K1622" i="2"/>
  <c r="K293" i="1"/>
  <c r="N1206" i="1"/>
  <c r="O1206" i="1" s="1"/>
  <c r="N1218" i="1"/>
  <c r="O1218" i="1" s="1"/>
  <c r="K1154" i="1"/>
  <c r="N1034" i="1"/>
  <c r="O1034" i="1" s="1"/>
  <c r="K1010" i="1"/>
  <c r="N1406" i="1"/>
  <c r="O1406" i="1" s="1"/>
  <c r="K1514" i="1"/>
  <c r="K1546" i="1"/>
  <c r="K130" i="2"/>
  <c r="K88" i="2"/>
  <c r="N358" i="2"/>
  <c r="O358" i="2" s="1"/>
  <c r="K1190" i="1"/>
  <c r="K892" i="1"/>
  <c r="K109" i="1"/>
  <c r="N960" i="1"/>
  <c r="O960" i="1" s="1"/>
  <c r="N1088" i="1"/>
  <c r="O1088" i="1" s="1"/>
  <c r="N1608" i="2"/>
  <c r="O1608" i="2" s="1"/>
  <c r="K108" i="2"/>
  <c r="K819" i="1"/>
  <c r="K660" i="2"/>
  <c r="K1610" i="2"/>
  <c r="N778" i="2"/>
  <c r="O778" i="2" s="1"/>
  <c r="N1318" i="1"/>
  <c r="O1318" i="1" s="1"/>
  <c r="N896" i="1"/>
  <c r="O896" i="1" s="1"/>
  <c r="N1234" i="1"/>
  <c r="O1234" i="1" s="1"/>
  <c r="N1178" i="1"/>
  <c r="O1178" i="1" s="1"/>
  <c r="N1547" i="1"/>
  <c r="O1547" i="1" s="1"/>
  <c r="K1186" i="1"/>
  <c r="N1122" i="1"/>
  <c r="O1122" i="1" s="1"/>
  <c r="K968" i="1"/>
  <c r="N1520" i="1"/>
  <c r="O1520" i="1" s="1"/>
  <c r="K1344" i="1"/>
  <c r="N1584" i="1"/>
  <c r="O1584" i="1" s="1"/>
  <c r="K1526" i="1"/>
  <c r="N1588" i="1"/>
  <c r="O1588" i="1" s="1"/>
  <c r="K261" i="1"/>
  <c r="K525" i="1"/>
  <c r="K325" i="1"/>
  <c r="N1048" i="1"/>
  <c r="O1048" i="1" s="1"/>
  <c r="N1050" i="1"/>
  <c r="O1050" i="1" s="1"/>
  <c r="N505" i="1"/>
  <c r="O505" i="1" s="1"/>
  <c r="K842" i="1"/>
  <c r="K1292" i="1"/>
  <c r="K1232" i="1"/>
  <c r="K1200" i="1"/>
  <c r="N1196" i="1"/>
  <c r="O1196" i="1" s="1"/>
  <c r="K1164" i="1"/>
  <c r="N1130" i="1"/>
  <c r="O1130" i="1" s="1"/>
  <c r="K1068" i="1"/>
  <c r="N972" i="1"/>
  <c r="O972" i="1" s="1"/>
  <c r="K1070" i="1"/>
  <c r="N1334" i="1"/>
  <c r="O1334" i="1" s="1"/>
  <c r="K1354" i="1"/>
  <c r="K1150" i="1"/>
  <c r="N1378" i="1"/>
  <c r="O1378" i="1" s="1"/>
  <c r="K1458" i="1"/>
  <c r="K1456" i="1"/>
  <c r="N1556" i="1"/>
  <c r="O1556" i="1" s="1"/>
  <c r="K1422" i="1"/>
  <c r="N1442" i="1"/>
  <c r="O1442" i="1" s="1"/>
  <c r="K1532" i="1"/>
  <c r="K1570" i="1"/>
  <c r="K49" i="1"/>
  <c r="N253" i="1"/>
  <c r="O253" i="1" s="1"/>
  <c r="K577" i="1"/>
  <c r="N701" i="1"/>
  <c r="O701" i="1" s="1"/>
  <c r="N573" i="1"/>
  <c r="O573" i="1" s="1"/>
  <c r="K509" i="1"/>
  <c r="N1060" i="1"/>
  <c r="O1060" i="1" s="1"/>
  <c r="K811" i="1"/>
  <c r="N1014" i="1"/>
  <c r="O1014" i="1" s="1"/>
  <c r="K1296" i="1"/>
  <c r="K1224" i="1"/>
  <c r="K1188" i="1"/>
  <c r="K1216" i="1"/>
  <c r="K1176" i="1"/>
  <c r="K1148" i="1"/>
  <c r="K1114" i="1"/>
  <c r="K988" i="1"/>
  <c r="K1124" i="1"/>
  <c r="N1372" i="1"/>
  <c r="O1372" i="1" s="1"/>
  <c r="N1264" i="1"/>
  <c r="O1264" i="1" s="1"/>
  <c r="K1426" i="1"/>
  <c r="K1386" i="1"/>
  <c r="N1338" i="1"/>
  <c r="O1338" i="1" s="1"/>
  <c r="N1528" i="1"/>
  <c r="O1528" i="1" s="1"/>
  <c r="K1540" i="1"/>
  <c r="K1247" i="1"/>
  <c r="K193" i="1"/>
  <c r="N217" i="1"/>
  <c r="O217" i="1" s="1"/>
  <c r="K104" i="1"/>
  <c r="K464" i="1"/>
  <c r="K252" i="1"/>
  <c r="N192" i="1"/>
  <c r="O192" i="1" s="1"/>
  <c r="N436" i="1"/>
  <c r="O436" i="1" s="1"/>
  <c r="K628" i="1"/>
  <c r="N6" i="1"/>
  <c r="O6" i="1" s="1"/>
  <c r="N233" i="1"/>
  <c r="O233" i="1" s="1"/>
  <c r="N3" i="1"/>
  <c r="O3" i="1" s="1"/>
  <c r="N485" i="1"/>
  <c r="O485" i="1" s="1"/>
  <c r="K280" i="1"/>
  <c r="N84" i="1"/>
  <c r="O84" i="1" s="1"/>
  <c r="N416" i="1"/>
  <c r="O416" i="1" s="1"/>
  <c r="K652" i="1"/>
  <c r="N432" i="1"/>
  <c r="O432" i="1" s="1"/>
  <c r="K296" i="1"/>
  <c r="N500" i="1"/>
  <c r="O500" i="1" s="1"/>
  <c r="N260" i="1"/>
  <c r="O260" i="1" s="1"/>
  <c r="K384" i="1"/>
  <c r="K763" i="1"/>
  <c r="K1167" i="1"/>
  <c r="K97" i="1"/>
  <c r="N237" i="1"/>
  <c r="O237" i="1" s="1"/>
  <c r="K288" i="1"/>
  <c r="K894" i="1"/>
  <c r="N536" i="1"/>
  <c r="O536" i="1" s="1"/>
  <c r="K512" i="1"/>
  <c r="K396" i="1"/>
  <c r="N540" i="1"/>
  <c r="O540" i="1" s="1"/>
  <c r="N592" i="1"/>
  <c r="O592" i="1" s="1"/>
  <c r="N272" i="1"/>
  <c r="O272" i="1" s="1"/>
  <c r="K328" i="1"/>
  <c r="N483" i="1"/>
  <c r="O483" i="1" s="1"/>
  <c r="K1179" i="1"/>
  <c r="K172" i="1"/>
  <c r="K277" i="1"/>
  <c r="N31" i="1"/>
  <c r="O31" i="1" s="1"/>
  <c r="N224" i="1"/>
  <c r="O224" i="1" s="1"/>
  <c r="N200" i="1"/>
  <c r="O200" i="1" s="1"/>
  <c r="N264" i="1"/>
  <c r="O264" i="1" s="1"/>
  <c r="K284" i="1"/>
  <c r="N149" i="1"/>
  <c r="O149" i="1" s="1"/>
  <c r="K157" i="1"/>
  <c r="K479" i="1"/>
  <c r="K137" i="1"/>
  <c r="K11" i="1"/>
  <c r="K213" i="1"/>
  <c r="K537" i="1"/>
  <c r="K1651" i="1"/>
  <c r="N1565" i="1"/>
  <c r="O1565" i="1" s="1"/>
  <c r="K17" i="1"/>
  <c r="N8" i="1"/>
  <c r="O8" i="1" s="1"/>
  <c r="N367" i="1"/>
  <c r="O367" i="1" s="1"/>
  <c r="K231" i="1"/>
  <c r="N231" i="1"/>
  <c r="O231" i="1" s="1"/>
  <c r="K487" i="1"/>
  <c r="N487" i="1"/>
  <c r="O487" i="1" s="1"/>
  <c r="K555" i="1"/>
  <c r="N555" i="1"/>
  <c r="O555" i="1" s="1"/>
  <c r="N887" i="1"/>
  <c r="O887" i="1" s="1"/>
  <c r="K887" i="1"/>
  <c r="N1209" i="1"/>
  <c r="O1209" i="1" s="1"/>
  <c r="K1209" i="1"/>
  <c r="N1471" i="1"/>
  <c r="O1471" i="1" s="1"/>
  <c r="K1471" i="1"/>
  <c r="K1495" i="1"/>
  <c r="N1495" i="1"/>
  <c r="O1495" i="1" s="1"/>
  <c r="K1559" i="1"/>
  <c r="N1559" i="1"/>
  <c r="O1559" i="1" s="1"/>
  <c r="N1585" i="1"/>
  <c r="O1585" i="1" s="1"/>
  <c r="K1585" i="1"/>
  <c r="N1609" i="1"/>
  <c r="O1609" i="1" s="1"/>
  <c r="K1609" i="1"/>
  <c r="N44" i="2"/>
  <c r="O44" i="2" s="1"/>
  <c r="K44" i="2"/>
  <c r="K64" i="2"/>
  <c r="N64" i="2"/>
  <c r="O64" i="2" s="1"/>
  <c r="K172" i="2"/>
  <c r="N172" i="2"/>
  <c r="O172" i="2" s="1"/>
  <c r="N420" i="2"/>
  <c r="O420" i="2" s="1"/>
  <c r="K420" i="2"/>
  <c r="N18" i="1"/>
  <c r="O18" i="1" s="1"/>
  <c r="K18" i="1"/>
  <c r="K319" i="1"/>
  <c r="N319" i="1"/>
  <c r="O319" i="1" s="1"/>
  <c r="K391" i="1"/>
  <c r="N391" i="1"/>
  <c r="O391" i="1" s="1"/>
  <c r="N1139" i="1"/>
  <c r="O1139" i="1" s="1"/>
  <c r="K1139" i="1"/>
  <c r="K269" i="1"/>
  <c r="K1177" i="1"/>
  <c r="N1411" i="1"/>
  <c r="O1411" i="1" s="1"/>
  <c r="N225" i="1"/>
  <c r="O225" i="1" s="1"/>
  <c r="K371" i="1"/>
  <c r="N627" i="1"/>
  <c r="O627" i="1" s="1"/>
  <c r="K329" i="1"/>
  <c r="N545" i="1"/>
  <c r="O545" i="1" s="1"/>
  <c r="N81" i="1"/>
  <c r="O81" i="1" s="1"/>
  <c r="N397" i="1"/>
  <c r="O397" i="1" s="1"/>
  <c r="K669" i="1"/>
  <c r="K113" i="1"/>
  <c r="N683" i="1"/>
  <c r="O683" i="1" s="1"/>
  <c r="K413" i="1"/>
  <c r="K297" i="1"/>
  <c r="N221" i="1"/>
  <c r="O221" i="1" s="1"/>
  <c r="K533" i="1"/>
  <c r="K12" i="2"/>
  <c r="N245" i="1"/>
  <c r="O245" i="1" s="1"/>
  <c r="N1163" i="1"/>
  <c r="O1163" i="1" s="1"/>
  <c r="K383" i="1"/>
  <c r="K571" i="1"/>
  <c r="K61" i="1"/>
  <c r="N61" i="1"/>
  <c r="O61" i="1" s="1"/>
  <c r="K145" i="1"/>
  <c r="N145" i="1"/>
  <c r="O145" i="1" s="1"/>
  <c r="K177" i="1"/>
  <c r="N177" i="1"/>
  <c r="O177" i="1" s="1"/>
  <c r="K181" i="1"/>
  <c r="N181" i="1"/>
  <c r="O181" i="1" s="1"/>
  <c r="N209" i="1"/>
  <c r="O209" i="1" s="1"/>
  <c r="K209" i="1"/>
  <c r="N285" i="1"/>
  <c r="O285" i="1" s="1"/>
  <c r="K285" i="1"/>
  <c r="N309" i="1"/>
  <c r="O309" i="1" s="1"/>
  <c r="K309" i="1"/>
  <c r="K337" i="1"/>
  <c r="N337" i="1"/>
  <c r="O337" i="1" s="1"/>
  <c r="K345" i="1"/>
  <c r="N345" i="1"/>
  <c r="O345" i="1" s="1"/>
  <c r="K405" i="1"/>
  <c r="N405" i="1"/>
  <c r="O405" i="1" s="1"/>
  <c r="N453" i="1"/>
  <c r="O453" i="1" s="1"/>
  <c r="K453" i="1"/>
  <c r="K513" i="1"/>
  <c r="N513" i="1"/>
  <c r="O513" i="1" s="1"/>
  <c r="N541" i="1"/>
  <c r="O541" i="1" s="1"/>
  <c r="K541" i="1"/>
  <c r="N605" i="1"/>
  <c r="O605" i="1" s="1"/>
  <c r="K605" i="1"/>
  <c r="K665" i="1"/>
  <c r="N665" i="1"/>
  <c r="O665" i="1" s="1"/>
  <c r="N768" i="1"/>
  <c r="O768" i="1" s="1"/>
  <c r="K768" i="1"/>
  <c r="N866" i="1"/>
  <c r="O866" i="1" s="1"/>
  <c r="K866" i="1"/>
  <c r="N870" i="1"/>
  <c r="O870" i="1" s="1"/>
  <c r="K870" i="1"/>
  <c r="N908" i="1"/>
  <c r="O908" i="1" s="1"/>
  <c r="K908" i="1"/>
  <c r="N922" i="1"/>
  <c r="O922" i="1" s="1"/>
  <c r="K922" i="1"/>
  <c r="K962" i="1"/>
  <c r="N962" i="1"/>
  <c r="O962" i="1" s="1"/>
  <c r="N1016" i="1"/>
  <c r="O1016" i="1" s="1"/>
  <c r="K1016" i="1"/>
  <c r="N1028" i="1"/>
  <c r="O1028" i="1" s="1"/>
  <c r="K1028" i="1"/>
  <c r="N1038" i="1"/>
  <c r="O1038" i="1" s="1"/>
  <c r="K1038" i="1"/>
  <c r="K1054" i="1"/>
  <c r="N1054" i="1"/>
  <c r="O1054" i="1" s="1"/>
  <c r="K1098" i="1"/>
  <c r="N1098" i="1"/>
  <c r="O1098" i="1" s="1"/>
  <c r="K1112" i="1"/>
  <c r="N1112" i="1"/>
  <c r="O1112" i="1" s="1"/>
  <c r="K1118" i="1"/>
  <c r="N1118" i="1"/>
  <c r="O1118" i="1" s="1"/>
  <c r="N1126" i="1"/>
  <c r="O1126" i="1" s="1"/>
  <c r="K1126" i="1"/>
  <c r="K1136" i="1"/>
  <c r="N1136" i="1"/>
  <c r="O1136" i="1" s="1"/>
  <c r="K1144" i="1"/>
  <c r="N1144" i="1"/>
  <c r="O1144" i="1" s="1"/>
  <c r="K1152" i="1"/>
  <c r="N1152" i="1"/>
  <c r="O1152" i="1" s="1"/>
  <c r="N1162" i="1"/>
  <c r="O1162" i="1" s="1"/>
  <c r="K1162" i="1"/>
  <c r="K1166" i="1"/>
  <c r="N1166" i="1"/>
  <c r="O1166" i="1" s="1"/>
  <c r="N1172" i="1"/>
  <c r="O1172" i="1" s="1"/>
  <c r="K1172" i="1"/>
  <c r="N1174" i="1"/>
  <c r="O1174" i="1" s="1"/>
  <c r="K1174" i="1"/>
  <c r="K1180" i="1"/>
  <c r="N1180" i="1"/>
  <c r="O1180" i="1" s="1"/>
  <c r="N1184" i="1"/>
  <c r="O1184" i="1" s="1"/>
  <c r="K1184" i="1"/>
  <c r="K1202" i="1"/>
  <c r="N1202" i="1"/>
  <c r="O1202" i="1" s="1"/>
  <c r="K1208" i="1"/>
  <c r="N1208" i="1"/>
  <c r="O1208" i="1" s="1"/>
  <c r="N1212" i="1"/>
  <c r="O1212" i="1" s="1"/>
  <c r="K1212" i="1"/>
  <c r="N1222" i="1"/>
  <c r="O1222" i="1" s="1"/>
  <c r="K1222" i="1"/>
  <c r="N1226" i="1"/>
  <c r="O1226" i="1" s="1"/>
  <c r="K1226" i="1"/>
  <c r="K1272" i="1"/>
  <c r="N1272" i="1"/>
  <c r="O1272" i="1" s="1"/>
  <c r="N798" i="1"/>
  <c r="O798" i="1" s="1"/>
  <c r="K103" i="1"/>
  <c r="N687" i="1"/>
  <c r="O687" i="1" s="1"/>
  <c r="K489" i="1"/>
  <c r="K369" i="1"/>
  <c r="N393" i="1"/>
  <c r="O393" i="1" s="1"/>
  <c r="N1193" i="1"/>
  <c r="O1193" i="1" s="1"/>
  <c r="N461" i="1"/>
  <c r="O461" i="1" s="1"/>
  <c r="N229" i="1"/>
  <c r="O229" i="1" s="1"/>
  <c r="N521" i="1"/>
  <c r="O521" i="1" s="1"/>
  <c r="N45" i="1"/>
  <c r="O45" i="1" s="1"/>
  <c r="N301" i="1"/>
  <c r="O301" i="1" s="1"/>
  <c r="K7" i="1"/>
  <c r="K197" i="1"/>
  <c r="K734" i="1"/>
  <c r="N241" i="1"/>
  <c r="O241" i="1" s="1"/>
  <c r="N201" i="1"/>
  <c r="O201" i="1" s="1"/>
  <c r="N589" i="1"/>
  <c r="O589" i="1" s="1"/>
  <c r="N1375" i="1"/>
  <c r="O1375" i="1" s="1"/>
  <c r="K822" i="1"/>
  <c r="K341" i="1"/>
  <c r="K1575" i="1"/>
  <c r="N365" i="1"/>
  <c r="O365" i="1" s="1"/>
  <c r="K918" i="1"/>
  <c r="K932" i="1"/>
  <c r="K234" i="2"/>
  <c r="K1330" i="1"/>
  <c r="K1322" i="1"/>
  <c r="N1414" i="1"/>
  <c r="O1414" i="1" s="1"/>
  <c r="N1506" i="1"/>
  <c r="O1506" i="1" s="1"/>
  <c r="K1468" i="1"/>
  <c r="N1480" i="1"/>
  <c r="O1480" i="1" s="1"/>
  <c r="N1596" i="1"/>
  <c r="O1596" i="1" s="1"/>
  <c r="N1424" i="1"/>
  <c r="O1424" i="1" s="1"/>
  <c r="K1564" i="1"/>
  <c r="K1502" i="1"/>
  <c r="N1616" i="1"/>
  <c r="O1616" i="1" s="1"/>
  <c r="N1430" i="1"/>
  <c r="O1430" i="1" s="1"/>
  <c r="N1548" i="1"/>
  <c r="O1548" i="1" s="1"/>
  <c r="K1634" i="1"/>
  <c r="K1574" i="1"/>
  <c r="K714" i="2"/>
  <c r="K670" i="2"/>
  <c r="K576" i="2"/>
  <c r="K698" i="2"/>
  <c r="N1362" i="1"/>
  <c r="O1362" i="1" s="1"/>
  <c r="N1348" i="1"/>
  <c r="O1348" i="1" s="1"/>
  <c r="K1576" i="1"/>
  <c r="N1562" i="1"/>
  <c r="O1562" i="1" s="1"/>
  <c r="N1382" i="1"/>
  <c r="O1382" i="1" s="1"/>
  <c r="N1346" i="1"/>
  <c r="O1346" i="1" s="1"/>
  <c r="K1312" i="1"/>
  <c r="K1418" i="1"/>
  <c r="N1536" i="1"/>
  <c r="O1536" i="1" s="1"/>
  <c r="K1590" i="1"/>
  <c r="N1434" i="1"/>
  <c r="O1434" i="1" s="1"/>
  <c r="K1618" i="1"/>
  <c r="K1530" i="1"/>
  <c r="K1316" i="1"/>
  <c r="K1600" i="1"/>
  <c r="K1358" i="1"/>
  <c r="K1572" i="1"/>
  <c r="K1432" i="1"/>
  <c r="K1534" i="1"/>
  <c r="N1416" i="1"/>
  <c r="O1416" i="1" s="1"/>
  <c r="N1472" i="1"/>
  <c r="O1472" i="1" s="1"/>
  <c r="N1464" i="1"/>
  <c r="O1464" i="1" s="1"/>
  <c r="K1586" i="1"/>
  <c r="N14" i="1"/>
  <c r="O14" i="1" s="1"/>
  <c r="K14" i="1"/>
  <c r="N30" i="1"/>
  <c r="O30" i="1" s="1"/>
  <c r="K30" i="1"/>
  <c r="N55" i="1"/>
  <c r="O55" i="1" s="1"/>
  <c r="K55" i="1"/>
  <c r="N63" i="1"/>
  <c r="O63" i="1" s="1"/>
  <c r="K63" i="1"/>
  <c r="K79" i="1"/>
  <c r="N79" i="1"/>
  <c r="O79" i="1" s="1"/>
  <c r="N91" i="1"/>
  <c r="O91" i="1" s="1"/>
  <c r="K91" i="1"/>
  <c r="N99" i="1"/>
  <c r="O99" i="1" s="1"/>
  <c r="K99" i="1"/>
  <c r="K107" i="1"/>
  <c r="N107" i="1"/>
  <c r="O107" i="1" s="1"/>
  <c r="K115" i="1"/>
  <c r="N115" i="1"/>
  <c r="O115" i="1" s="1"/>
  <c r="K131" i="1"/>
  <c r="N131" i="1"/>
  <c r="O131" i="1" s="1"/>
  <c r="K135" i="1"/>
  <c r="N135" i="1"/>
  <c r="O135" i="1" s="1"/>
  <c r="N159" i="1"/>
  <c r="O159" i="1" s="1"/>
  <c r="K159" i="1"/>
  <c r="N175" i="1"/>
  <c r="O175" i="1" s="1"/>
  <c r="K175" i="1"/>
  <c r="K187" i="1"/>
  <c r="N187" i="1"/>
  <c r="O187" i="1" s="1"/>
  <c r="K199" i="1"/>
  <c r="N199" i="1"/>
  <c r="O199" i="1" s="1"/>
  <c r="N211" i="1"/>
  <c r="O211" i="1" s="1"/>
  <c r="K211" i="1"/>
  <c r="N215" i="1"/>
  <c r="O215" i="1" s="1"/>
  <c r="K215" i="1"/>
  <c r="K219" i="1"/>
  <c r="N219" i="1"/>
  <c r="O219" i="1" s="1"/>
  <c r="K235" i="1"/>
  <c r="N235" i="1"/>
  <c r="O235" i="1" s="1"/>
  <c r="N239" i="1"/>
  <c r="O239" i="1" s="1"/>
  <c r="K239" i="1"/>
  <c r="K263" i="1"/>
  <c r="N263" i="1"/>
  <c r="O263" i="1" s="1"/>
  <c r="K303" i="1"/>
  <c r="N303" i="1"/>
  <c r="O303" i="1" s="1"/>
  <c r="N311" i="1"/>
  <c r="O311" i="1" s="1"/>
  <c r="K311" i="1"/>
  <c r="N315" i="1"/>
  <c r="O315" i="1" s="1"/>
  <c r="K315" i="1"/>
  <c r="K323" i="1"/>
  <c r="N323" i="1"/>
  <c r="O323" i="1" s="1"/>
  <c r="K339" i="1"/>
  <c r="N339" i="1"/>
  <c r="O339" i="1" s="1"/>
  <c r="N343" i="1"/>
  <c r="O343" i="1" s="1"/>
  <c r="K343" i="1"/>
  <c r="K347" i="1"/>
  <c r="N347" i="1"/>
  <c r="O347" i="1" s="1"/>
  <c r="N351" i="1"/>
  <c r="O351" i="1" s="1"/>
  <c r="K351" i="1"/>
  <c r="N355" i="1"/>
  <c r="O355" i="1" s="1"/>
  <c r="K355" i="1"/>
  <c r="K359" i="1"/>
  <c r="N359" i="1"/>
  <c r="O359" i="1" s="1"/>
  <c r="K363" i="1"/>
  <c r="N363" i="1"/>
  <c r="O363" i="1" s="1"/>
  <c r="N379" i="1"/>
  <c r="O379" i="1" s="1"/>
  <c r="K379" i="1"/>
  <c r="N395" i="1"/>
  <c r="O395" i="1" s="1"/>
  <c r="K395" i="1"/>
  <c r="N399" i="1"/>
  <c r="O399" i="1" s="1"/>
  <c r="K399" i="1"/>
  <c r="N427" i="1"/>
  <c r="O427" i="1" s="1"/>
  <c r="K427" i="1"/>
  <c r="K435" i="1"/>
  <c r="N435" i="1"/>
  <c r="O435" i="1" s="1"/>
  <c r="K439" i="1"/>
  <c r="N439" i="1"/>
  <c r="O439" i="1" s="1"/>
  <c r="K443" i="1"/>
  <c r="N443" i="1"/>
  <c r="O443" i="1" s="1"/>
  <c r="K447" i="1"/>
  <c r="N447" i="1"/>
  <c r="O447" i="1" s="1"/>
  <c r="K451" i="1"/>
  <c r="N451" i="1"/>
  <c r="O451" i="1" s="1"/>
  <c r="K455" i="1"/>
  <c r="N455" i="1"/>
  <c r="O455" i="1" s="1"/>
  <c r="N459" i="1"/>
  <c r="O459" i="1" s="1"/>
  <c r="K459" i="1"/>
  <c r="K467" i="1"/>
  <c r="N467" i="1"/>
  <c r="O467" i="1" s="1"/>
  <c r="K471" i="1"/>
  <c r="N471" i="1"/>
  <c r="O471" i="1" s="1"/>
  <c r="N475" i="1"/>
  <c r="O475" i="1" s="1"/>
  <c r="K475" i="1"/>
  <c r="K503" i="1"/>
  <c r="N503" i="1"/>
  <c r="O503" i="1" s="1"/>
  <c r="K511" i="1"/>
  <c r="N511" i="1"/>
  <c r="O511" i="1" s="1"/>
  <c r="N523" i="1"/>
  <c r="O523" i="1" s="1"/>
  <c r="K523" i="1"/>
  <c r="K527" i="1"/>
  <c r="N527" i="1"/>
  <c r="O527" i="1" s="1"/>
  <c r="N547" i="1"/>
  <c r="O547" i="1" s="1"/>
  <c r="K547" i="1"/>
  <c r="N551" i="1"/>
  <c r="O551" i="1" s="1"/>
  <c r="K551" i="1"/>
  <c r="N559" i="1"/>
  <c r="O559" i="1" s="1"/>
  <c r="K559" i="1"/>
  <c r="K563" i="1"/>
  <c r="N563" i="1"/>
  <c r="O563" i="1" s="1"/>
  <c r="K567" i="1"/>
  <c r="N567" i="1"/>
  <c r="O567" i="1" s="1"/>
  <c r="K575" i="1"/>
  <c r="N575" i="1"/>
  <c r="O575" i="1" s="1"/>
  <c r="K587" i="1"/>
  <c r="N587" i="1"/>
  <c r="O587" i="1" s="1"/>
  <c r="K595" i="1"/>
  <c r="N595" i="1"/>
  <c r="O595" i="1" s="1"/>
  <c r="N599" i="1"/>
  <c r="O599" i="1" s="1"/>
  <c r="K599" i="1"/>
  <c r="K603" i="1"/>
  <c r="N603" i="1"/>
  <c r="O603" i="1" s="1"/>
  <c r="K607" i="1"/>
  <c r="N607" i="1"/>
  <c r="O607" i="1" s="1"/>
  <c r="N611" i="1"/>
  <c r="O611" i="1" s="1"/>
  <c r="K611" i="1"/>
  <c r="N631" i="1"/>
  <c r="O631" i="1" s="1"/>
  <c r="K631" i="1"/>
  <c r="K635" i="1"/>
  <c r="N635" i="1"/>
  <c r="O635" i="1" s="1"/>
  <c r="K643" i="1"/>
  <c r="N643" i="1"/>
  <c r="O643" i="1" s="1"/>
  <c r="N647" i="1"/>
  <c r="O647" i="1" s="1"/>
  <c r="K647" i="1"/>
  <c r="K651" i="1"/>
  <c r="N651" i="1"/>
  <c r="O651" i="1" s="1"/>
  <c r="K659" i="1"/>
  <c r="N659" i="1"/>
  <c r="O659" i="1" s="1"/>
  <c r="K675" i="1"/>
  <c r="N675" i="1"/>
  <c r="O675" i="1" s="1"/>
  <c r="K699" i="1"/>
  <c r="N699" i="1"/>
  <c r="O699" i="1" s="1"/>
  <c r="K711" i="1"/>
  <c r="N711" i="1"/>
  <c r="O711" i="1" s="1"/>
  <c r="K715" i="1"/>
  <c r="N715" i="1"/>
  <c r="O715" i="1" s="1"/>
  <c r="K746" i="1"/>
  <c r="N746" i="1"/>
  <c r="O746" i="1" s="1"/>
  <c r="N754" i="1"/>
  <c r="O754" i="1" s="1"/>
  <c r="K754" i="1"/>
  <c r="K766" i="1"/>
  <c r="N766" i="1"/>
  <c r="O766" i="1" s="1"/>
  <c r="N774" i="1"/>
  <c r="O774" i="1" s="1"/>
  <c r="K774" i="1"/>
  <c r="N782" i="1"/>
  <c r="O782" i="1" s="1"/>
  <c r="K782" i="1"/>
  <c r="N794" i="1"/>
  <c r="O794" i="1" s="1"/>
  <c r="K794" i="1"/>
  <c r="K805" i="1"/>
  <c r="N805" i="1"/>
  <c r="O805" i="1" s="1"/>
  <c r="N809" i="1"/>
  <c r="O809" i="1" s="1"/>
  <c r="K809" i="1"/>
  <c r="N813" i="1"/>
  <c r="O813" i="1" s="1"/>
  <c r="K813" i="1"/>
  <c r="K832" i="1"/>
  <c r="N832" i="1"/>
  <c r="O832" i="1" s="1"/>
  <c r="K836" i="1"/>
  <c r="N836" i="1"/>
  <c r="O836" i="1" s="1"/>
  <c r="K859" i="1"/>
  <c r="N859" i="1"/>
  <c r="O859" i="1" s="1"/>
  <c r="K867" i="1"/>
  <c r="N867" i="1"/>
  <c r="O867" i="1" s="1"/>
  <c r="K869" i="1"/>
  <c r="N869" i="1"/>
  <c r="O869" i="1" s="1"/>
  <c r="N879" i="1"/>
  <c r="O879" i="1" s="1"/>
  <c r="K879" i="1"/>
  <c r="K881" i="1"/>
  <c r="N881" i="1"/>
  <c r="O881" i="1" s="1"/>
  <c r="N885" i="1"/>
  <c r="O885" i="1" s="1"/>
  <c r="K885" i="1"/>
  <c r="K889" i="1"/>
  <c r="N889" i="1"/>
  <c r="O889" i="1" s="1"/>
  <c r="K893" i="1"/>
  <c r="N893" i="1"/>
  <c r="O893" i="1" s="1"/>
  <c r="K895" i="1"/>
  <c r="N895" i="1"/>
  <c r="O895" i="1" s="1"/>
  <c r="N899" i="1"/>
  <c r="O899" i="1" s="1"/>
  <c r="K899" i="1"/>
  <c r="N907" i="1"/>
  <c r="O907" i="1" s="1"/>
  <c r="K907" i="1"/>
  <c r="K112" i="2"/>
  <c r="N112" i="2"/>
  <c r="O112" i="2" s="1"/>
  <c r="N87" i="1"/>
  <c r="O87" i="1" s="1"/>
  <c r="N915" i="1"/>
  <c r="O915" i="1" s="1"/>
  <c r="K915" i="1"/>
  <c r="N919" i="1"/>
  <c r="O919" i="1" s="1"/>
  <c r="K919" i="1"/>
  <c r="K923" i="1"/>
  <c r="N923" i="1"/>
  <c r="O923" i="1" s="1"/>
  <c r="K929" i="1"/>
  <c r="N929" i="1"/>
  <c r="O929" i="1" s="1"/>
  <c r="K937" i="1"/>
  <c r="N937" i="1"/>
  <c r="O937" i="1" s="1"/>
  <c r="N961" i="1"/>
  <c r="O961" i="1" s="1"/>
  <c r="K961" i="1"/>
  <c r="N967" i="1"/>
  <c r="O967" i="1" s="1"/>
  <c r="K967" i="1"/>
  <c r="K993" i="1"/>
  <c r="N993" i="1"/>
  <c r="O993" i="1" s="1"/>
  <c r="N1037" i="1"/>
  <c r="O1037" i="1" s="1"/>
  <c r="K1037" i="1"/>
  <c r="N1079" i="1"/>
  <c r="O1079" i="1" s="1"/>
  <c r="K1079" i="1"/>
  <c r="K1091" i="1"/>
  <c r="N1091" i="1"/>
  <c r="O1091" i="1" s="1"/>
  <c r="N1097" i="1"/>
  <c r="O1097" i="1" s="1"/>
  <c r="K1097" i="1"/>
  <c r="N1115" i="1"/>
  <c r="O1115" i="1" s="1"/>
  <c r="K1115" i="1"/>
  <c r="N1125" i="1"/>
  <c r="O1125" i="1" s="1"/>
  <c r="K1125" i="1"/>
  <c r="K1135" i="1"/>
  <c r="N1135" i="1"/>
  <c r="O1135" i="1" s="1"/>
  <c r="K1147" i="1"/>
  <c r="N1147" i="1"/>
  <c r="O1147" i="1" s="1"/>
  <c r="N1153" i="1"/>
  <c r="O1153" i="1" s="1"/>
  <c r="K1153" i="1"/>
  <c r="K1191" i="1"/>
  <c r="N1191" i="1"/>
  <c r="O1191" i="1" s="1"/>
  <c r="N1197" i="1"/>
  <c r="O1197" i="1" s="1"/>
  <c r="K1197" i="1"/>
  <c r="K1211" i="1"/>
  <c r="N1211" i="1"/>
  <c r="O1211" i="1" s="1"/>
  <c r="N1213" i="1"/>
  <c r="O1213" i="1" s="1"/>
  <c r="K1213" i="1"/>
  <c r="N1217" i="1"/>
  <c r="O1217" i="1" s="1"/>
  <c r="K1217" i="1"/>
  <c r="N1225" i="1"/>
  <c r="O1225" i="1" s="1"/>
  <c r="K1225" i="1"/>
  <c r="N1227" i="1"/>
  <c r="O1227" i="1" s="1"/>
  <c r="K1227" i="1"/>
  <c r="K1231" i="1"/>
  <c r="N1231" i="1"/>
  <c r="O1231" i="1" s="1"/>
  <c r="N1235" i="1"/>
  <c r="O1235" i="1" s="1"/>
  <c r="K1235" i="1"/>
  <c r="K1239" i="1"/>
  <c r="N1239" i="1"/>
  <c r="O1239" i="1" s="1"/>
  <c r="K1263" i="1"/>
  <c r="N1263" i="1"/>
  <c r="O1263" i="1" s="1"/>
  <c r="K1293" i="1"/>
  <c r="N1293" i="1"/>
  <c r="O1293" i="1" s="1"/>
  <c r="K1297" i="1"/>
  <c r="N1297" i="1"/>
  <c r="O1297" i="1" s="1"/>
  <c r="N1301" i="1"/>
  <c r="O1301" i="1" s="1"/>
  <c r="K1301" i="1"/>
  <c r="K1321" i="1"/>
  <c r="N1321" i="1"/>
  <c r="O1321" i="1" s="1"/>
  <c r="K1325" i="1"/>
  <c r="N1325" i="1"/>
  <c r="O1325" i="1" s="1"/>
  <c r="N1333" i="1"/>
  <c r="O1333" i="1" s="1"/>
  <c r="K1333" i="1"/>
  <c r="N1337" i="1"/>
  <c r="O1337" i="1" s="1"/>
  <c r="K1337" i="1"/>
  <c r="K1341" i="1"/>
  <c r="N1341" i="1"/>
  <c r="O1341" i="1" s="1"/>
  <c r="N1345" i="1"/>
  <c r="O1345" i="1" s="1"/>
  <c r="K1345" i="1"/>
  <c r="K1349" i="1"/>
  <c r="N1349" i="1"/>
  <c r="O1349" i="1" s="1"/>
  <c r="N1353" i="1"/>
  <c r="O1353" i="1" s="1"/>
  <c r="K1353" i="1"/>
  <c r="N1367" i="1"/>
  <c r="O1367" i="1" s="1"/>
  <c r="K1367" i="1"/>
  <c r="N1369" i="1"/>
  <c r="O1369" i="1" s="1"/>
  <c r="K1369" i="1"/>
  <c r="K1377" i="1"/>
  <c r="N1377" i="1"/>
  <c r="O1377" i="1" s="1"/>
  <c r="N1387" i="1"/>
  <c r="O1387" i="1" s="1"/>
  <c r="K1387" i="1"/>
  <c r="N1431" i="1"/>
  <c r="O1431" i="1" s="1"/>
  <c r="K1431" i="1"/>
  <c r="K1435" i="1"/>
  <c r="N1435" i="1"/>
  <c r="O1435" i="1" s="1"/>
  <c r="N1443" i="1"/>
  <c r="O1443" i="1" s="1"/>
  <c r="K1443" i="1"/>
  <c r="K1449" i="1"/>
  <c r="N1449" i="1"/>
  <c r="O1449" i="1" s="1"/>
  <c r="N1453" i="1"/>
  <c r="O1453" i="1" s="1"/>
  <c r="K1453" i="1"/>
  <c r="N1455" i="1"/>
  <c r="O1455" i="1" s="1"/>
  <c r="K1455" i="1"/>
  <c r="K1457" i="1"/>
  <c r="N1457" i="1"/>
  <c r="O1457" i="1" s="1"/>
  <c r="K1461" i="1"/>
  <c r="N1461" i="1"/>
  <c r="O1461" i="1" s="1"/>
  <c r="K1467" i="1"/>
  <c r="N1467" i="1"/>
  <c r="O1467" i="1" s="1"/>
  <c r="K1469" i="1"/>
  <c r="N1469" i="1"/>
  <c r="O1469" i="1" s="1"/>
  <c r="K1475" i="1"/>
  <c r="N1475" i="1"/>
  <c r="O1475" i="1" s="1"/>
  <c r="N1477" i="1"/>
  <c r="O1477" i="1" s="1"/>
  <c r="K1477" i="1"/>
  <c r="N1479" i="1"/>
  <c r="O1479" i="1" s="1"/>
  <c r="K1479" i="1"/>
  <c r="K1485" i="1"/>
  <c r="N1485" i="1"/>
  <c r="O1485" i="1" s="1"/>
  <c r="K1487" i="1"/>
  <c r="N1487" i="1"/>
  <c r="O1487" i="1" s="1"/>
  <c r="K1491" i="1"/>
  <c r="N1491" i="1"/>
  <c r="O1491" i="1" s="1"/>
  <c r="K1497" i="1"/>
  <c r="N1497" i="1"/>
  <c r="O1497" i="1" s="1"/>
  <c r="K1499" i="1"/>
  <c r="N1499" i="1"/>
  <c r="O1499" i="1" s="1"/>
  <c r="K1501" i="1"/>
  <c r="N1501" i="1"/>
  <c r="O1501" i="1" s="1"/>
  <c r="N1503" i="1"/>
  <c r="O1503" i="1" s="1"/>
  <c r="K1503" i="1"/>
  <c r="N1505" i="1"/>
  <c r="O1505" i="1" s="1"/>
  <c r="K1505" i="1"/>
  <c r="N1515" i="1"/>
  <c r="O1515" i="1" s="1"/>
  <c r="K1515" i="1"/>
  <c r="K1523" i="1"/>
  <c r="N1523" i="1"/>
  <c r="O1523" i="1" s="1"/>
  <c r="N1525" i="1"/>
  <c r="O1525" i="1" s="1"/>
  <c r="K1525" i="1"/>
  <c r="N1533" i="1"/>
  <c r="O1533" i="1" s="1"/>
  <c r="K1533" i="1"/>
  <c r="N1537" i="1"/>
  <c r="O1537" i="1" s="1"/>
  <c r="K1537" i="1"/>
  <c r="K1541" i="1"/>
  <c r="N1541" i="1"/>
  <c r="O1541" i="1" s="1"/>
  <c r="N1543" i="1"/>
  <c r="O1543" i="1" s="1"/>
  <c r="K1543" i="1"/>
  <c r="K1545" i="1"/>
  <c r="N1545" i="1"/>
  <c r="O1545" i="1" s="1"/>
  <c r="N1549" i="1"/>
  <c r="O1549" i="1" s="1"/>
  <c r="K1549" i="1"/>
  <c r="N1551" i="1"/>
  <c r="O1551" i="1" s="1"/>
  <c r="K1551" i="1"/>
  <c r="K1553" i="1"/>
  <c r="N1553" i="1"/>
  <c r="O1553" i="1" s="1"/>
  <c r="N1555" i="1"/>
  <c r="O1555" i="1" s="1"/>
  <c r="K1555" i="1"/>
  <c r="K1563" i="1"/>
  <c r="N1563" i="1"/>
  <c r="O1563" i="1" s="1"/>
  <c r="N1569" i="1"/>
  <c r="O1569" i="1" s="1"/>
  <c r="K1569" i="1"/>
  <c r="N1571" i="1"/>
  <c r="O1571" i="1" s="1"/>
  <c r="K1571" i="1"/>
  <c r="K1577" i="1"/>
  <c r="N1577" i="1"/>
  <c r="O1577" i="1" s="1"/>
  <c r="K1579" i="1"/>
  <c r="N1579" i="1"/>
  <c r="O1579" i="1" s="1"/>
  <c r="N1591" i="1"/>
  <c r="O1591" i="1" s="1"/>
  <c r="K1591" i="1"/>
  <c r="K1595" i="1"/>
  <c r="N1595" i="1"/>
  <c r="O1595" i="1" s="1"/>
  <c r="N1599" i="1"/>
  <c r="O1599" i="1" s="1"/>
  <c r="K1599" i="1"/>
  <c r="N1601" i="1"/>
  <c r="O1601" i="1" s="1"/>
  <c r="K1601" i="1"/>
  <c r="K1607" i="1"/>
  <c r="N1607" i="1"/>
  <c r="O1607" i="1" s="1"/>
  <c r="K1611" i="1"/>
  <c r="N1611" i="1"/>
  <c r="O1611" i="1" s="1"/>
  <c r="N1613" i="1"/>
  <c r="O1613" i="1" s="1"/>
  <c r="K1613" i="1"/>
  <c r="K1615" i="1"/>
  <c r="N1615" i="1"/>
  <c r="O1615" i="1" s="1"/>
  <c r="K1619" i="1"/>
  <c r="N1619" i="1"/>
  <c r="O1619" i="1" s="1"/>
  <c r="N1621" i="1"/>
  <c r="O1621" i="1" s="1"/>
  <c r="K1621" i="1"/>
  <c r="K1627" i="1"/>
  <c r="N1627" i="1"/>
  <c r="O1627" i="1" s="1"/>
  <c r="K1629" i="1"/>
  <c r="N1629" i="1"/>
  <c r="O1629" i="1" s="1"/>
  <c r="K1633" i="1"/>
  <c r="N1633" i="1"/>
  <c r="O1633" i="1" s="1"/>
  <c r="K1635" i="1"/>
  <c r="N1635" i="1"/>
  <c r="O1635" i="1" s="1"/>
  <c r="N1637" i="1"/>
  <c r="O1637" i="1" s="1"/>
  <c r="K1637" i="1"/>
  <c r="K1639" i="1"/>
  <c r="N1639" i="1"/>
  <c r="O1639" i="1" s="1"/>
  <c r="N1643" i="1"/>
  <c r="O1643" i="1" s="1"/>
  <c r="K1643" i="1"/>
  <c r="N1647" i="1"/>
  <c r="O1647" i="1" s="1"/>
  <c r="K1647" i="1"/>
  <c r="N1649" i="1"/>
  <c r="O1649" i="1" s="1"/>
  <c r="K1649" i="1"/>
  <c r="N1655" i="1"/>
  <c r="O1655" i="1" s="1"/>
  <c r="K1655" i="1"/>
  <c r="K1657" i="1"/>
  <c r="N1657" i="1"/>
  <c r="O1657" i="1" s="1"/>
  <c r="K2" i="2"/>
  <c r="N2" i="2"/>
  <c r="O2" i="2" s="1"/>
  <c r="N4" i="2"/>
  <c r="O4" i="2" s="1"/>
  <c r="K4" i="2"/>
  <c r="N6" i="2"/>
  <c r="O6" i="2" s="1"/>
  <c r="K6" i="2"/>
  <c r="K8" i="2"/>
  <c r="N8" i="2"/>
  <c r="O8" i="2" s="1"/>
  <c r="K10" i="2"/>
  <c r="N10" i="2"/>
  <c r="O10" i="2" s="1"/>
  <c r="K18" i="2"/>
  <c r="N18" i="2"/>
  <c r="O18" i="2" s="1"/>
  <c r="N20" i="2"/>
  <c r="O20" i="2" s="1"/>
  <c r="K20" i="2"/>
  <c r="N26" i="2"/>
  <c r="O26" i="2" s="1"/>
  <c r="K26" i="2"/>
  <c r="K32" i="2"/>
  <c r="N32" i="2"/>
  <c r="O32" i="2" s="1"/>
  <c r="N34" i="2"/>
  <c r="O34" i="2" s="1"/>
  <c r="K34" i="2"/>
  <c r="N36" i="2"/>
  <c r="O36" i="2" s="1"/>
  <c r="K36" i="2"/>
  <c r="K40" i="2"/>
  <c r="N40" i="2"/>
  <c r="O40" i="2" s="1"/>
  <c r="N42" i="2"/>
  <c r="O42" i="2" s="1"/>
  <c r="K42" i="2"/>
  <c r="K46" i="2"/>
  <c r="N46" i="2"/>
  <c r="O46" i="2" s="1"/>
  <c r="K50" i="2"/>
  <c r="N50" i="2"/>
  <c r="O50" i="2" s="1"/>
  <c r="K54" i="2"/>
  <c r="N54" i="2"/>
  <c r="O54" i="2" s="1"/>
  <c r="K58" i="2"/>
  <c r="N58" i="2"/>
  <c r="O58" i="2" s="1"/>
  <c r="K60" i="2"/>
  <c r="N60" i="2"/>
  <c r="O60" i="2" s="1"/>
  <c r="N62" i="2"/>
  <c r="O62" i="2" s="1"/>
  <c r="K62" i="2"/>
  <c r="K66" i="2"/>
  <c r="N66" i="2"/>
  <c r="O66" i="2" s="1"/>
  <c r="N68" i="2"/>
  <c r="O68" i="2" s="1"/>
  <c r="K68" i="2"/>
  <c r="K70" i="2"/>
  <c r="N70" i="2"/>
  <c r="O70" i="2" s="1"/>
  <c r="N72" i="2"/>
  <c r="O72" i="2" s="1"/>
  <c r="K72" i="2"/>
  <c r="K76" i="2"/>
  <c r="N76" i="2"/>
  <c r="O76" i="2" s="1"/>
  <c r="N78" i="2"/>
  <c r="O78" i="2" s="1"/>
  <c r="K78" i="2"/>
  <c r="K80" i="2"/>
  <c r="N80" i="2"/>
  <c r="O80" i="2" s="1"/>
  <c r="N82" i="2"/>
  <c r="O82" i="2" s="1"/>
  <c r="K82" i="2"/>
  <c r="K84" i="2"/>
  <c r="N84" i="2"/>
  <c r="O84" i="2" s="1"/>
  <c r="K86" i="2"/>
  <c r="N86" i="2"/>
  <c r="O86" i="2" s="1"/>
  <c r="N90" i="2"/>
  <c r="O90" i="2" s="1"/>
  <c r="K90" i="2"/>
  <c r="N92" i="2"/>
  <c r="O92" i="2" s="1"/>
  <c r="K92" i="2"/>
  <c r="K94" i="2"/>
  <c r="N94" i="2"/>
  <c r="O94" i="2" s="1"/>
  <c r="K96" i="2"/>
  <c r="N96" i="2"/>
  <c r="O96" i="2" s="1"/>
  <c r="K100" i="2"/>
  <c r="N100" i="2"/>
  <c r="O100" i="2" s="1"/>
  <c r="N122" i="2"/>
  <c r="O122" i="2" s="1"/>
  <c r="K122" i="2"/>
  <c r="N140" i="2"/>
  <c r="O140" i="2" s="1"/>
  <c r="K140" i="2"/>
  <c r="K150" i="2"/>
  <c r="N150" i="2"/>
  <c r="O150" i="2" s="1"/>
  <c r="N170" i="2"/>
  <c r="O170" i="2" s="1"/>
  <c r="K170" i="2"/>
  <c r="N194" i="2"/>
  <c r="O194" i="2" s="1"/>
  <c r="K194" i="2"/>
  <c r="N198" i="2"/>
  <c r="O198" i="2" s="1"/>
  <c r="K198" i="2"/>
  <c r="K202" i="2"/>
  <c r="N202" i="2"/>
  <c r="O202" i="2" s="1"/>
  <c r="K220" i="2"/>
  <c r="N220" i="2"/>
  <c r="O220" i="2" s="1"/>
  <c r="K224" i="2"/>
  <c r="N224" i="2"/>
  <c r="O224" i="2" s="1"/>
  <c r="K228" i="2"/>
  <c r="N228" i="2"/>
  <c r="O228" i="2" s="1"/>
  <c r="N230" i="2"/>
  <c r="O230" i="2" s="1"/>
  <c r="K230" i="2"/>
  <c r="N256" i="2"/>
  <c r="O256" i="2" s="1"/>
  <c r="K256" i="2"/>
  <c r="N258" i="2"/>
  <c r="O258" i="2" s="1"/>
  <c r="K258" i="2"/>
  <c r="N260" i="2"/>
  <c r="O260" i="2" s="1"/>
  <c r="K260" i="2"/>
  <c r="K270" i="2"/>
  <c r="N270" i="2"/>
  <c r="O270" i="2" s="1"/>
  <c r="K274" i="2"/>
  <c r="N274" i="2"/>
  <c r="O274" i="2" s="1"/>
  <c r="N278" i="2"/>
  <c r="O278" i="2" s="1"/>
  <c r="K278" i="2"/>
  <c r="N280" i="2"/>
  <c r="O280" i="2" s="1"/>
  <c r="K280" i="2"/>
  <c r="K298" i="2"/>
  <c r="N298" i="2"/>
  <c r="O298" i="2" s="1"/>
  <c r="K300" i="2"/>
  <c r="N300" i="2"/>
  <c r="O300" i="2" s="1"/>
  <c r="K302" i="2"/>
  <c r="N302" i="2"/>
  <c r="O302" i="2" s="1"/>
  <c r="K304" i="2"/>
  <c r="N304" i="2"/>
  <c r="O304" i="2" s="1"/>
  <c r="N308" i="2"/>
  <c r="O308" i="2" s="1"/>
  <c r="K308" i="2"/>
  <c r="N314" i="2"/>
  <c r="O314" i="2" s="1"/>
  <c r="K314" i="2"/>
  <c r="K316" i="2"/>
  <c r="N316" i="2"/>
  <c r="O316" i="2" s="1"/>
  <c r="N332" i="2"/>
  <c r="O332" i="2" s="1"/>
  <c r="K332" i="2"/>
  <c r="K336" i="2"/>
  <c r="N336" i="2"/>
  <c r="O336" i="2" s="1"/>
  <c r="K342" i="2"/>
  <c r="N342" i="2"/>
  <c r="O342" i="2" s="1"/>
  <c r="K346" i="2"/>
  <c r="N346" i="2"/>
  <c r="O346" i="2" s="1"/>
  <c r="K364" i="2"/>
  <c r="N364" i="2"/>
  <c r="O364" i="2" s="1"/>
  <c r="N372" i="2"/>
  <c r="O372" i="2" s="1"/>
  <c r="K372" i="2"/>
  <c r="N380" i="2"/>
  <c r="O380" i="2" s="1"/>
  <c r="K380" i="2"/>
  <c r="K382" i="2"/>
  <c r="N382" i="2"/>
  <c r="O382" i="2" s="1"/>
  <c r="N384" i="2"/>
  <c r="O384" i="2" s="1"/>
  <c r="K384" i="2"/>
  <c r="N388" i="2"/>
  <c r="O388" i="2" s="1"/>
  <c r="K388" i="2"/>
  <c r="K400" i="2"/>
  <c r="N400" i="2"/>
  <c r="O400" i="2" s="1"/>
  <c r="N402" i="2"/>
  <c r="O402" i="2" s="1"/>
  <c r="K402" i="2"/>
  <c r="N416" i="2"/>
  <c r="O416" i="2" s="1"/>
  <c r="K416" i="2"/>
  <c r="K424" i="2"/>
  <c r="N424" i="2"/>
  <c r="O424" i="2" s="1"/>
  <c r="N430" i="2"/>
  <c r="O430" i="2" s="1"/>
  <c r="K430" i="2"/>
  <c r="K432" i="2"/>
  <c r="N432" i="2"/>
  <c r="O432" i="2" s="1"/>
  <c r="K436" i="2"/>
  <c r="N436" i="2"/>
  <c r="O436" i="2" s="1"/>
  <c r="K460" i="2"/>
  <c r="N460" i="2"/>
  <c r="O460" i="2" s="1"/>
  <c r="K462" i="2"/>
  <c r="N462" i="2"/>
  <c r="O462" i="2" s="1"/>
  <c r="N464" i="2"/>
  <c r="O464" i="2" s="1"/>
  <c r="K464" i="2"/>
  <c r="N466" i="2"/>
  <c r="O466" i="2" s="1"/>
  <c r="K466" i="2"/>
  <c r="K470" i="2"/>
  <c r="N470" i="2"/>
  <c r="O470" i="2" s="1"/>
  <c r="N498" i="2"/>
  <c r="O498" i="2" s="1"/>
  <c r="K498" i="2"/>
  <c r="N508" i="2"/>
  <c r="O508" i="2" s="1"/>
  <c r="K508" i="2"/>
  <c r="K520" i="2"/>
  <c r="N520" i="2"/>
  <c r="O520" i="2" s="1"/>
  <c r="K522" i="2"/>
  <c r="N522" i="2"/>
  <c r="O522" i="2" s="1"/>
  <c r="N524" i="2"/>
  <c r="O524" i="2" s="1"/>
  <c r="K524" i="2"/>
  <c r="K542" i="2"/>
  <c r="N542" i="2"/>
  <c r="O542" i="2" s="1"/>
  <c r="K556" i="2"/>
  <c r="N556" i="2"/>
  <c r="O556" i="2" s="1"/>
  <c r="N562" i="2"/>
  <c r="O562" i="2" s="1"/>
  <c r="K562" i="2"/>
  <c r="K570" i="2"/>
  <c r="N570" i="2"/>
  <c r="O570" i="2" s="1"/>
  <c r="K580" i="2"/>
  <c r="N580" i="2"/>
  <c r="O580" i="2" s="1"/>
  <c r="K584" i="2"/>
  <c r="N584" i="2"/>
  <c r="O584" i="2" s="1"/>
  <c r="K586" i="2"/>
  <c r="N586" i="2"/>
  <c r="O586" i="2" s="1"/>
  <c r="N590" i="2"/>
  <c r="O590" i="2" s="1"/>
  <c r="K590" i="2"/>
  <c r="K592" i="2"/>
  <c r="N592" i="2"/>
  <c r="O592" i="2" s="1"/>
  <c r="N594" i="2"/>
  <c r="O594" i="2" s="1"/>
  <c r="K594" i="2"/>
  <c r="N598" i="2"/>
  <c r="O598" i="2" s="1"/>
  <c r="K598" i="2"/>
  <c r="K606" i="2"/>
  <c r="N606" i="2"/>
  <c r="O606" i="2" s="1"/>
  <c r="N616" i="2"/>
  <c r="O616" i="2" s="1"/>
  <c r="K616" i="2"/>
  <c r="N622" i="2"/>
  <c r="O622" i="2" s="1"/>
  <c r="K622" i="2"/>
  <c r="K624" i="2"/>
  <c r="N624" i="2"/>
  <c r="O624" i="2" s="1"/>
  <c r="N630" i="2"/>
  <c r="O630" i="2" s="1"/>
  <c r="K630" i="2"/>
  <c r="K634" i="2"/>
  <c r="N634" i="2"/>
  <c r="O634" i="2" s="1"/>
  <c r="K638" i="2"/>
  <c r="N638" i="2"/>
  <c r="O638" i="2" s="1"/>
  <c r="K644" i="2"/>
  <c r="N644" i="2"/>
  <c r="O644" i="2" s="1"/>
  <c r="K646" i="2"/>
  <c r="N646" i="2"/>
  <c r="O646" i="2" s="1"/>
  <c r="K652" i="2"/>
  <c r="N652" i="2"/>
  <c r="O652" i="2" s="1"/>
  <c r="N664" i="2"/>
  <c r="O664" i="2" s="1"/>
  <c r="K664" i="2"/>
  <c r="N668" i="2"/>
  <c r="O668" i="2" s="1"/>
  <c r="K668" i="2"/>
  <c r="K672" i="2"/>
  <c r="N672" i="2"/>
  <c r="O672" i="2" s="1"/>
  <c r="K674" i="2"/>
  <c r="N674" i="2"/>
  <c r="O674" i="2" s="1"/>
  <c r="N678" i="2"/>
  <c r="O678" i="2" s="1"/>
  <c r="K678" i="2"/>
  <c r="K684" i="2"/>
  <c r="N684" i="2"/>
  <c r="O684" i="2" s="1"/>
  <c r="N686" i="2"/>
  <c r="O686" i="2" s="1"/>
  <c r="K686" i="2"/>
  <c r="K692" i="2"/>
  <c r="N692" i="2"/>
  <c r="O692" i="2" s="1"/>
  <c r="N694" i="2"/>
  <c r="O694" i="2" s="1"/>
  <c r="K694" i="2"/>
  <c r="N696" i="2"/>
  <c r="O696" i="2" s="1"/>
  <c r="K696" i="2"/>
  <c r="N700" i="2"/>
  <c r="O700" i="2" s="1"/>
  <c r="K700" i="2"/>
  <c r="K702" i="2"/>
  <c r="N702" i="2"/>
  <c r="O702" i="2" s="1"/>
  <c r="N706" i="2"/>
  <c r="O706" i="2" s="1"/>
  <c r="K706" i="2"/>
  <c r="K708" i="2"/>
  <c r="N708" i="2"/>
  <c r="O708" i="2" s="1"/>
  <c r="K712" i="2"/>
  <c r="N712" i="2"/>
  <c r="O712" i="2" s="1"/>
  <c r="N718" i="2"/>
  <c r="O718" i="2" s="1"/>
  <c r="K718" i="2"/>
  <c r="K720" i="2"/>
  <c r="N720" i="2"/>
  <c r="O720" i="2" s="1"/>
  <c r="N722" i="2"/>
  <c r="O722" i="2" s="1"/>
  <c r="K722" i="2"/>
  <c r="K730" i="2"/>
  <c r="N730" i="2"/>
  <c r="O730" i="2" s="1"/>
  <c r="K758" i="2"/>
  <c r="N758" i="2"/>
  <c r="O758" i="2" s="1"/>
  <c r="K760" i="2"/>
  <c r="N760" i="2"/>
  <c r="O760" i="2" s="1"/>
  <c r="N814" i="2"/>
  <c r="O814" i="2" s="1"/>
  <c r="K814" i="2"/>
  <c r="N816" i="2"/>
  <c r="O816" i="2" s="1"/>
  <c r="K816" i="2"/>
  <c r="N858" i="2"/>
  <c r="O858" i="2" s="1"/>
  <c r="K858" i="2"/>
  <c r="K860" i="2"/>
  <c r="N860" i="2"/>
  <c r="O860" i="2" s="1"/>
  <c r="K864" i="2"/>
  <c r="N864" i="2"/>
  <c r="O864" i="2" s="1"/>
  <c r="K876" i="2"/>
  <c r="N876" i="2"/>
  <c r="O876" i="2" s="1"/>
  <c r="N886" i="2"/>
  <c r="O886" i="2" s="1"/>
  <c r="K886" i="2"/>
  <c r="K888" i="2"/>
  <c r="N888" i="2"/>
  <c r="O888" i="2" s="1"/>
  <c r="N890" i="2"/>
  <c r="O890" i="2" s="1"/>
  <c r="K890" i="2"/>
  <c r="N894" i="2"/>
  <c r="O894" i="2" s="1"/>
  <c r="K894" i="2"/>
  <c r="N904" i="2"/>
  <c r="O904" i="2" s="1"/>
  <c r="K904" i="2"/>
  <c r="K914" i="2"/>
  <c r="N914" i="2"/>
  <c r="O914" i="2" s="1"/>
  <c r="K924" i="2"/>
  <c r="N924" i="2"/>
  <c r="O924" i="2" s="1"/>
  <c r="K926" i="2"/>
  <c r="N926" i="2"/>
  <c r="O926" i="2" s="1"/>
  <c r="N928" i="2"/>
  <c r="O928" i="2" s="1"/>
  <c r="K928" i="2"/>
  <c r="K1582" i="2"/>
  <c r="N1582" i="2"/>
  <c r="O1582" i="2" s="1"/>
  <c r="N1584" i="2"/>
  <c r="O1584" i="2" s="1"/>
  <c r="K1584" i="2"/>
  <c r="N1586" i="2"/>
  <c r="O1586" i="2" s="1"/>
  <c r="K1586" i="2"/>
  <c r="K1588" i="2"/>
  <c r="N1588" i="2"/>
  <c r="O1588" i="2" s="1"/>
  <c r="K1590" i="2"/>
  <c r="N1590" i="2"/>
  <c r="O1590" i="2" s="1"/>
  <c r="N1596" i="2"/>
  <c r="O1596" i="2" s="1"/>
  <c r="K1596" i="2"/>
  <c r="K1598" i="2"/>
  <c r="N1598" i="2"/>
  <c r="O1598" i="2" s="1"/>
  <c r="N1606" i="2"/>
  <c r="O1606" i="2" s="1"/>
  <c r="K1606" i="2"/>
  <c r="N1612" i="2"/>
  <c r="O1612" i="2" s="1"/>
  <c r="K1612" i="2"/>
  <c r="K969" i="1"/>
  <c r="N969" i="1"/>
  <c r="O969" i="1" s="1"/>
  <c r="K1031" i="1"/>
  <c r="N1031" i="1"/>
  <c r="O1031" i="1" s="1"/>
  <c r="K1035" i="1"/>
  <c r="N1035" i="1"/>
  <c r="O1035" i="1" s="1"/>
  <c r="N1043" i="1"/>
  <c r="O1043" i="1" s="1"/>
  <c r="K1043" i="1"/>
  <c r="K1089" i="1"/>
  <c r="N1089" i="1"/>
  <c r="O1089" i="1" s="1"/>
  <c r="N1117" i="1"/>
  <c r="O1117" i="1" s="1"/>
  <c r="K1117" i="1"/>
  <c r="N1173" i="1"/>
  <c r="O1173" i="1" s="1"/>
  <c r="K1173" i="1"/>
  <c r="N1175" i="1"/>
  <c r="O1175" i="1" s="1"/>
  <c r="K1175" i="1"/>
  <c r="N1181" i="1"/>
  <c r="O1181" i="1" s="1"/>
  <c r="K1181" i="1"/>
  <c r="K1205" i="1"/>
  <c r="N1205" i="1"/>
  <c r="O1205" i="1" s="1"/>
  <c r="K1215" i="1"/>
  <c r="N1215" i="1"/>
  <c r="O1215" i="1" s="1"/>
  <c r="K1223" i="1"/>
  <c r="N1223" i="1"/>
  <c r="O1223" i="1" s="1"/>
  <c r="N1233" i="1"/>
  <c r="O1233" i="1" s="1"/>
  <c r="K1233" i="1"/>
  <c r="K1245" i="1"/>
  <c r="N1245" i="1"/>
  <c r="O1245" i="1" s="1"/>
  <c r="K1279" i="1"/>
  <c r="N1279" i="1"/>
  <c r="O1279" i="1" s="1"/>
  <c r="K1307" i="1"/>
  <c r="N1307" i="1"/>
  <c r="O1307" i="1" s="1"/>
  <c r="K1319" i="1"/>
  <c r="N1319" i="1"/>
  <c r="O1319" i="1" s="1"/>
  <c r="N1323" i="1"/>
  <c r="O1323" i="1" s="1"/>
  <c r="K1323" i="1"/>
  <c r="K1339" i="1"/>
  <c r="N1339" i="1"/>
  <c r="O1339" i="1" s="1"/>
  <c r="N1343" i="1"/>
  <c r="O1343" i="1" s="1"/>
  <c r="K1343" i="1"/>
  <c r="N1355" i="1"/>
  <c r="O1355" i="1" s="1"/>
  <c r="K1355" i="1"/>
  <c r="K1365" i="1"/>
  <c r="N1365" i="1"/>
  <c r="O1365" i="1" s="1"/>
  <c r="K1379" i="1"/>
  <c r="N1379" i="1"/>
  <c r="O1379" i="1" s="1"/>
  <c r="K1399" i="1"/>
  <c r="N1399" i="1"/>
  <c r="O1399" i="1" s="1"/>
  <c r="N1413" i="1"/>
  <c r="O1413" i="1" s="1"/>
  <c r="K1413" i="1"/>
  <c r="N1417" i="1"/>
  <c r="O1417" i="1" s="1"/>
  <c r="K1417" i="1"/>
  <c r="K1423" i="1"/>
  <c r="N1423" i="1"/>
  <c r="O1423" i="1" s="1"/>
  <c r="N1425" i="1"/>
  <c r="O1425" i="1" s="1"/>
  <c r="K1425" i="1"/>
  <c r="K1447" i="1"/>
  <c r="N1447" i="1"/>
  <c r="O1447" i="1" s="1"/>
  <c r="K1463" i="1"/>
  <c r="N1463" i="1"/>
  <c r="O1463" i="1" s="1"/>
  <c r="N1207" i="1"/>
  <c r="O1207" i="1" s="1"/>
  <c r="N1415" i="1"/>
  <c r="O1415" i="1" s="1"/>
  <c r="N1617" i="1"/>
  <c r="O1617" i="1" s="1"/>
  <c r="N136" i="2"/>
  <c r="O136" i="2" s="1"/>
  <c r="K162" i="2"/>
  <c r="K128" i="2"/>
  <c r="N1567" i="1"/>
  <c r="O1567" i="1" s="1"/>
  <c r="N1243" i="1"/>
  <c r="O1243" i="1" s="1"/>
  <c r="N414" i="2"/>
  <c r="O414" i="2" s="1"/>
  <c r="K1149" i="1"/>
  <c r="K310" i="2"/>
  <c r="N1517" i="1"/>
  <c r="O1517" i="1" s="1"/>
  <c r="K1623" i="1"/>
  <c r="K52" i="2"/>
  <c r="K1645" i="1"/>
  <c r="N1605" i="1"/>
  <c r="O1605" i="1" s="1"/>
  <c r="K1237" i="1"/>
  <c r="K1189" i="1"/>
  <c r="N1581" i="1"/>
  <c r="O1581" i="1" s="1"/>
  <c r="K14" i="2"/>
  <c r="N1557" i="1"/>
  <c r="O1557" i="1" s="1"/>
  <c r="K48" i="2"/>
  <c r="K24" i="2"/>
  <c r="N1419" i="1"/>
  <c r="O1419" i="1" s="1"/>
  <c r="N1427" i="1"/>
  <c r="O1427" i="1" s="1"/>
  <c r="K546" i="2"/>
  <c r="K1121" i="1"/>
  <c r="K917" i="1"/>
  <c r="N917" i="1"/>
  <c r="O917" i="1" s="1"/>
  <c r="K931" i="1"/>
  <c r="N931" i="1"/>
  <c r="O931" i="1" s="1"/>
  <c r="K959" i="1"/>
  <c r="N959" i="1"/>
  <c r="O959" i="1" s="1"/>
  <c r="N973" i="1"/>
  <c r="O973" i="1" s="1"/>
  <c r="K973" i="1"/>
  <c r="K991" i="1"/>
  <c r="N991" i="1"/>
  <c r="O991" i="1" s="1"/>
  <c r="N997" i="1"/>
  <c r="O997" i="1" s="1"/>
  <c r="K997" i="1"/>
  <c r="N1003" i="1"/>
  <c r="O1003" i="1" s="1"/>
  <c r="K1003" i="1"/>
  <c r="N1087" i="1"/>
  <c r="O1087" i="1" s="1"/>
  <c r="K1087" i="1"/>
  <c r="N1093" i="1"/>
  <c r="O1093" i="1" s="1"/>
  <c r="K1093" i="1"/>
  <c r="K1111" i="1"/>
  <c r="N1111" i="1"/>
  <c r="O1111" i="1" s="1"/>
  <c r="N1145" i="1"/>
  <c r="O1145" i="1" s="1"/>
  <c r="K1145" i="1"/>
  <c r="N1199" i="1"/>
  <c r="O1199" i="1" s="1"/>
  <c r="K1199" i="1"/>
  <c r="K1403" i="1"/>
  <c r="N1403" i="1"/>
  <c r="O1403" i="1" s="1"/>
  <c r="N1459" i="1"/>
  <c r="O1459" i="1" s="1"/>
  <c r="K1459" i="1"/>
  <c r="N1659" i="1"/>
  <c r="O1659" i="1" s="1"/>
  <c r="N1509" i="1"/>
  <c r="O1509" i="1" s="1"/>
  <c r="K1363" i="1"/>
  <c r="N138" i="2"/>
  <c r="O138" i="2" s="1"/>
  <c r="K98" i="2"/>
  <c r="N1141" i="1"/>
  <c r="O1141" i="1" s="1"/>
  <c r="N1483" i="1"/>
  <c r="O1483" i="1" s="1"/>
  <c r="N1405" i="1"/>
  <c r="O1405" i="1" s="1"/>
  <c r="N1473" i="1"/>
  <c r="O1473" i="1" s="1"/>
  <c r="K1481" i="1"/>
  <c r="K126" i="2"/>
  <c r="N146" i="2"/>
  <c r="O146" i="2" s="1"/>
  <c r="N1361" i="1"/>
  <c r="O1361" i="1" s="1"/>
  <c r="K957" i="1"/>
  <c r="K38" i="2"/>
  <c r="N28" i="2"/>
  <c r="O28" i="2" s="1"/>
  <c r="N1631" i="1"/>
  <c r="O1631" i="1" s="1"/>
  <c r="N1583" i="1"/>
  <c r="O1583" i="1" s="1"/>
  <c r="N1229" i="1"/>
  <c r="O1229" i="1" s="1"/>
  <c r="K1171" i="1"/>
  <c r="N927" i="1"/>
  <c r="O927" i="1" s="1"/>
  <c r="N1573" i="1"/>
  <c r="O1573" i="1" s="1"/>
  <c r="N1653" i="1"/>
  <c r="O1653" i="1" s="1"/>
  <c r="N1371" i="1"/>
  <c r="O1371" i="1" s="1"/>
  <c r="N30" i="2"/>
  <c r="O30" i="2" s="1"/>
  <c r="N132" i="2"/>
  <c r="O132" i="2" s="1"/>
  <c r="K1587" i="1"/>
  <c r="K1407" i="1"/>
  <c r="N1421" i="1"/>
  <c r="O1421" i="1" s="1"/>
  <c r="K330" i="2"/>
  <c r="K676" i="2"/>
  <c r="N1393" i="1"/>
  <c r="O1393" i="1" s="1"/>
  <c r="N1001" i="1"/>
  <c r="O1001" i="1" s="1"/>
  <c r="K418" i="2"/>
  <c r="N965" i="1"/>
  <c r="O965" i="1" s="1"/>
  <c r="N1465" i="1"/>
  <c r="O1465" i="1" s="1"/>
  <c r="K56" i="2"/>
  <c r="K22" i="2"/>
  <c r="N1625" i="1"/>
  <c r="O1625" i="1" s="1"/>
  <c r="K1561" i="1"/>
  <c r="N1219" i="1"/>
  <c r="O1219" i="1" s="1"/>
  <c r="K921" i="1"/>
  <c r="N1641" i="1"/>
  <c r="O1641" i="1" s="1"/>
  <c r="K1597" i="1"/>
  <c r="K1085" i="1"/>
  <c r="N1511" i="1"/>
  <c r="O1511" i="1" s="1"/>
  <c r="K16" i="2"/>
  <c r="K602" i="2"/>
  <c r="N85" i="1"/>
  <c r="O85" i="1" s="1"/>
  <c r="K85" i="1"/>
  <c r="K12" i="1"/>
  <c r="N12" i="1"/>
  <c r="O12" i="1" s="1"/>
  <c r="K295" i="1"/>
  <c r="N295" i="1"/>
  <c r="O295" i="1" s="1"/>
  <c r="K423" i="1"/>
  <c r="N423" i="1"/>
  <c r="O423" i="1" s="1"/>
  <c r="N583" i="1"/>
  <c r="O583" i="1" s="1"/>
  <c r="K583" i="1"/>
  <c r="N591" i="1"/>
  <c r="O591" i="1" s="1"/>
  <c r="K591" i="1"/>
  <c r="K655" i="1"/>
  <c r="N655" i="1"/>
  <c r="O655" i="1" s="1"/>
  <c r="K750" i="1"/>
  <c r="N750" i="1"/>
  <c r="O750" i="1" s="1"/>
  <c r="N817" i="1"/>
  <c r="O817" i="1" s="1"/>
  <c r="K817" i="1"/>
  <c r="K883" i="1"/>
  <c r="N883" i="1"/>
  <c r="O883" i="1" s="1"/>
  <c r="K891" i="1"/>
  <c r="N891" i="1"/>
  <c r="O891" i="1" s="1"/>
  <c r="K955" i="1"/>
  <c r="N955" i="1"/>
  <c r="O955" i="1" s="1"/>
  <c r="K1067" i="1"/>
  <c r="N1067" i="1"/>
  <c r="O1067" i="1" s="1"/>
  <c r="K1105" i="1"/>
  <c r="N1105" i="1"/>
  <c r="O1105" i="1" s="1"/>
  <c r="K1109" i="1"/>
  <c r="N1109" i="1"/>
  <c r="O1109" i="1" s="1"/>
  <c r="N1133" i="1"/>
  <c r="O1133" i="1" s="1"/>
  <c r="K1133" i="1"/>
  <c r="N1201" i="1"/>
  <c r="O1201" i="1" s="1"/>
  <c r="K1201" i="1"/>
  <c r="K1261" i="1"/>
  <c r="N1261" i="1"/>
  <c r="O1261" i="1" s="1"/>
  <c r="N1277" i="1"/>
  <c r="O1277" i="1" s="1"/>
  <c r="K1277" i="1"/>
  <c r="K1315" i="1"/>
  <c r="N1315" i="1"/>
  <c r="O1315" i="1" s="1"/>
  <c r="N1335" i="1"/>
  <c r="O1335" i="1" s="1"/>
  <c r="K1335" i="1"/>
  <c r="N1373" i="1"/>
  <c r="O1373" i="1" s="1"/>
  <c r="K1373" i="1"/>
  <c r="N1389" i="1"/>
  <c r="O1389" i="1" s="1"/>
  <c r="K1389" i="1"/>
  <c r="N9" i="1"/>
  <c r="O9" i="1" s="1"/>
  <c r="K47" i="1"/>
  <c r="K83" i="1"/>
  <c r="K59" i="1"/>
  <c r="N5" i="1"/>
  <c r="O5" i="1" s="1"/>
  <c r="N762" i="1"/>
  <c r="O762" i="1" s="1"/>
  <c r="N139" i="1"/>
  <c r="O139" i="1" s="1"/>
  <c r="K507" i="1"/>
  <c r="N463" i="1"/>
  <c r="O463" i="1" s="1"/>
  <c r="N227" i="1"/>
  <c r="O227" i="1" s="1"/>
  <c r="K935" i="1"/>
  <c r="N828" i="1"/>
  <c r="O828" i="1" s="1"/>
  <c r="K20" i="1"/>
  <c r="N913" i="1"/>
  <c r="O913" i="1" s="1"/>
  <c r="N861" i="1"/>
  <c r="O861" i="1" s="1"/>
  <c r="N1007" i="1"/>
  <c r="O1007" i="1" s="1"/>
  <c r="K758" i="1"/>
  <c r="N738" i="1"/>
  <c r="O738" i="1" s="1"/>
  <c r="N722" i="1"/>
  <c r="O722" i="1" s="1"/>
  <c r="N1019" i="1"/>
  <c r="O1019" i="1" s="1"/>
  <c r="K353" i="1"/>
  <c r="N1131" i="1"/>
  <c r="O1131" i="1" s="1"/>
  <c r="K273" i="1"/>
  <c r="N273" i="1"/>
  <c r="O273" i="1" s="1"/>
  <c r="N313" i="1"/>
  <c r="O313" i="1" s="1"/>
  <c r="K313" i="1"/>
  <c r="K317" i="1"/>
  <c r="N317" i="1"/>
  <c r="O317" i="1" s="1"/>
  <c r="K43" i="1"/>
  <c r="K179" i="1"/>
  <c r="K307" i="1"/>
  <c r="N22" i="1"/>
  <c r="O22" i="1" s="1"/>
  <c r="K579" i="1"/>
  <c r="N790" i="1"/>
  <c r="O790" i="1" s="1"/>
  <c r="K321" i="1"/>
  <c r="K431" i="1"/>
  <c r="K287" i="1"/>
  <c r="N191" i="1"/>
  <c r="O191" i="1" s="1"/>
  <c r="K877" i="1"/>
  <c r="K925" i="1"/>
  <c r="N873" i="1"/>
  <c r="O873" i="1" s="1"/>
  <c r="N844" i="1"/>
  <c r="O844" i="1" s="1"/>
  <c r="K24" i="1"/>
  <c r="K786" i="1"/>
  <c r="K1081" i="1"/>
  <c r="K947" i="1"/>
  <c r="N963" i="1"/>
  <c r="O963" i="1" s="1"/>
  <c r="N1129" i="1"/>
  <c r="O1129" i="1" s="1"/>
  <c r="K953" i="1"/>
  <c r="K1009" i="1"/>
  <c r="N377" i="1"/>
  <c r="O377" i="1" s="1"/>
  <c r="K1437" i="1"/>
  <c r="N1433" i="1"/>
  <c r="O1433" i="1" s="1"/>
  <c r="K553" i="1"/>
  <c r="N1441" i="1"/>
  <c r="O1441" i="1" s="1"/>
  <c r="N1451" i="1"/>
  <c r="O1451" i="1" s="1"/>
  <c r="K1513" i="1"/>
  <c r="N1489" i="1"/>
  <c r="O1489" i="1" s="1"/>
  <c r="K1397" i="1"/>
  <c r="K208" i="1"/>
  <c r="K118" i="2"/>
  <c r="N619" i="1"/>
  <c r="O619" i="1" s="1"/>
  <c r="K619" i="1"/>
  <c r="N639" i="1"/>
  <c r="O639" i="1" s="1"/>
  <c r="K639" i="1"/>
  <c r="N983" i="1"/>
  <c r="O983" i="1" s="1"/>
  <c r="K983" i="1"/>
  <c r="K989" i="1"/>
  <c r="N989" i="1"/>
  <c r="O989" i="1" s="1"/>
  <c r="K1053" i="1"/>
  <c r="N1053" i="1"/>
  <c r="O1053" i="1" s="1"/>
  <c r="K1063" i="1"/>
  <c r="N1063" i="1"/>
  <c r="O1063" i="1" s="1"/>
  <c r="N1095" i="1"/>
  <c r="O1095" i="1" s="1"/>
  <c r="K1095" i="1"/>
  <c r="K1119" i="1"/>
  <c r="N1119" i="1"/>
  <c r="O1119" i="1" s="1"/>
  <c r="K1157" i="1"/>
  <c r="N1157" i="1"/>
  <c r="O1157" i="1" s="1"/>
  <c r="K1221" i="1"/>
  <c r="N1221" i="1"/>
  <c r="O1221" i="1" s="1"/>
  <c r="K1241" i="1"/>
  <c r="N1241" i="1"/>
  <c r="O1241" i="1" s="1"/>
  <c r="N1267" i="1"/>
  <c r="O1267" i="1" s="1"/>
  <c r="K1267" i="1"/>
  <c r="N1295" i="1"/>
  <c r="O1295" i="1" s="1"/>
  <c r="K1295" i="1"/>
  <c r="N1327" i="1"/>
  <c r="O1327" i="1" s="1"/>
  <c r="K1327" i="1"/>
  <c r="N1347" i="1"/>
  <c r="O1347" i="1" s="1"/>
  <c r="K1347" i="1"/>
  <c r="K1351" i="1"/>
  <c r="N1351" i="1"/>
  <c r="O1351" i="1" s="1"/>
  <c r="K127" i="1"/>
  <c r="K299" i="1"/>
  <c r="K283" i="1"/>
  <c r="N207" i="1"/>
  <c r="O207" i="1" s="1"/>
  <c r="K95" i="1"/>
  <c r="K824" i="1"/>
  <c r="N623" i="1"/>
  <c r="O623" i="1" s="1"/>
  <c r="K770" i="1"/>
  <c r="N875" i="1"/>
  <c r="O875" i="1" s="1"/>
  <c r="N951" i="1"/>
  <c r="O951" i="1" s="1"/>
  <c r="K840" i="1"/>
  <c r="K119" i="1"/>
  <c r="N223" i="1"/>
  <c r="O223" i="1" s="1"/>
  <c r="K39" i="1"/>
  <c r="N243" i="1"/>
  <c r="O243" i="1" s="1"/>
  <c r="K726" i="1"/>
  <c r="K857" i="1"/>
  <c r="N543" i="1"/>
  <c r="O543" i="1" s="1"/>
  <c r="N16" i="1"/>
  <c r="O16" i="1" s="1"/>
  <c r="K16" i="1"/>
  <c r="N69" i="1"/>
  <c r="O69" i="1" s="1"/>
  <c r="K69" i="1"/>
  <c r="K1409" i="1"/>
  <c r="K13" i="1"/>
  <c r="N210" i="1"/>
  <c r="O210" i="1" s="1"/>
  <c r="N246" i="1"/>
  <c r="O246" i="1" s="1"/>
  <c r="N94" i="1"/>
  <c r="O94" i="1" s="1"/>
  <c r="N158" i="1"/>
  <c r="O158" i="1" s="1"/>
  <c r="N274" i="1"/>
  <c r="O274" i="1" s="1"/>
  <c r="K102" i="1"/>
  <c r="K106" i="2"/>
  <c r="K333" i="1"/>
  <c r="K409" i="1"/>
  <c r="N265" i="1"/>
  <c r="O265" i="1" s="1"/>
  <c r="K65" i="1"/>
  <c r="N529" i="1"/>
  <c r="O529" i="1" s="1"/>
  <c r="K385" i="1"/>
  <c r="K117" i="1"/>
  <c r="N161" i="1"/>
  <c r="O161" i="1" s="1"/>
  <c r="N36" i="1"/>
  <c r="O36" i="1" s="1"/>
  <c r="K36" i="1"/>
  <c r="N57" i="1"/>
  <c r="O57" i="1" s="1"/>
  <c r="K57" i="1"/>
  <c r="K73" i="1"/>
  <c r="N73" i="1"/>
  <c r="O73" i="1" s="1"/>
  <c r="N77" i="1"/>
  <c r="O77" i="1" s="1"/>
  <c r="K77" i="1"/>
  <c r="K93" i="1"/>
  <c r="N93" i="1"/>
  <c r="O93" i="1" s="1"/>
  <c r="N105" i="1"/>
  <c r="O105" i="1" s="1"/>
  <c r="K105" i="1"/>
  <c r="K121" i="1"/>
  <c r="N121" i="1"/>
  <c r="O121" i="1" s="1"/>
  <c r="K125" i="1"/>
  <c r="N125" i="1"/>
  <c r="O125" i="1" s="1"/>
  <c r="K173" i="1"/>
  <c r="N173" i="1"/>
  <c r="O173" i="1" s="1"/>
  <c r="K257" i="1"/>
  <c r="N257" i="1"/>
  <c r="O257" i="1" s="1"/>
  <c r="K305" i="1"/>
  <c r="N305" i="1"/>
  <c r="O305" i="1" s="1"/>
  <c r="K357" i="1"/>
  <c r="N357" i="1"/>
  <c r="O357" i="1" s="1"/>
  <c r="N361" i="1"/>
  <c r="O361" i="1" s="1"/>
  <c r="K361" i="1"/>
  <c r="K373" i="1"/>
  <c r="N373" i="1"/>
  <c r="O373" i="1" s="1"/>
  <c r="N437" i="1"/>
  <c r="O437" i="1" s="1"/>
  <c r="K437" i="1"/>
  <c r="N501" i="1"/>
  <c r="O501" i="1" s="1"/>
  <c r="K501" i="1"/>
  <c r="N517" i="1"/>
  <c r="O517" i="1" s="1"/>
  <c r="K517" i="1"/>
  <c r="K645" i="1"/>
  <c r="N645" i="1"/>
  <c r="O645" i="1" s="1"/>
  <c r="N720" i="1"/>
  <c r="O720" i="1" s="1"/>
  <c r="K720" i="1"/>
  <c r="N764" i="1"/>
  <c r="O764" i="1" s="1"/>
  <c r="K764" i="1"/>
  <c r="K772" i="1"/>
  <c r="N772" i="1"/>
  <c r="O772" i="1" s="1"/>
  <c r="N784" i="1"/>
  <c r="O784" i="1" s="1"/>
  <c r="K784" i="1"/>
  <c r="K796" i="1"/>
  <c r="N796" i="1"/>
  <c r="O796" i="1" s="1"/>
  <c r="K834" i="1"/>
  <c r="N834" i="1"/>
  <c r="O834" i="1" s="1"/>
  <c r="K838" i="1"/>
  <c r="N838" i="1"/>
  <c r="O838" i="1" s="1"/>
  <c r="K858" i="1"/>
  <c r="N858" i="1"/>
  <c r="O858" i="1" s="1"/>
  <c r="N868" i="1"/>
  <c r="O868" i="1" s="1"/>
  <c r="K868" i="1"/>
  <c r="K884" i="1"/>
  <c r="N884" i="1"/>
  <c r="O884" i="1" s="1"/>
  <c r="N888" i="1"/>
  <c r="O888" i="1" s="1"/>
  <c r="K888" i="1"/>
  <c r="N890" i="1"/>
  <c r="O890" i="1" s="1"/>
  <c r="K890" i="1"/>
  <c r="K898" i="1"/>
  <c r="N898" i="1"/>
  <c r="O898" i="1" s="1"/>
  <c r="N900" i="1"/>
  <c r="O900" i="1" s="1"/>
  <c r="K900" i="1"/>
  <c r="N902" i="1"/>
  <c r="O902" i="1" s="1"/>
  <c r="K902" i="1"/>
  <c r="K904" i="1"/>
  <c r="N904" i="1"/>
  <c r="O904" i="1" s="1"/>
  <c r="K906" i="1"/>
  <c r="N906" i="1"/>
  <c r="O906" i="1" s="1"/>
  <c r="K910" i="1"/>
  <c r="N910" i="1"/>
  <c r="O910" i="1" s="1"/>
  <c r="N912" i="1"/>
  <c r="O912" i="1" s="1"/>
  <c r="K912" i="1"/>
  <c r="K914" i="1"/>
  <c r="N914" i="1"/>
  <c r="O914" i="1" s="1"/>
  <c r="K916" i="1"/>
  <c r="N916" i="1"/>
  <c r="O916" i="1" s="1"/>
  <c r="K920" i="1"/>
  <c r="N920" i="1"/>
  <c r="O920" i="1" s="1"/>
  <c r="K924" i="1"/>
  <c r="N924" i="1"/>
  <c r="O924" i="1" s="1"/>
  <c r="N926" i="1"/>
  <c r="O926" i="1" s="1"/>
  <c r="K926" i="1"/>
  <c r="K930" i="1"/>
  <c r="N930" i="1"/>
  <c r="O930" i="1" s="1"/>
  <c r="K936" i="1"/>
  <c r="N936" i="1"/>
  <c r="O936" i="1" s="1"/>
  <c r="K956" i="1"/>
  <c r="N956" i="1"/>
  <c r="O956" i="1" s="1"/>
  <c r="N974" i="1"/>
  <c r="O974" i="1" s="1"/>
  <c r="K974" i="1"/>
  <c r="K976" i="1"/>
  <c r="N976" i="1"/>
  <c r="O976" i="1" s="1"/>
  <c r="N982" i="1"/>
  <c r="O982" i="1" s="1"/>
  <c r="K982" i="1"/>
  <c r="K289" i="1"/>
  <c r="K141" i="1"/>
  <c r="K349" i="1"/>
  <c r="N41" i="1"/>
  <c r="O41" i="1" s="1"/>
  <c r="N493" i="1"/>
  <c r="O493" i="1" s="1"/>
  <c r="N281" i="1"/>
  <c r="O281" i="1" s="1"/>
  <c r="N53" i="1"/>
  <c r="O53" i="1" s="1"/>
  <c r="K1110" i="1"/>
  <c r="K1106" i="1"/>
  <c r="N1074" i="1"/>
  <c r="O1074" i="1" s="1"/>
  <c r="N1056" i="1"/>
  <c r="O1056" i="1" s="1"/>
  <c r="N1036" i="1"/>
  <c r="O1036" i="1" s="1"/>
  <c r="N1030" i="1"/>
  <c r="O1030" i="1" s="1"/>
  <c r="K1020" i="1"/>
  <c r="N1072" i="1"/>
  <c r="O1072" i="1" s="1"/>
  <c r="K1000" i="1"/>
  <c r="K998" i="1"/>
  <c r="N1198" i="1"/>
  <c r="O1198" i="1" s="1"/>
  <c r="N730" i="1"/>
  <c r="O730" i="1" s="1"/>
  <c r="K730" i="1"/>
  <c r="K742" i="1"/>
  <c r="N742" i="1"/>
  <c r="O742" i="1" s="1"/>
  <c r="N1230" i="1"/>
  <c r="O1230" i="1" s="1"/>
  <c r="K1194" i="1"/>
  <c r="N1214" i="1"/>
  <c r="O1214" i="1" s="1"/>
  <c r="K1204" i="1"/>
  <c r="N1168" i="1"/>
  <c r="O1168" i="1" s="1"/>
  <c r="K1128" i="1"/>
  <c r="N1104" i="1"/>
  <c r="O1104" i="1" s="1"/>
  <c r="K1042" i="1"/>
  <c r="K1018" i="1"/>
  <c r="K1026" i="1"/>
  <c r="K990" i="1"/>
  <c r="K1092" i="1"/>
  <c r="N735" i="2"/>
  <c r="O735" i="2" s="1"/>
  <c r="K1244" i="1"/>
  <c r="K1024" i="1"/>
  <c r="K1360" i="1"/>
  <c r="N1326" i="1"/>
  <c r="O1326" i="1" s="1"/>
  <c r="N1290" i="1"/>
  <c r="O1290" i="1" s="1"/>
  <c r="K1158" i="1"/>
  <c r="N1220" i="1"/>
  <c r="O1220" i="1" s="1"/>
  <c r="K1314" i="1"/>
  <c r="N825" i="2"/>
  <c r="O825" i="2" s="1"/>
  <c r="N203" i="1"/>
  <c r="O203" i="1" s="1"/>
  <c r="N1033" i="2"/>
  <c r="O1033" i="2" s="1"/>
  <c r="K1033" i="2"/>
  <c r="K1049" i="2"/>
  <c r="N1049" i="2"/>
  <c r="O1049" i="2" s="1"/>
  <c r="K1040" i="1"/>
  <c r="N1040" i="1"/>
  <c r="O1040" i="1" s="1"/>
  <c r="N1132" i="1"/>
  <c r="O1132" i="1" s="1"/>
  <c r="K1132" i="1"/>
  <c r="N1242" i="1"/>
  <c r="O1242" i="1" s="1"/>
  <c r="K1242" i="1"/>
  <c r="K1342" i="1"/>
  <c r="N1342" i="1"/>
  <c r="O1342" i="1" s="1"/>
  <c r="K1364" i="1"/>
  <c r="N1364" i="1"/>
  <c r="O1364" i="1" s="1"/>
  <c r="N1368" i="1"/>
  <c r="O1368" i="1" s="1"/>
  <c r="K1368" i="1"/>
  <c r="N1376" i="1"/>
  <c r="O1376" i="1" s="1"/>
  <c r="K1376" i="1"/>
  <c r="K731" i="2"/>
  <c r="N731" i="2"/>
  <c r="O731" i="2" s="1"/>
  <c r="K737" i="2"/>
  <c r="N737" i="2"/>
  <c r="O737" i="2" s="1"/>
  <c r="N741" i="2"/>
  <c r="O741" i="2" s="1"/>
  <c r="K741" i="2"/>
  <c r="K1182" i="1"/>
  <c r="N1156" i="1"/>
  <c r="O1156" i="1" s="1"/>
  <c r="K1142" i="1"/>
  <c r="N1116" i="1"/>
  <c r="O1116" i="1" s="1"/>
  <c r="K1090" i="1"/>
  <c r="N1032" i="1"/>
  <c r="O1032" i="1" s="1"/>
  <c r="K1044" i="1"/>
  <c r="N1066" i="1"/>
  <c r="O1066" i="1" s="1"/>
  <c r="N1006" i="1"/>
  <c r="O1006" i="1" s="1"/>
  <c r="N1004" i="1"/>
  <c r="O1004" i="1" s="1"/>
  <c r="N1286" i="1"/>
  <c r="O1286" i="1" s="1"/>
  <c r="K1254" i="1"/>
  <c r="N1246" i="1"/>
  <c r="O1246" i="1" s="1"/>
  <c r="K1140" i="1"/>
  <c r="K74" i="1"/>
  <c r="N74" i="1"/>
  <c r="O74" i="1" s="1"/>
  <c r="N190" i="1"/>
  <c r="O190" i="1" s="1"/>
  <c r="K190" i="1"/>
  <c r="N362" i="1"/>
  <c r="O362" i="1" s="1"/>
  <c r="K362" i="1"/>
  <c r="N366" i="1"/>
  <c r="O366" i="1" s="1"/>
  <c r="K366" i="1"/>
  <c r="N510" i="1"/>
  <c r="O510" i="1" s="1"/>
  <c r="K510" i="1"/>
  <c r="K570" i="1"/>
  <c r="N570" i="1"/>
  <c r="O570" i="1" s="1"/>
  <c r="N586" i="1"/>
  <c r="O586" i="1" s="1"/>
  <c r="K586" i="1"/>
  <c r="N626" i="1"/>
  <c r="O626" i="1" s="1"/>
  <c r="K626" i="1"/>
  <c r="N1404" i="1"/>
  <c r="O1404" i="1" s="1"/>
  <c r="N1448" i="1"/>
  <c r="O1448" i="1" s="1"/>
  <c r="K1440" i="1"/>
  <c r="K1470" i="1"/>
  <c r="N1161" i="2"/>
  <c r="O1161" i="2" s="1"/>
  <c r="N1117" i="2"/>
  <c r="O1117" i="2" s="1"/>
  <c r="N1071" i="2"/>
  <c r="O1071" i="2" s="1"/>
  <c r="K1185" i="2"/>
  <c r="N1103" i="2"/>
  <c r="O1103" i="2" s="1"/>
  <c r="N1476" i="1"/>
  <c r="O1476" i="1" s="1"/>
  <c r="N1245" i="2"/>
  <c r="O1245" i="2" s="1"/>
  <c r="K1478" i="1"/>
  <c r="N1085" i="2"/>
  <c r="O1085" i="2" s="1"/>
  <c r="N1235" i="2"/>
  <c r="O1235" i="2" s="1"/>
  <c r="N933" i="1"/>
  <c r="O933" i="1" s="1"/>
  <c r="K945" i="1"/>
  <c r="N1033" i="1"/>
  <c r="O1033" i="1" s="1"/>
  <c r="N1436" i="1"/>
  <c r="O1436" i="1" s="1"/>
  <c r="K1410" i="1"/>
  <c r="N1446" i="1"/>
  <c r="O1446" i="1" s="1"/>
  <c r="K1029" i="1"/>
  <c r="K1027" i="1"/>
  <c r="N1512" i="1"/>
  <c r="O1512" i="1" s="1"/>
  <c r="K1448" i="2"/>
  <c r="K111" i="1"/>
  <c r="K422" i="1"/>
  <c r="N386" i="1"/>
  <c r="O386" i="1" s="1"/>
  <c r="K1570" i="2"/>
  <c r="N34" i="1"/>
  <c r="O34" i="1" s="1"/>
  <c r="K402" i="1"/>
  <c r="K195" i="1"/>
  <c r="N205" i="2"/>
  <c r="O205" i="2" s="1"/>
  <c r="K205" i="2"/>
  <c r="K209" i="2"/>
  <c r="N209" i="2"/>
  <c r="O209" i="2" s="1"/>
  <c r="N215" i="2"/>
  <c r="O215" i="2" s="1"/>
  <c r="K215" i="2"/>
  <c r="K221" i="2"/>
  <c r="N221" i="2"/>
  <c r="O221" i="2" s="1"/>
  <c r="K223" i="2"/>
  <c r="N223" i="2"/>
  <c r="O223" i="2" s="1"/>
  <c r="N225" i="2"/>
  <c r="O225" i="2" s="1"/>
  <c r="K225" i="2"/>
  <c r="N241" i="2"/>
  <c r="O241" i="2" s="1"/>
  <c r="K241" i="2"/>
  <c r="K243" i="2"/>
  <c r="N243" i="2"/>
  <c r="O243" i="2" s="1"/>
  <c r="K261" i="2"/>
  <c r="N261" i="2"/>
  <c r="O261" i="2" s="1"/>
  <c r="K263" i="2"/>
  <c r="N263" i="2"/>
  <c r="O263" i="2" s="1"/>
  <c r="K265" i="2"/>
  <c r="N265" i="2"/>
  <c r="O265" i="2" s="1"/>
  <c r="K267" i="2"/>
  <c r="N267" i="2"/>
  <c r="O267" i="2" s="1"/>
  <c r="K277" i="2"/>
  <c r="N277" i="2"/>
  <c r="O277" i="2" s="1"/>
  <c r="N279" i="2"/>
  <c r="O279" i="2" s="1"/>
  <c r="K279" i="2"/>
  <c r="K287" i="2"/>
  <c r="N287" i="2"/>
  <c r="O287" i="2" s="1"/>
  <c r="N289" i="2"/>
  <c r="O289" i="2" s="1"/>
  <c r="K289" i="2"/>
  <c r="N295" i="2"/>
  <c r="O295" i="2" s="1"/>
  <c r="K295" i="2"/>
  <c r="K313" i="2"/>
  <c r="N313" i="2"/>
  <c r="O313" i="2" s="1"/>
  <c r="K323" i="2"/>
  <c r="N323" i="2"/>
  <c r="O323" i="2" s="1"/>
  <c r="K329" i="2"/>
  <c r="N329" i="2"/>
  <c r="O329" i="2" s="1"/>
  <c r="K351" i="2"/>
  <c r="N351" i="2"/>
  <c r="O351" i="2" s="1"/>
  <c r="N353" i="2"/>
  <c r="O353" i="2" s="1"/>
  <c r="K353" i="2"/>
  <c r="N365" i="2"/>
  <c r="O365" i="2" s="1"/>
  <c r="K365" i="2"/>
  <c r="K405" i="2"/>
  <c r="N405" i="2"/>
  <c r="O405" i="2" s="1"/>
  <c r="K411" i="2"/>
  <c r="N411" i="2"/>
  <c r="O411" i="2" s="1"/>
  <c r="K517" i="2"/>
  <c r="N517" i="2"/>
  <c r="O517" i="2" s="1"/>
  <c r="N519" i="2"/>
  <c r="O519" i="2" s="1"/>
  <c r="K519" i="2"/>
  <c r="K523" i="2"/>
  <c r="N523" i="2"/>
  <c r="O523" i="2" s="1"/>
  <c r="K525" i="2"/>
  <c r="N525" i="2"/>
  <c r="O525" i="2" s="1"/>
  <c r="N535" i="2"/>
  <c r="O535" i="2" s="1"/>
  <c r="K535" i="2"/>
  <c r="K537" i="2"/>
  <c r="N537" i="2"/>
  <c r="O537" i="2" s="1"/>
  <c r="K539" i="2"/>
  <c r="N539" i="2"/>
  <c r="O539" i="2" s="1"/>
  <c r="K547" i="2"/>
  <c r="N547" i="2"/>
  <c r="O547" i="2" s="1"/>
  <c r="N559" i="2"/>
  <c r="O559" i="2" s="1"/>
  <c r="K559" i="2"/>
  <c r="N565" i="2"/>
  <c r="O565" i="2" s="1"/>
  <c r="K565" i="2"/>
  <c r="K577" i="2"/>
  <c r="N577" i="2"/>
  <c r="O577" i="2" s="1"/>
  <c r="N581" i="2"/>
  <c r="O581" i="2" s="1"/>
  <c r="K581" i="2"/>
  <c r="N583" i="2"/>
  <c r="O583" i="2" s="1"/>
  <c r="K583" i="2"/>
  <c r="N597" i="2"/>
  <c r="O597" i="2" s="1"/>
  <c r="K597" i="2"/>
  <c r="N599" i="2"/>
  <c r="O599" i="2" s="1"/>
  <c r="K599" i="2"/>
  <c r="N615" i="2"/>
  <c r="O615" i="2" s="1"/>
  <c r="K615" i="2"/>
  <c r="N617" i="2"/>
  <c r="O617" i="2" s="1"/>
  <c r="K617" i="2"/>
  <c r="K655" i="2"/>
  <c r="N655" i="2"/>
  <c r="O655" i="2" s="1"/>
  <c r="N707" i="2"/>
  <c r="O707" i="2" s="1"/>
  <c r="K707" i="2"/>
  <c r="N977" i="2"/>
  <c r="O977" i="2" s="1"/>
  <c r="K977" i="2"/>
  <c r="K985" i="2"/>
  <c r="N985" i="2"/>
  <c r="O985" i="2" s="1"/>
  <c r="K991" i="2"/>
  <c r="N991" i="2"/>
  <c r="O991" i="2" s="1"/>
  <c r="N1432" i="2"/>
  <c r="O1432" i="2" s="1"/>
  <c r="K1432" i="2"/>
  <c r="N1573" i="2"/>
  <c r="O1573" i="2" s="1"/>
  <c r="K1573" i="2"/>
  <c r="N595" i="2"/>
  <c r="O595" i="2" s="1"/>
  <c r="K945" i="2"/>
  <c r="N649" i="2"/>
  <c r="O649" i="2" s="1"/>
  <c r="N207" i="2"/>
  <c r="O207" i="2" s="1"/>
  <c r="K613" i="2"/>
  <c r="N541" i="2"/>
  <c r="O541" i="2" s="1"/>
  <c r="N587" i="2"/>
  <c r="O587" i="2" s="1"/>
  <c r="K1391" i="1"/>
  <c r="N1391" i="1"/>
  <c r="O1391" i="1" s="1"/>
  <c r="K74" i="2"/>
  <c r="N74" i="2"/>
  <c r="O74" i="2" s="1"/>
  <c r="K743" i="2"/>
  <c r="N743" i="2"/>
  <c r="O743" i="2" s="1"/>
  <c r="K745" i="2"/>
  <c r="N745" i="2"/>
  <c r="O745" i="2" s="1"/>
  <c r="K747" i="2"/>
  <c r="N747" i="2"/>
  <c r="O747" i="2" s="1"/>
  <c r="K749" i="2"/>
  <c r="N749" i="2"/>
  <c r="O749" i="2" s="1"/>
  <c r="N753" i="2"/>
  <c r="O753" i="2" s="1"/>
  <c r="K753" i="2"/>
  <c r="K757" i="2"/>
  <c r="N757" i="2"/>
  <c r="O757" i="2" s="1"/>
  <c r="K759" i="2"/>
  <c r="N759" i="2"/>
  <c r="O759" i="2" s="1"/>
  <c r="N767" i="2"/>
  <c r="O767" i="2" s="1"/>
  <c r="K767" i="2"/>
  <c r="K769" i="2"/>
  <c r="N769" i="2"/>
  <c r="O769" i="2" s="1"/>
  <c r="N771" i="2"/>
  <c r="O771" i="2" s="1"/>
  <c r="K771" i="2"/>
  <c r="N783" i="2"/>
  <c r="O783" i="2" s="1"/>
  <c r="K783" i="2"/>
  <c r="N787" i="2"/>
  <c r="O787" i="2" s="1"/>
  <c r="K787" i="2"/>
  <c r="N791" i="2"/>
  <c r="O791" i="2" s="1"/>
  <c r="K791" i="2"/>
  <c r="N803" i="2"/>
  <c r="O803" i="2" s="1"/>
  <c r="K803" i="2"/>
  <c r="K805" i="2"/>
  <c r="N805" i="2"/>
  <c r="O805" i="2" s="1"/>
  <c r="K807" i="2"/>
  <c r="N807" i="2"/>
  <c r="O807" i="2" s="1"/>
  <c r="N809" i="2"/>
  <c r="O809" i="2" s="1"/>
  <c r="K809" i="2"/>
  <c r="K811" i="2"/>
  <c r="N811" i="2"/>
  <c r="O811" i="2" s="1"/>
  <c r="N813" i="2"/>
  <c r="O813" i="2" s="1"/>
  <c r="K813" i="2"/>
  <c r="N815" i="2"/>
  <c r="O815" i="2" s="1"/>
  <c r="K815" i="2"/>
  <c r="K817" i="2"/>
  <c r="N817" i="2"/>
  <c r="O817" i="2" s="1"/>
  <c r="N821" i="2"/>
  <c r="O821" i="2" s="1"/>
  <c r="K821" i="2"/>
  <c r="K823" i="2"/>
  <c r="N823" i="2"/>
  <c r="O823" i="2" s="1"/>
  <c r="N827" i="2"/>
  <c r="O827" i="2" s="1"/>
  <c r="K827" i="2"/>
  <c r="N829" i="2"/>
  <c r="O829" i="2" s="1"/>
  <c r="K829" i="2"/>
  <c r="N831" i="2"/>
  <c r="O831" i="2" s="1"/>
  <c r="K831" i="2"/>
  <c r="N833" i="2"/>
  <c r="O833" i="2" s="1"/>
  <c r="K833" i="2"/>
  <c r="K837" i="2"/>
  <c r="N837" i="2"/>
  <c r="O837" i="2" s="1"/>
  <c r="N839" i="2"/>
  <c r="O839" i="2" s="1"/>
  <c r="K839" i="2"/>
  <c r="N859" i="2"/>
  <c r="O859" i="2" s="1"/>
  <c r="K859" i="2"/>
  <c r="K863" i="2"/>
  <c r="N863" i="2"/>
  <c r="O863" i="2" s="1"/>
  <c r="K865" i="2"/>
  <c r="N865" i="2"/>
  <c r="O865" i="2" s="1"/>
  <c r="K867" i="2"/>
  <c r="N867" i="2"/>
  <c r="O867" i="2" s="1"/>
  <c r="N875" i="2"/>
  <c r="O875" i="2" s="1"/>
  <c r="K875" i="2"/>
  <c r="K877" i="2"/>
  <c r="N877" i="2"/>
  <c r="O877" i="2" s="1"/>
  <c r="K879" i="2"/>
  <c r="N879" i="2"/>
  <c r="O879" i="2" s="1"/>
  <c r="K881" i="2"/>
  <c r="N881" i="2"/>
  <c r="O881" i="2" s="1"/>
  <c r="K883" i="2"/>
  <c r="N883" i="2"/>
  <c r="O883" i="2" s="1"/>
  <c r="N895" i="2"/>
  <c r="O895" i="2" s="1"/>
  <c r="K895" i="2"/>
  <c r="N919" i="2"/>
  <c r="O919" i="2" s="1"/>
  <c r="K919" i="2"/>
  <c r="K921" i="2"/>
  <c r="N921" i="2"/>
  <c r="O921" i="2" s="1"/>
  <c r="K923" i="2"/>
  <c r="N923" i="2"/>
  <c r="O923" i="2" s="1"/>
  <c r="K925" i="2"/>
  <c r="N925" i="2"/>
  <c r="O925" i="2" s="1"/>
  <c r="K1027" i="2"/>
  <c r="N1027" i="2"/>
  <c r="O1027" i="2" s="1"/>
  <c r="K1029" i="2"/>
  <c r="N1029" i="2"/>
  <c r="O1029" i="2" s="1"/>
  <c r="K1031" i="2"/>
  <c r="N1031" i="2"/>
  <c r="O1031" i="2" s="1"/>
  <c r="K1039" i="2"/>
  <c r="N1039" i="2"/>
  <c r="O1039" i="2" s="1"/>
  <c r="N1043" i="2"/>
  <c r="O1043" i="2" s="1"/>
  <c r="K1043" i="2"/>
  <c r="K1045" i="2"/>
  <c r="N1045" i="2"/>
  <c r="O1045" i="2" s="1"/>
  <c r="N1047" i="2"/>
  <c r="O1047" i="2" s="1"/>
  <c r="K1047" i="2"/>
  <c r="N1051" i="2"/>
  <c r="O1051" i="2" s="1"/>
  <c r="K1051" i="2"/>
  <c r="K1053" i="2"/>
  <c r="N1053" i="2"/>
  <c r="O1053" i="2" s="1"/>
  <c r="K1057" i="2"/>
  <c r="N1057" i="2"/>
  <c r="O1057" i="2" s="1"/>
  <c r="K1073" i="2"/>
  <c r="N1073" i="2"/>
  <c r="O1073" i="2" s="1"/>
  <c r="N1079" i="2"/>
  <c r="O1079" i="2" s="1"/>
  <c r="K1079" i="2"/>
  <c r="N1087" i="2"/>
  <c r="O1087" i="2" s="1"/>
  <c r="K1087" i="2"/>
  <c r="N1089" i="2"/>
  <c r="O1089" i="2" s="1"/>
  <c r="K1089" i="2"/>
  <c r="N1091" i="2"/>
  <c r="O1091" i="2" s="1"/>
  <c r="K1091" i="2"/>
  <c r="K1097" i="2"/>
  <c r="N1097" i="2"/>
  <c r="O1097" i="2" s="1"/>
  <c r="N1115" i="2"/>
  <c r="O1115" i="2" s="1"/>
  <c r="K1115" i="2"/>
  <c r="K1121" i="2"/>
  <c r="N1121" i="2"/>
  <c r="O1121" i="2" s="1"/>
  <c r="K1123" i="2"/>
  <c r="N1123" i="2"/>
  <c r="O1123" i="2" s="1"/>
  <c r="K1125" i="2"/>
  <c r="N1125" i="2"/>
  <c r="O1125" i="2" s="1"/>
  <c r="N1127" i="2"/>
  <c r="O1127" i="2" s="1"/>
  <c r="K1127" i="2"/>
  <c r="N1131" i="2"/>
  <c r="O1131" i="2" s="1"/>
  <c r="K1131" i="2"/>
  <c r="K1133" i="2"/>
  <c r="N1133" i="2"/>
  <c r="O1133" i="2" s="1"/>
  <c r="N1137" i="2"/>
  <c r="O1137" i="2" s="1"/>
  <c r="K1137" i="2"/>
  <c r="N1139" i="2"/>
  <c r="O1139" i="2" s="1"/>
  <c r="K1139" i="2"/>
  <c r="N1153" i="2"/>
  <c r="O1153" i="2" s="1"/>
  <c r="K1153" i="2"/>
  <c r="N1159" i="2"/>
  <c r="O1159" i="2" s="1"/>
  <c r="K1159" i="2"/>
  <c r="K1169" i="2"/>
  <c r="N1169" i="2"/>
  <c r="O1169" i="2" s="1"/>
  <c r="K1173" i="2"/>
  <c r="N1173" i="2"/>
  <c r="O1173" i="2" s="1"/>
  <c r="N1175" i="2"/>
  <c r="O1175" i="2" s="1"/>
  <c r="K1175" i="2"/>
  <c r="N1177" i="2"/>
  <c r="O1177" i="2" s="1"/>
  <c r="K1177" i="2"/>
  <c r="N1181" i="2"/>
  <c r="O1181" i="2" s="1"/>
  <c r="K1181" i="2"/>
  <c r="K1193" i="2"/>
  <c r="N1193" i="2"/>
  <c r="O1193" i="2" s="1"/>
  <c r="N1195" i="2"/>
  <c r="O1195" i="2" s="1"/>
  <c r="K1195" i="2"/>
  <c r="N1197" i="2"/>
  <c r="O1197" i="2" s="1"/>
  <c r="K1197" i="2"/>
  <c r="K1201" i="2"/>
  <c r="N1201" i="2"/>
  <c r="O1201" i="2" s="1"/>
  <c r="N1205" i="2"/>
  <c r="O1205" i="2" s="1"/>
  <c r="K1205" i="2"/>
  <c r="N1207" i="2"/>
  <c r="O1207" i="2" s="1"/>
  <c r="K1207" i="2"/>
  <c r="K1209" i="2"/>
  <c r="N1209" i="2"/>
  <c r="O1209" i="2" s="1"/>
  <c r="K1211" i="2"/>
  <c r="N1211" i="2"/>
  <c r="O1211" i="2" s="1"/>
  <c r="K1221" i="2"/>
  <c r="N1221" i="2"/>
  <c r="O1221" i="2" s="1"/>
  <c r="N1223" i="2"/>
  <c r="O1223" i="2" s="1"/>
  <c r="K1223" i="2"/>
  <c r="K1225" i="2"/>
  <c r="N1225" i="2"/>
  <c r="O1225" i="2" s="1"/>
  <c r="N1229" i="2"/>
  <c r="O1229" i="2" s="1"/>
  <c r="K1229" i="2"/>
  <c r="K1231" i="2"/>
  <c r="N1231" i="2"/>
  <c r="O1231" i="2" s="1"/>
  <c r="K1241" i="2"/>
  <c r="N1241" i="2"/>
  <c r="O1241" i="2" s="1"/>
  <c r="K1243" i="2"/>
  <c r="N1243" i="2"/>
  <c r="O1243" i="2" s="1"/>
  <c r="K1247" i="2"/>
  <c r="N1247" i="2"/>
  <c r="O1247" i="2" s="1"/>
  <c r="N1259" i="2"/>
  <c r="O1259" i="2" s="1"/>
  <c r="K1259" i="2"/>
  <c r="N1283" i="2"/>
  <c r="O1283" i="2" s="1"/>
  <c r="K1283" i="2"/>
  <c r="N1285" i="2"/>
  <c r="O1285" i="2" s="1"/>
  <c r="K1285" i="2"/>
  <c r="N1303" i="2"/>
  <c r="O1303" i="2" s="1"/>
  <c r="K1303" i="2"/>
  <c r="K1311" i="2"/>
  <c r="N1311" i="2"/>
  <c r="O1311" i="2" s="1"/>
  <c r="N1341" i="2"/>
  <c r="O1341" i="2" s="1"/>
  <c r="K1341" i="2"/>
  <c r="N1369" i="2"/>
  <c r="O1369" i="2" s="1"/>
  <c r="K1369" i="2"/>
  <c r="N1383" i="2"/>
  <c r="O1383" i="2" s="1"/>
  <c r="K1383" i="2"/>
  <c r="K1397" i="2"/>
  <c r="N1397" i="2"/>
  <c r="O1397" i="2" s="1"/>
  <c r="K1399" i="2"/>
  <c r="N1399" i="2"/>
  <c r="O1399" i="2" s="1"/>
  <c r="K1401" i="2"/>
  <c r="N1401" i="2"/>
  <c r="O1401" i="2" s="1"/>
  <c r="K1417" i="2"/>
  <c r="N1417" i="2"/>
  <c r="O1417" i="2" s="1"/>
  <c r="N1450" i="2"/>
  <c r="O1450" i="2" s="1"/>
  <c r="K1450" i="2"/>
  <c r="K1460" i="2"/>
  <c r="N1460" i="2"/>
  <c r="O1460" i="2" s="1"/>
  <c r="N1502" i="2"/>
  <c r="O1502" i="2" s="1"/>
  <c r="K1502" i="2"/>
  <c r="N1534" i="2"/>
  <c r="O1534" i="2" s="1"/>
  <c r="K1534" i="2"/>
  <c r="K1593" i="2"/>
  <c r="N1593" i="2"/>
  <c r="O1593" i="2" s="1"/>
  <c r="N1609" i="2"/>
  <c r="O1609" i="2" s="1"/>
  <c r="K1609" i="2"/>
  <c r="K1630" i="2"/>
  <c r="N1630" i="2"/>
  <c r="O1630" i="2" s="1"/>
  <c r="N1678" i="2"/>
  <c r="O1678" i="2" s="1"/>
  <c r="K1678" i="2"/>
  <c r="N1688" i="2"/>
  <c r="O1688" i="2" s="1"/>
  <c r="K1688" i="2"/>
  <c r="N1700" i="2"/>
  <c r="O1700" i="2" s="1"/>
  <c r="K1700" i="2"/>
  <c r="K1706" i="2"/>
  <c r="N1706" i="2"/>
  <c r="O1706" i="2" s="1"/>
  <c r="N1710" i="2"/>
  <c r="O1710" i="2" s="1"/>
  <c r="K1710" i="2"/>
  <c r="N1716" i="2"/>
  <c r="O1716" i="2" s="1"/>
  <c r="K1716" i="2"/>
  <c r="N1730" i="2"/>
  <c r="O1730" i="2" s="1"/>
  <c r="K1730" i="2"/>
  <c r="K1732" i="2"/>
  <c r="N1732" i="2"/>
  <c r="O1732" i="2" s="1"/>
  <c r="K235" i="2"/>
  <c r="K593" i="2"/>
  <c r="K1616" i="2"/>
  <c r="K1577" i="2"/>
  <c r="K1575" i="2"/>
  <c r="N1444" i="2"/>
  <c r="O1444" i="2" s="1"/>
  <c r="K605" i="2"/>
  <c r="K567" i="2"/>
  <c r="K619" i="2"/>
  <c r="K321" i="2"/>
  <c r="N775" i="2"/>
  <c r="O775" i="2" s="1"/>
  <c r="N343" i="2"/>
  <c r="O343" i="2" s="1"/>
  <c r="N563" i="2"/>
  <c r="O563" i="2" s="1"/>
  <c r="K579" i="2"/>
  <c r="N409" i="2"/>
  <c r="O409" i="2" s="1"/>
  <c r="K751" i="2"/>
  <c r="N326" i="1"/>
  <c r="O326" i="1" s="1"/>
  <c r="K326" i="1"/>
  <c r="N354" i="1"/>
  <c r="O354" i="1" s="1"/>
  <c r="K354" i="1"/>
  <c r="N358" i="1"/>
  <c r="O358" i="1" s="1"/>
  <c r="K358" i="1"/>
  <c r="N370" i="1"/>
  <c r="O370" i="1" s="1"/>
  <c r="K370" i="1"/>
  <c r="N958" i="1"/>
  <c r="O958" i="1" s="1"/>
  <c r="K958" i="1"/>
  <c r="K964" i="1"/>
  <c r="N964" i="1"/>
  <c r="O964" i="1" s="1"/>
  <c r="N966" i="1"/>
  <c r="O966" i="1" s="1"/>
  <c r="K966" i="1"/>
  <c r="N978" i="1"/>
  <c r="O978" i="1" s="1"/>
  <c r="K978" i="1"/>
  <c r="K980" i="1"/>
  <c r="N980" i="1"/>
  <c r="O980" i="1" s="1"/>
  <c r="N984" i="1"/>
  <c r="O984" i="1" s="1"/>
  <c r="K984" i="1"/>
  <c r="K1002" i="1"/>
  <c r="N1002" i="1"/>
  <c r="O1002" i="1" s="1"/>
  <c r="K1008" i="1"/>
  <c r="N1008" i="1"/>
  <c r="O1008" i="1" s="1"/>
  <c r="N1022" i="1"/>
  <c r="O1022" i="1" s="1"/>
  <c r="K1022" i="1"/>
  <c r="K1082" i="1"/>
  <c r="N1082" i="1"/>
  <c r="O1082" i="1" s="1"/>
  <c r="N1100" i="1"/>
  <c r="O1100" i="1" s="1"/>
  <c r="N211" i="2"/>
  <c r="O211" i="2" s="1"/>
  <c r="K211" i="2"/>
  <c r="N609" i="2"/>
  <c r="O609" i="2" s="1"/>
  <c r="K319" i="2"/>
  <c r="K603" i="2"/>
  <c r="K227" i="2"/>
  <c r="N585" i="2"/>
  <c r="O585" i="2" s="1"/>
  <c r="K239" i="2"/>
  <c r="K443" i="2"/>
  <c r="N591" i="2"/>
  <c r="O591" i="2" s="1"/>
  <c r="N229" i="2"/>
  <c r="O229" i="2" s="1"/>
  <c r="K607" i="2"/>
  <c r="N955" i="2"/>
  <c r="O955" i="2" s="1"/>
  <c r="K1493" i="1"/>
  <c r="N1589" i="1"/>
  <c r="O1589" i="1" s="1"/>
  <c r="N1507" i="1"/>
  <c r="O1507" i="1" s="1"/>
  <c r="K1357" i="1"/>
  <c r="N1539" i="1"/>
  <c r="O1539" i="1" s="1"/>
  <c r="K1401" i="1"/>
  <c r="K1395" i="1"/>
  <c r="K633" i="2"/>
  <c r="K533" i="2"/>
  <c r="K1041" i="2"/>
  <c r="K299" i="2"/>
  <c r="K1061" i="2"/>
  <c r="K507" i="2"/>
  <c r="N1075" i="2"/>
  <c r="O1075" i="2" s="1"/>
  <c r="K515" i="2"/>
  <c r="K531" i="2"/>
  <c r="K213" i="2"/>
  <c r="K647" i="2"/>
  <c r="N197" i="2"/>
  <c r="O197" i="2" s="1"/>
  <c r="N509" i="2"/>
  <c r="O509" i="2" s="1"/>
  <c r="K611" i="2"/>
  <c r="N773" i="2"/>
  <c r="O773" i="2" s="1"/>
  <c r="K915" i="2"/>
  <c r="N554" i="1"/>
  <c r="O554" i="1" s="1"/>
  <c r="K554" i="1"/>
  <c r="K598" i="1"/>
  <c r="N598" i="1"/>
  <c r="O598" i="1" s="1"/>
  <c r="N646" i="1"/>
  <c r="O646" i="1" s="1"/>
  <c r="K646" i="1"/>
  <c r="N729" i="1"/>
  <c r="O729" i="1" s="1"/>
  <c r="K729" i="1"/>
  <c r="N797" i="1"/>
  <c r="O797" i="1" s="1"/>
  <c r="K797" i="1"/>
  <c r="N1134" i="1"/>
  <c r="O1134" i="1" s="1"/>
  <c r="K1134" i="1"/>
  <c r="K1146" i="1"/>
  <c r="N1146" i="1"/>
  <c r="O1146" i="1" s="1"/>
  <c r="N1160" i="1"/>
  <c r="O1160" i="1" s="1"/>
  <c r="K1160" i="1"/>
  <c r="N1248" i="1"/>
  <c r="O1248" i="1" s="1"/>
  <c r="K1248" i="1"/>
  <c r="K1250" i="1"/>
  <c r="N1250" i="1"/>
  <c r="O1250" i="1" s="1"/>
  <c r="N1252" i="1"/>
  <c r="O1252" i="1" s="1"/>
  <c r="K1252" i="1"/>
  <c r="K1258" i="1"/>
  <c r="N1258" i="1"/>
  <c r="O1258" i="1" s="1"/>
  <c r="N1260" i="1"/>
  <c r="O1260" i="1" s="1"/>
  <c r="K1260" i="1"/>
  <c r="N1268" i="1"/>
  <c r="O1268" i="1" s="1"/>
  <c r="K1268" i="1"/>
  <c r="K1270" i="1"/>
  <c r="N1270" i="1"/>
  <c r="O1270" i="1" s="1"/>
  <c r="N1274" i="1"/>
  <c r="O1274" i="1" s="1"/>
  <c r="K1274" i="1"/>
  <c r="K1276" i="1"/>
  <c r="N1276" i="1"/>
  <c r="O1276" i="1" s="1"/>
  <c r="N248" i="1"/>
  <c r="O248" i="1" s="1"/>
  <c r="K248" i="1"/>
  <c r="K419" i="1"/>
  <c r="N419" i="1"/>
  <c r="O419" i="1" s="1"/>
  <c r="K671" i="1"/>
  <c r="N671" i="1"/>
  <c r="O671" i="1" s="1"/>
  <c r="N707" i="1"/>
  <c r="O707" i="1" s="1"/>
  <c r="K707" i="1"/>
  <c r="N1408" i="1"/>
  <c r="O1408" i="1" s="1"/>
  <c r="K1408" i="1"/>
  <c r="K1420" i="1"/>
  <c r="N1420" i="1"/>
  <c r="O1420" i="1" s="1"/>
  <c r="N1428" i="1"/>
  <c r="O1428" i="1" s="1"/>
  <c r="K1428" i="1"/>
  <c r="K102" i="2"/>
  <c r="N102" i="2"/>
  <c r="O102" i="2" s="1"/>
  <c r="N110" i="2"/>
  <c r="O110" i="2" s="1"/>
  <c r="K110" i="2"/>
  <c r="N114" i="2"/>
  <c r="O114" i="2" s="1"/>
  <c r="K114" i="2"/>
  <c r="K124" i="2"/>
  <c r="N124" i="2"/>
  <c r="O124" i="2" s="1"/>
  <c r="K428" i="1"/>
  <c r="N428" i="1"/>
  <c r="O428" i="1" s="1"/>
  <c r="N504" i="1"/>
  <c r="O504" i="1" s="1"/>
  <c r="K504" i="1"/>
  <c r="N528" i="1"/>
  <c r="O528" i="1" s="1"/>
  <c r="K528" i="1"/>
  <c r="K548" i="1"/>
  <c r="N548" i="1"/>
  <c r="O548" i="1" s="1"/>
  <c r="N1299" i="1"/>
  <c r="O1299" i="1" s="1"/>
  <c r="K1299" i="1"/>
  <c r="N1303" i="1"/>
  <c r="O1303" i="1" s="1"/>
  <c r="K1303" i="1"/>
  <c r="K1444" i="1"/>
  <c r="N1444" i="1"/>
  <c r="O1444" i="1" s="1"/>
  <c r="N1454" i="1"/>
  <c r="O1454" i="1" s="1"/>
  <c r="K1454" i="1"/>
  <c r="K1474" i="1"/>
  <c r="N1474" i="1"/>
  <c r="O1474" i="1" s="1"/>
  <c r="N1482" i="1"/>
  <c r="O1482" i="1" s="1"/>
  <c r="K1482" i="1"/>
  <c r="K957" i="2"/>
  <c r="K1571" i="2"/>
  <c r="K279" i="1"/>
  <c r="K68" i="1"/>
  <c r="N152" i="1"/>
  <c r="O152" i="1" s="1"/>
  <c r="K216" i="1"/>
  <c r="K204" i="1"/>
  <c r="N180" i="1"/>
  <c r="O180" i="1" s="1"/>
  <c r="N156" i="1"/>
  <c r="O156" i="1" s="1"/>
  <c r="K40" i="1"/>
  <c r="K236" i="1"/>
  <c r="N72" i="1"/>
  <c r="O72" i="1" s="1"/>
  <c r="K160" i="1"/>
  <c r="K1019" i="2"/>
  <c r="N989" i="2"/>
  <c r="O989" i="2" s="1"/>
  <c r="K168" i="1"/>
  <c r="K1021" i="2"/>
  <c r="N721" i="2"/>
  <c r="O721" i="2" s="1"/>
  <c r="N240" i="1"/>
  <c r="O240" i="1" s="1"/>
  <c r="N717" i="2"/>
  <c r="O717" i="2" s="1"/>
  <c r="N142" i="2"/>
  <c r="O142" i="2" s="1"/>
  <c r="K142" i="2"/>
  <c r="N156" i="2"/>
  <c r="O156" i="2" s="1"/>
  <c r="K156" i="2"/>
  <c r="K166" i="2"/>
  <c r="N166" i="2"/>
  <c r="O166" i="2" s="1"/>
  <c r="N1279" i="2"/>
  <c r="O1279" i="2" s="1"/>
  <c r="K1279" i="2"/>
  <c r="K1287" i="2"/>
  <c r="N1287" i="2"/>
  <c r="O1287" i="2" s="1"/>
  <c r="K1295" i="2"/>
  <c r="N1295" i="2"/>
  <c r="O1295" i="2" s="1"/>
  <c r="K1297" i="2"/>
  <c r="N1297" i="2"/>
  <c r="O1297" i="2" s="1"/>
  <c r="N1307" i="2"/>
  <c r="O1307" i="2" s="1"/>
  <c r="K1307" i="2"/>
  <c r="K1315" i="2"/>
  <c r="N1315" i="2"/>
  <c r="O1315" i="2" s="1"/>
  <c r="N1323" i="2"/>
  <c r="O1323" i="2" s="1"/>
  <c r="K1323" i="2"/>
  <c r="N1339" i="2"/>
  <c r="O1339" i="2" s="1"/>
  <c r="K1339" i="2"/>
  <c r="K1371" i="2"/>
  <c r="N1371" i="2"/>
  <c r="O1371" i="2" s="1"/>
  <c r="N1385" i="2"/>
  <c r="O1385" i="2" s="1"/>
  <c r="K1385" i="2"/>
  <c r="K1403" i="2"/>
  <c r="N1403" i="2"/>
  <c r="O1403" i="2" s="1"/>
  <c r="K1419" i="2"/>
  <c r="N1419" i="2"/>
  <c r="O1419" i="2" s="1"/>
  <c r="K1423" i="2"/>
  <c r="N1423" i="2"/>
  <c r="O1423" i="2" s="1"/>
  <c r="K1425" i="2"/>
  <c r="N1425" i="2"/>
  <c r="O1425" i="2" s="1"/>
  <c r="N1427" i="2"/>
  <c r="O1427" i="2" s="1"/>
  <c r="K1427" i="2"/>
  <c r="N1452" i="2"/>
  <c r="O1452" i="2" s="1"/>
  <c r="K1452" i="2"/>
  <c r="N1454" i="2"/>
  <c r="O1454" i="2" s="1"/>
  <c r="K1454" i="2"/>
  <c r="K1478" i="2"/>
  <c r="N1478" i="2"/>
  <c r="O1478" i="2" s="1"/>
  <c r="K1484" i="2"/>
  <c r="N1484" i="2"/>
  <c r="O1484" i="2" s="1"/>
  <c r="N1488" i="2"/>
  <c r="O1488" i="2" s="1"/>
  <c r="K1488" i="2"/>
  <c r="N1528" i="2"/>
  <c r="O1528" i="2" s="1"/>
  <c r="K1528" i="2"/>
  <c r="N1530" i="2"/>
  <c r="O1530" i="2" s="1"/>
  <c r="K1530" i="2"/>
  <c r="N1532" i="2"/>
  <c r="O1532" i="2" s="1"/>
  <c r="K1532" i="2"/>
  <c r="N1556" i="2"/>
  <c r="O1556" i="2" s="1"/>
  <c r="K1556" i="2"/>
  <c r="N1560" i="2"/>
  <c r="O1560" i="2" s="1"/>
  <c r="K1560" i="2"/>
  <c r="K1562" i="2"/>
  <c r="N1562" i="2"/>
  <c r="O1562" i="2" s="1"/>
  <c r="K1564" i="2"/>
  <c r="N1564" i="2"/>
  <c r="O1564" i="2" s="1"/>
  <c r="N1628" i="2"/>
  <c r="O1628" i="2" s="1"/>
  <c r="K1628" i="2"/>
  <c r="N1634" i="2"/>
  <c r="O1634" i="2" s="1"/>
  <c r="K1634" i="2"/>
  <c r="K1680" i="2"/>
  <c r="N1680" i="2"/>
  <c r="O1680" i="2" s="1"/>
  <c r="N1682" i="2"/>
  <c r="O1682" i="2" s="1"/>
  <c r="K1682" i="2"/>
  <c r="N1684" i="2"/>
  <c r="O1684" i="2" s="1"/>
  <c r="K1684" i="2"/>
  <c r="K1686" i="2"/>
  <c r="N1686" i="2"/>
  <c r="O1686" i="2" s="1"/>
  <c r="N1690" i="2"/>
  <c r="O1690" i="2" s="1"/>
  <c r="K1690" i="2"/>
  <c r="K1712" i="2"/>
  <c r="N1712" i="2"/>
  <c r="O1712" i="2" s="1"/>
  <c r="N1718" i="2"/>
  <c r="O1718" i="2" s="1"/>
  <c r="K1718" i="2"/>
  <c r="K1734" i="2"/>
  <c r="N1734" i="2"/>
  <c r="O1734" i="2" s="1"/>
  <c r="K1736" i="2"/>
  <c r="N1736" i="2"/>
  <c r="O1736" i="2" s="1"/>
  <c r="K128" i="1"/>
  <c r="N128" i="1"/>
  <c r="O128" i="1" s="1"/>
  <c r="K140" i="1"/>
  <c r="N140" i="1"/>
  <c r="O140" i="1" s="1"/>
  <c r="K144" i="1"/>
  <c r="N144" i="1"/>
  <c r="O144" i="1" s="1"/>
  <c r="K196" i="1"/>
  <c r="N196" i="1"/>
  <c r="O196" i="1" s="1"/>
  <c r="K693" i="2"/>
  <c r="N693" i="2"/>
  <c r="O693" i="2" s="1"/>
  <c r="K705" i="2"/>
  <c r="N705" i="2"/>
  <c r="O705" i="2" s="1"/>
  <c r="N709" i="2"/>
  <c r="O709" i="2" s="1"/>
  <c r="K709" i="2"/>
  <c r="K713" i="2"/>
  <c r="N713" i="2"/>
  <c r="O713" i="2" s="1"/>
  <c r="K725" i="2"/>
  <c r="N725" i="2"/>
  <c r="O725" i="2" s="1"/>
  <c r="K971" i="2"/>
  <c r="N971" i="2"/>
  <c r="O971" i="2" s="1"/>
  <c r="N987" i="2"/>
  <c r="O987" i="2" s="1"/>
  <c r="K987" i="2"/>
  <c r="K995" i="2"/>
  <c r="N995" i="2"/>
  <c r="O995" i="2" s="1"/>
  <c r="N1009" i="2"/>
  <c r="O1009" i="2" s="1"/>
  <c r="K1009" i="2"/>
  <c r="K255" i="1"/>
  <c r="K271" i="1"/>
  <c r="K1624" i="2"/>
  <c r="N953" i="2"/>
  <c r="O953" i="2" s="1"/>
  <c r="N148" i="1"/>
  <c r="O148" i="1" s="1"/>
  <c r="K247" i="1"/>
  <c r="N979" i="2"/>
  <c r="O979" i="2" s="1"/>
  <c r="K981" i="2"/>
  <c r="N1620" i="2"/>
  <c r="O1620" i="2" s="1"/>
  <c r="K947" i="2"/>
  <c r="K1579" i="2"/>
  <c r="K100" i="1"/>
  <c r="N76" i="1"/>
  <c r="O76" i="1" s="1"/>
  <c r="N56" i="1"/>
  <c r="O56" i="1" s="1"/>
  <c r="N2" i="1"/>
  <c r="O2" i="1" s="1"/>
  <c r="N232" i="1"/>
  <c r="O232" i="1" s="1"/>
  <c r="K228" i="1"/>
  <c r="K251" i="1"/>
  <c r="K1446" i="2"/>
  <c r="K1442" i="2"/>
  <c r="N695" i="2"/>
  <c r="O695" i="2" s="1"/>
  <c r="N176" i="1"/>
  <c r="O176" i="1" s="1"/>
  <c r="K19" i="1"/>
  <c r="N1013" i="2"/>
  <c r="O1013" i="2" s="1"/>
  <c r="N188" i="1"/>
  <c r="O188" i="1" s="1"/>
  <c r="N1015" i="2"/>
  <c r="O1015" i="2" s="1"/>
  <c r="K697" i="2"/>
  <c r="N1005" i="1"/>
  <c r="O1005" i="1" s="1"/>
  <c r="K1005" i="1"/>
  <c r="K1015" i="1"/>
  <c r="N1015" i="1"/>
  <c r="O1015" i="1" s="1"/>
  <c r="N1021" i="1"/>
  <c r="O1021" i="1" s="1"/>
  <c r="K1021" i="1"/>
  <c r="K1023" i="1"/>
  <c r="N1023" i="1"/>
  <c r="O1023" i="1" s="1"/>
  <c r="K1061" i="1"/>
  <c r="N1061" i="1"/>
  <c r="O1061" i="1" s="1"/>
  <c r="N1065" i="1"/>
  <c r="O1065" i="1" s="1"/>
  <c r="K1065" i="1"/>
  <c r="N1075" i="1"/>
  <c r="O1075" i="1" s="1"/>
  <c r="K1075" i="1"/>
  <c r="K1077" i="1"/>
  <c r="N1077" i="1"/>
  <c r="O1077" i="1" s="1"/>
  <c r="K1083" i="1"/>
  <c r="N1083" i="1"/>
  <c r="O1083" i="1" s="1"/>
  <c r="N1282" i="1"/>
  <c r="O1282" i="1" s="1"/>
  <c r="K1282" i="1"/>
  <c r="K1288" i="1"/>
  <c r="N1288" i="1"/>
  <c r="O1288" i="1" s="1"/>
  <c r="N1308" i="1"/>
  <c r="O1308" i="1" s="1"/>
  <c r="K1308" i="1"/>
  <c r="N1516" i="1"/>
  <c r="O1516" i="1" s="1"/>
  <c r="K1516" i="1"/>
  <c r="K1518" i="1"/>
  <c r="N1518" i="1"/>
  <c r="O1518" i="1" s="1"/>
  <c r="N1524" i="1"/>
  <c r="O1524" i="1" s="1"/>
  <c r="K1524" i="1"/>
  <c r="N1538" i="1"/>
  <c r="O1538" i="1" s="1"/>
  <c r="K1538" i="1"/>
  <c r="K1542" i="1"/>
  <c r="N1542" i="1"/>
  <c r="O1542" i="1" s="1"/>
  <c r="K1552" i="1"/>
  <c r="N1552" i="1"/>
  <c r="O1552" i="1" s="1"/>
  <c r="K1558" i="1"/>
  <c r="N1558" i="1"/>
  <c r="O1558" i="1" s="1"/>
  <c r="K1560" i="1"/>
  <c r="N1560" i="1"/>
  <c r="O1560" i="1" s="1"/>
  <c r="K1566" i="1"/>
  <c r="N1566" i="1"/>
  <c r="O1566" i="1" s="1"/>
  <c r="K1578" i="1"/>
  <c r="N1578" i="1"/>
  <c r="O1578" i="1" s="1"/>
  <c r="K1582" i="1"/>
  <c r="N1582" i="1"/>
  <c r="O1582" i="1" s="1"/>
  <c r="K51" i="2"/>
  <c r="N51" i="2"/>
  <c r="O51" i="2" s="1"/>
  <c r="N59" i="2"/>
  <c r="O59" i="2" s="1"/>
  <c r="K59" i="2"/>
  <c r="K61" i="2"/>
  <c r="N61" i="2"/>
  <c r="O61" i="2" s="1"/>
  <c r="N63" i="2"/>
  <c r="O63" i="2" s="1"/>
  <c r="K63" i="2"/>
  <c r="K69" i="2"/>
  <c r="N69" i="2"/>
  <c r="O69" i="2" s="1"/>
  <c r="K77" i="2"/>
  <c r="N77" i="2"/>
  <c r="O77" i="2" s="1"/>
  <c r="K79" i="2"/>
  <c r="N79" i="2"/>
  <c r="O79" i="2" s="1"/>
  <c r="K81" i="2"/>
  <c r="N81" i="2"/>
  <c r="O81" i="2" s="1"/>
  <c r="K85" i="2"/>
  <c r="N85" i="2"/>
  <c r="O85" i="2" s="1"/>
  <c r="N89" i="2"/>
  <c r="O89" i="2" s="1"/>
  <c r="K89" i="2"/>
  <c r="N91" i="2"/>
  <c r="O91" i="2" s="1"/>
  <c r="K91" i="2"/>
  <c r="N210" i="2"/>
  <c r="O210" i="2" s="1"/>
  <c r="K210" i="2"/>
  <c r="N232" i="2"/>
  <c r="O232" i="2" s="1"/>
  <c r="K232" i="2"/>
  <c r="K244" i="2"/>
  <c r="N244" i="2"/>
  <c r="O244" i="2" s="1"/>
  <c r="K246" i="2"/>
  <c r="N246" i="2"/>
  <c r="O246" i="2" s="1"/>
  <c r="N248" i="2"/>
  <c r="O248" i="2" s="1"/>
  <c r="K248" i="2"/>
  <c r="N252" i="2"/>
  <c r="O252" i="2" s="1"/>
  <c r="K252" i="2"/>
  <c r="N254" i="2"/>
  <c r="O254" i="2" s="1"/>
  <c r="K254" i="2"/>
  <c r="K262" i="2"/>
  <c r="N262" i="2"/>
  <c r="O262" i="2" s="1"/>
  <c r="N268" i="2"/>
  <c r="O268" i="2" s="1"/>
  <c r="K268" i="2"/>
  <c r="N272" i="2"/>
  <c r="O272" i="2" s="1"/>
  <c r="K272" i="2"/>
  <c r="K276" i="2"/>
  <c r="N276" i="2"/>
  <c r="O276" i="2" s="1"/>
  <c r="N282" i="2"/>
  <c r="O282" i="2" s="1"/>
  <c r="K282" i="2"/>
  <c r="N292" i="2"/>
  <c r="O292" i="2" s="1"/>
  <c r="K292" i="2"/>
  <c r="N294" i="2"/>
  <c r="O294" i="2" s="1"/>
  <c r="K294" i="2"/>
  <c r="K306" i="2"/>
  <c r="N306" i="2"/>
  <c r="O306" i="2" s="1"/>
  <c r="K318" i="2"/>
  <c r="N318" i="2"/>
  <c r="O318" i="2" s="1"/>
  <c r="K320" i="2"/>
  <c r="N320" i="2"/>
  <c r="O320" i="2" s="1"/>
  <c r="N324" i="2"/>
  <c r="O324" i="2" s="1"/>
  <c r="K324" i="2"/>
  <c r="N326" i="2"/>
  <c r="O326" i="2" s="1"/>
  <c r="K326" i="2"/>
  <c r="N328" i="2"/>
  <c r="O328" i="2" s="1"/>
  <c r="K328" i="2"/>
  <c r="N334" i="2"/>
  <c r="O334" i="2" s="1"/>
  <c r="K334" i="2"/>
  <c r="K338" i="2"/>
  <c r="N338" i="2"/>
  <c r="O338" i="2" s="1"/>
  <c r="K352" i="2"/>
  <c r="N352" i="2"/>
  <c r="O352" i="2" s="1"/>
  <c r="N354" i="2"/>
  <c r="O354" i="2" s="1"/>
  <c r="K354" i="2"/>
  <c r="N360" i="2"/>
  <c r="O360" i="2" s="1"/>
  <c r="K360" i="2"/>
  <c r="K362" i="2"/>
  <c r="N362" i="2"/>
  <c r="O362" i="2" s="1"/>
  <c r="K370" i="2"/>
  <c r="N370" i="2"/>
  <c r="O370" i="2" s="1"/>
  <c r="K374" i="2"/>
  <c r="N374" i="2"/>
  <c r="O374" i="2" s="1"/>
  <c r="K378" i="2"/>
  <c r="N378" i="2"/>
  <c r="O378" i="2" s="1"/>
  <c r="N386" i="2"/>
  <c r="O386" i="2" s="1"/>
  <c r="K386" i="2"/>
  <c r="N404" i="2"/>
  <c r="O404" i="2" s="1"/>
  <c r="K404" i="2"/>
  <c r="K428" i="2"/>
  <c r="N428" i="2"/>
  <c r="O428" i="2" s="1"/>
  <c r="K438" i="2"/>
  <c r="N438" i="2"/>
  <c r="O438" i="2" s="1"/>
  <c r="K440" i="2"/>
  <c r="N440" i="2"/>
  <c r="O440" i="2" s="1"/>
  <c r="N442" i="2"/>
  <c r="O442" i="2" s="1"/>
  <c r="K442" i="2"/>
  <c r="K472" i="2"/>
  <c r="N472" i="2"/>
  <c r="O472" i="2" s="1"/>
  <c r="K474" i="2"/>
  <c r="N474" i="2"/>
  <c r="O474" i="2" s="1"/>
  <c r="N478" i="2"/>
  <c r="O478" i="2" s="1"/>
  <c r="K478" i="2"/>
  <c r="K480" i="2"/>
  <c r="N480" i="2"/>
  <c r="O480" i="2" s="1"/>
  <c r="K482" i="2"/>
  <c r="N482" i="2"/>
  <c r="O482" i="2" s="1"/>
  <c r="N486" i="2"/>
  <c r="O486" i="2" s="1"/>
  <c r="K486" i="2"/>
  <c r="K494" i="2"/>
  <c r="N494" i="2"/>
  <c r="O494" i="2" s="1"/>
  <c r="K496" i="2"/>
  <c r="N496" i="2"/>
  <c r="O496" i="2" s="1"/>
  <c r="N504" i="2"/>
  <c r="O504" i="2" s="1"/>
  <c r="K504" i="2"/>
  <c r="N510" i="2"/>
  <c r="O510" i="2" s="1"/>
  <c r="K510" i="2"/>
  <c r="K512" i="2"/>
  <c r="N512" i="2"/>
  <c r="O512" i="2" s="1"/>
  <c r="N518" i="2"/>
  <c r="O518" i="2" s="1"/>
  <c r="K518" i="2"/>
  <c r="K701" i="2"/>
  <c r="N701" i="2"/>
  <c r="O701" i="2" s="1"/>
  <c r="N711" i="2"/>
  <c r="O711" i="2" s="1"/>
  <c r="K711" i="2"/>
  <c r="K719" i="2"/>
  <c r="N719" i="2"/>
  <c r="O719" i="2" s="1"/>
  <c r="N723" i="2"/>
  <c r="O723" i="2" s="1"/>
  <c r="K723" i="2"/>
  <c r="K993" i="2"/>
  <c r="N993" i="2"/>
  <c r="O993" i="2" s="1"/>
  <c r="K267" i="1"/>
  <c r="K212" i="1"/>
  <c r="N244" i="1"/>
  <c r="O244" i="1" s="1"/>
  <c r="N88" i="1"/>
  <c r="O88" i="1" s="1"/>
  <c r="N92" i="1"/>
  <c r="O92" i="1" s="1"/>
  <c r="N108" i="1"/>
  <c r="O108" i="1" s="1"/>
  <c r="K959" i="2"/>
  <c r="K1011" i="2"/>
  <c r="K1007" i="2"/>
  <c r="K1017" i="2"/>
  <c r="N116" i="1"/>
  <c r="O116" i="1" s="1"/>
  <c r="N699" i="2"/>
  <c r="O699" i="2" s="1"/>
  <c r="K703" i="2"/>
  <c r="K1101" i="1"/>
  <c r="N1101" i="1"/>
  <c r="O1101" i="1" s="1"/>
  <c r="N1103" i="1"/>
  <c r="O1103" i="1" s="1"/>
  <c r="K1103" i="1"/>
  <c r="N1107" i="1"/>
  <c r="O1107" i="1" s="1"/>
  <c r="K1107" i="1"/>
  <c r="N1123" i="1"/>
  <c r="O1123" i="1" s="1"/>
  <c r="K1123" i="1"/>
  <c r="K1127" i="1"/>
  <c r="N1127" i="1"/>
  <c r="O1127" i="1" s="1"/>
  <c r="K1151" i="1"/>
  <c r="N1151" i="1"/>
  <c r="O1151" i="1" s="1"/>
  <c r="K1155" i="1"/>
  <c r="N1155" i="1"/>
  <c r="O1155" i="1" s="1"/>
  <c r="N1165" i="1"/>
  <c r="O1165" i="1" s="1"/>
  <c r="K1165" i="1"/>
  <c r="K1183" i="1"/>
  <c r="N1183" i="1"/>
  <c r="O1183" i="1" s="1"/>
  <c r="N1185" i="1"/>
  <c r="O1185" i="1" s="1"/>
  <c r="K1185" i="1"/>
  <c r="N1195" i="1"/>
  <c r="O1195" i="1" s="1"/>
  <c r="K1195" i="1"/>
  <c r="N1249" i="1"/>
  <c r="O1249" i="1" s="1"/>
  <c r="K1249" i="1"/>
  <c r="K1350" i="1"/>
  <c r="N1350" i="1"/>
  <c r="O1350" i="1" s="1"/>
  <c r="K1366" i="1"/>
  <c r="N1366" i="1"/>
  <c r="O1366" i="1" s="1"/>
  <c r="N1384" i="1"/>
  <c r="O1384" i="1" s="1"/>
  <c r="K1384" i="1"/>
  <c r="K1388" i="1"/>
  <c r="N1388" i="1"/>
  <c r="O1388" i="1" s="1"/>
  <c r="N1742" i="2"/>
  <c r="O1742" i="2" s="1"/>
  <c r="K1742" i="2"/>
  <c r="N527" i="2"/>
  <c r="O527" i="2" s="1"/>
  <c r="K527" i="2"/>
  <c r="N840" i="2"/>
  <c r="O840" i="2" s="1"/>
  <c r="K840" i="2"/>
  <c r="K862" i="2"/>
  <c r="N862" i="2"/>
  <c r="O862" i="2" s="1"/>
  <c r="K878" i="2"/>
  <c r="N878" i="2"/>
  <c r="O878" i="2" s="1"/>
  <c r="N916" i="2"/>
  <c r="O916" i="2" s="1"/>
  <c r="K916" i="2"/>
  <c r="K1062" i="2"/>
  <c r="N1062" i="2"/>
  <c r="O1062" i="2" s="1"/>
  <c r="K1160" i="2"/>
  <c r="N1160" i="2"/>
  <c r="O1160" i="2" s="1"/>
  <c r="K1186" i="2"/>
  <c r="N1186" i="2"/>
  <c r="O1186" i="2" s="1"/>
  <c r="K1188" i="2"/>
  <c r="N1188" i="2"/>
  <c r="O1188" i="2" s="1"/>
  <c r="N1192" i="2"/>
  <c r="O1192" i="2" s="1"/>
  <c r="K1192" i="2"/>
  <c r="N1270" i="2"/>
  <c r="O1270" i="2" s="1"/>
  <c r="K1270" i="2"/>
  <c r="K356" i="1"/>
  <c r="N356" i="1"/>
  <c r="O356" i="1" s="1"/>
  <c r="K800" i="1"/>
  <c r="N800" i="1"/>
  <c r="O800" i="1" s="1"/>
  <c r="N186" i="2"/>
  <c r="O186" i="2" s="1"/>
  <c r="K186" i="2"/>
  <c r="K188" i="2"/>
  <c r="N188" i="2"/>
  <c r="O188" i="2" s="1"/>
  <c r="N190" i="2"/>
  <c r="O190" i="2" s="1"/>
  <c r="K190" i="2"/>
  <c r="N192" i="2"/>
  <c r="O192" i="2" s="1"/>
  <c r="K192" i="2"/>
  <c r="N621" i="2"/>
  <c r="O621" i="2" s="1"/>
  <c r="K621" i="2"/>
  <c r="K625" i="2"/>
  <c r="N625" i="2"/>
  <c r="O625" i="2" s="1"/>
  <c r="N627" i="2"/>
  <c r="O627" i="2" s="1"/>
  <c r="K627" i="2"/>
  <c r="K629" i="2"/>
  <c r="N629" i="2"/>
  <c r="O629" i="2" s="1"/>
  <c r="N631" i="2"/>
  <c r="O631" i="2" s="1"/>
  <c r="K631" i="2"/>
  <c r="K643" i="2"/>
  <c r="N643" i="2"/>
  <c r="O643" i="2" s="1"/>
  <c r="N653" i="2"/>
  <c r="O653" i="2" s="1"/>
  <c r="K653" i="2"/>
  <c r="N657" i="2"/>
  <c r="O657" i="2" s="1"/>
  <c r="K657" i="2"/>
  <c r="N659" i="2"/>
  <c r="O659" i="2" s="1"/>
  <c r="K659" i="2"/>
  <c r="N661" i="2"/>
  <c r="O661" i="2" s="1"/>
  <c r="K661" i="2"/>
  <c r="K663" i="2"/>
  <c r="N663" i="2"/>
  <c r="O663" i="2" s="1"/>
  <c r="K665" i="2"/>
  <c r="N665" i="2"/>
  <c r="O665" i="2" s="1"/>
  <c r="K679" i="2"/>
  <c r="N679" i="2"/>
  <c r="O679" i="2" s="1"/>
  <c r="K681" i="2"/>
  <c r="N681" i="2"/>
  <c r="O681" i="2" s="1"/>
  <c r="K732" i="2"/>
  <c r="N732" i="2"/>
  <c r="O732" i="2" s="1"/>
  <c r="N748" i="2"/>
  <c r="O748" i="2" s="1"/>
  <c r="K748" i="2"/>
  <c r="N750" i="2"/>
  <c r="O750" i="2" s="1"/>
  <c r="K750" i="2"/>
  <c r="K754" i="2"/>
  <c r="N754" i="2"/>
  <c r="O754" i="2" s="1"/>
  <c r="K756" i="2"/>
  <c r="N756" i="2"/>
  <c r="O756" i="2" s="1"/>
  <c r="K764" i="2"/>
  <c r="N764" i="2"/>
  <c r="O764" i="2" s="1"/>
  <c r="K770" i="2"/>
  <c r="N770" i="2"/>
  <c r="O770" i="2" s="1"/>
  <c r="N772" i="2"/>
  <c r="O772" i="2" s="1"/>
  <c r="K772" i="2"/>
  <c r="N774" i="2"/>
  <c r="O774" i="2" s="1"/>
  <c r="K774" i="2"/>
  <c r="K782" i="2"/>
  <c r="N782" i="2"/>
  <c r="O782" i="2" s="1"/>
  <c r="N788" i="2"/>
  <c r="O788" i="2" s="1"/>
  <c r="K788" i="2"/>
  <c r="N792" i="2"/>
  <c r="O792" i="2" s="1"/>
  <c r="K792" i="2"/>
  <c r="K794" i="2"/>
  <c r="N794" i="2"/>
  <c r="O794" i="2" s="1"/>
  <c r="N796" i="2"/>
  <c r="O796" i="2" s="1"/>
  <c r="K796" i="2"/>
  <c r="K800" i="2"/>
  <c r="N800" i="2"/>
  <c r="O800" i="2" s="1"/>
  <c r="N818" i="2"/>
  <c r="O818" i="2" s="1"/>
  <c r="K818" i="2"/>
  <c r="N828" i="2"/>
  <c r="O828" i="2" s="1"/>
  <c r="K828" i="2"/>
  <c r="N830" i="2"/>
  <c r="O830" i="2" s="1"/>
  <c r="K830" i="2"/>
  <c r="N832" i="2"/>
  <c r="O832" i="2" s="1"/>
  <c r="K832" i="2"/>
  <c r="N834" i="2"/>
  <c r="O834" i="2" s="1"/>
  <c r="K834" i="2"/>
  <c r="N836" i="2"/>
  <c r="O836" i="2" s="1"/>
  <c r="K836" i="2"/>
  <c r="N838" i="2"/>
  <c r="O838" i="2" s="1"/>
  <c r="K838" i="2"/>
  <c r="N842" i="2"/>
  <c r="O842" i="2" s="1"/>
  <c r="K842" i="2"/>
  <c r="N844" i="2"/>
  <c r="O844" i="2" s="1"/>
  <c r="K844" i="2"/>
  <c r="K850" i="2"/>
  <c r="N850" i="2"/>
  <c r="O850" i="2" s="1"/>
  <c r="N852" i="2"/>
  <c r="O852" i="2" s="1"/>
  <c r="K852" i="2"/>
  <c r="K1028" i="2"/>
  <c r="N1028" i="2"/>
  <c r="O1028" i="2" s="1"/>
  <c r="K1034" i="2"/>
  <c r="N1034" i="2"/>
  <c r="O1034" i="2" s="1"/>
  <c r="N1430" i="2"/>
  <c r="O1430" i="2" s="1"/>
  <c r="K1430" i="2"/>
  <c r="K1434" i="2"/>
  <c r="N1434" i="2"/>
  <c r="O1434" i="2" s="1"/>
  <c r="N1438" i="2"/>
  <c r="O1438" i="2" s="1"/>
  <c r="K1438" i="2"/>
  <c r="K1618" i="2"/>
  <c r="N1618" i="2"/>
  <c r="O1618" i="2" s="1"/>
  <c r="N748" i="1"/>
  <c r="O748" i="1" s="1"/>
  <c r="K792" i="1"/>
  <c r="N788" i="1"/>
  <c r="O788" i="1" s="1"/>
  <c r="K760" i="1"/>
  <c r="K613" i="1"/>
  <c r="N259" i="1"/>
  <c r="O259" i="1" s="1"/>
  <c r="N372" i="1"/>
  <c r="O372" i="1" s="1"/>
  <c r="N314" i="1"/>
  <c r="O314" i="1" s="1"/>
  <c r="K454" i="1"/>
  <c r="K506" i="1"/>
  <c r="N426" i="1"/>
  <c r="O426" i="1" s="1"/>
  <c r="N689" i="1"/>
  <c r="O689" i="1" s="1"/>
  <c r="N693" i="1"/>
  <c r="O693" i="1" s="1"/>
  <c r="N673" i="1"/>
  <c r="O673" i="1" s="1"/>
  <c r="K623" i="2"/>
  <c r="K824" i="2"/>
  <c r="K736" i="2"/>
  <c r="K776" i="2"/>
  <c r="N1440" i="2"/>
  <c r="O1440" i="2" s="1"/>
  <c r="K1436" i="2"/>
  <c r="K1169" i="1"/>
  <c r="N1169" i="1"/>
  <c r="O1169" i="1" s="1"/>
  <c r="K1251" i="1"/>
  <c r="N1251" i="1"/>
  <c r="O1251" i="1" s="1"/>
  <c r="K1265" i="1"/>
  <c r="N1265" i="1"/>
  <c r="O1265" i="1" s="1"/>
  <c r="N1269" i="1"/>
  <c r="O1269" i="1" s="1"/>
  <c r="K1269" i="1"/>
  <c r="N1352" i="1"/>
  <c r="O1352" i="1" s="1"/>
  <c r="K1352" i="1"/>
  <c r="N1356" i="1"/>
  <c r="O1356" i="1" s="1"/>
  <c r="K1356" i="1"/>
  <c r="N1374" i="1"/>
  <c r="O1374" i="1" s="1"/>
  <c r="K1374" i="1"/>
  <c r="N1380" i="1"/>
  <c r="O1380" i="1" s="1"/>
  <c r="K1380" i="1"/>
  <c r="N1445" i="1"/>
  <c r="O1445" i="1" s="1"/>
  <c r="K1445" i="1"/>
  <c r="N99" i="2"/>
  <c r="O99" i="2" s="1"/>
  <c r="K99" i="2"/>
  <c r="N105" i="2"/>
  <c r="O105" i="2" s="1"/>
  <c r="K105" i="2"/>
  <c r="K113" i="2"/>
  <c r="N113" i="2"/>
  <c r="O113" i="2" s="1"/>
  <c r="K117" i="2"/>
  <c r="N117" i="2"/>
  <c r="O117" i="2" s="1"/>
  <c r="N119" i="2"/>
  <c r="O119" i="2" s="1"/>
  <c r="K119" i="2"/>
  <c r="N407" i="1"/>
  <c r="O407" i="1" s="1"/>
  <c r="K597" i="1"/>
  <c r="N601" i="1"/>
  <c r="O601" i="1" s="1"/>
  <c r="K780" i="1"/>
  <c r="N569" i="1"/>
  <c r="O569" i="1" s="1"/>
  <c r="K275" i="1"/>
  <c r="K522" i="1"/>
  <c r="N458" i="1"/>
  <c r="O458" i="1" s="1"/>
  <c r="N526" i="1"/>
  <c r="O526" i="1" s="1"/>
  <c r="K470" i="1"/>
  <c r="N450" i="1"/>
  <c r="O450" i="1" s="1"/>
  <c r="N518" i="1"/>
  <c r="O518" i="1" s="1"/>
  <c r="K290" i="1"/>
  <c r="K298" i="1"/>
  <c r="N302" i="1"/>
  <c r="O302" i="1" s="1"/>
  <c r="K360" i="1"/>
  <c r="N310" i="1"/>
  <c r="O310" i="1" s="1"/>
  <c r="N826" i="1"/>
  <c r="O826" i="1" s="1"/>
  <c r="K1486" i="1"/>
  <c r="K856" i="2"/>
  <c r="K790" i="2"/>
  <c r="K846" i="2"/>
  <c r="N734" i="2"/>
  <c r="O734" i="2" s="1"/>
  <c r="K1592" i="1"/>
  <c r="N1592" i="1"/>
  <c r="O1592" i="1" s="1"/>
  <c r="K1594" i="1"/>
  <c r="N1594" i="1"/>
  <c r="O1594" i="1" s="1"/>
  <c r="K1656" i="1"/>
  <c r="N1656" i="1"/>
  <c r="O1656" i="1" s="1"/>
  <c r="K532" i="2"/>
  <c r="N532" i="2"/>
  <c r="O532" i="2" s="1"/>
  <c r="N544" i="2"/>
  <c r="O544" i="2" s="1"/>
  <c r="K544" i="2"/>
  <c r="K548" i="2"/>
  <c r="N548" i="2"/>
  <c r="O548" i="2" s="1"/>
  <c r="N550" i="2"/>
  <c r="O550" i="2" s="1"/>
  <c r="K550" i="2"/>
  <c r="N554" i="2"/>
  <c r="O554" i="2" s="1"/>
  <c r="K554" i="2"/>
  <c r="K558" i="2"/>
  <c r="N558" i="2"/>
  <c r="O558" i="2" s="1"/>
  <c r="K564" i="2"/>
  <c r="N564" i="2"/>
  <c r="O564" i="2" s="1"/>
  <c r="K568" i="2"/>
  <c r="N568" i="2"/>
  <c r="O568" i="2" s="1"/>
  <c r="N572" i="2"/>
  <c r="O572" i="2" s="1"/>
  <c r="K572" i="2"/>
  <c r="K891" i="2"/>
  <c r="N891" i="2"/>
  <c r="O891" i="2" s="1"/>
  <c r="N893" i="2"/>
  <c r="O893" i="2" s="1"/>
  <c r="K893" i="2"/>
  <c r="N913" i="2"/>
  <c r="O913" i="2" s="1"/>
  <c r="K913" i="2"/>
  <c r="K1253" i="2"/>
  <c r="N1253" i="2"/>
  <c r="O1253" i="2" s="1"/>
  <c r="N1288" i="2"/>
  <c r="O1288" i="2" s="1"/>
  <c r="K1288" i="2"/>
  <c r="N1290" i="2"/>
  <c r="O1290" i="2" s="1"/>
  <c r="K1290" i="2"/>
  <c r="K1308" i="2"/>
  <c r="N1308" i="2"/>
  <c r="O1308" i="2" s="1"/>
  <c r="N403" i="1"/>
  <c r="O403" i="1" s="1"/>
  <c r="N756" i="1"/>
  <c r="O756" i="1" s="1"/>
  <c r="N542" i="1"/>
  <c r="O542" i="1" s="1"/>
  <c r="K860" i="1"/>
  <c r="K306" i="1"/>
  <c r="K538" i="1"/>
  <c r="K442" i="1"/>
  <c r="K446" i="1"/>
  <c r="N675" i="2"/>
  <c r="O675" i="2" s="1"/>
  <c r="K776" i="1"/>
  <c r="N1484" i="1"/>
  <c r="O1484" i="1" s="1"/>
  <c r="N667" i="2"/>
  <c r="O667" i="2" s="1"/>
  <c r="K677" i="2"/>
  <c r="K848" i="2"/>
  <c r="N786" i="2"/>
  <c r="O786" i="2" s="1"/>
  <c r="N738" i="2"/>
  <c r="O738" i="2" s="1"/>
  <c r="N752" i="2"/>
  <c r="O752" i="2" s="1"/>
  <c r="K762" i="2"/>
  <c r="N911" i="1"/>
  <c r="O911" i="1" s="1"/>
  <c r="K911" i="1"/>
  <c r="K949" i="1"/>
  <c r="N949" i="1"/>
  <c r="O949" i="1" s="1"/>
  <c r="K971" i="1"/>
  <c r="N971" i="1"/>
  <c r="O971" i="1" s="1"/>
  <c r="K975" i="1"/>
  <c r="N975" i="1"/>
  <c r="O975" i="1" s="1"/>
  <c r="K977" i="1"/>
  <c r="N977" i="1"/>
  <c r="O977" i="1" s="1"/>
  <c r="K981" i="1"/>
  <c r="N981" i="1"/>
  <c r="O981" i="1" s="1"/>
  <c r="N999" i="1"/>
  <c r="O999" i="1" s="1"/>
  <c r="K999" i="1"/>
  <c r="N231" i="2"/>
  <c r="O231" i="2" s="1"/>
  <c r="K231" i="2"/>
  <c r="K233" i="2"/>
  <c r="N233" i="2"/>
  <c r="O233" i="2" s="1"/>
  <c r="K237" i="2"/>
  <c r="N237" i="2"/>
  <c r="O237" i="2" s="1"/>
  <c r="K245" i="2"/>
  <c r="N245" i="2"/>
  <c r="O245" i="2" s="1"/>
  <c r="K247" i="2"/>
  <c r="N247" i="2"/>
  <c r="O247" i="2" s="1"/>
  <c r="N255" i="2"/>
  <c r="O255" i="2" s="1"/>
  <c r="K255" i="2"/>
  <c r="K271" i="2"/>
  <c r="N271" i="2"/>
  <c r="O271" i="2" s="1"/>
  <c r="N273" i="2"/>
  <c r="O273" i="2" s="1"/>
  <c r="K273" i="2"/>
  <c r="N275" i="2"/>
  <c r="O275" i="2" s="1"/>
  <c r="K275" i="2"/>
  <c r="K281" i="2"/>
  <c r="N281" i="2"/>
  <c r="O281" i="2" s="1"/>
  <c r="N283" i="2"/>
  <c r="O283" i="2" s="1"/>
  <c r="K283" i="2"/>
  <c r="K285" i="2"/>
  <c r="N285" i="2"/>
  <c r="O285" i="2" s="1"/>
  <c r="K291" i="2"/>
  <c r="N291" i="2"/>
  <c r="O291" i="2" s="1"/>
  <c r="N293" i="2"/>
  <c r="O293" i="2" s="1"/>
  <c r="K293" i="2"/>
  <c r="K297" i="2"/>
  <c r="N297" i="2"/>
  <c r="O297" i="2" s="1"/>
  <c r="N317" i="2"/>
  <c r="O317" i="2" s="1"/>
  <c r="K317" i="2"/>
  <c r="N325" i="2"/>
  <c r="O325" i="2" s="1"/>
  <c r="K325" i="2"/>
  <c r="N333" i="2"/>
  <c r="O333" i="2" s="1"/>
  <c r="K333" i="2"/>
  <c r="N335" i="2"/>
  <c r="O335" i="2" s="1"/>
  <c r="K335" i="2"/>
  <c r="K337" i="2"/>
  <c r="N337" i="2"/>
  <c r="O337" i="2" s="1"/>
  <c r="N347" i="2"/>
  <c r="O347" i="2" s="1"/>
  <c r="K347" i="2"/>
  <c r="N355" i="2"/>
  <c r="O355" i="2" s="1"/>
  <c r="K355" i="2"/>
  <c r="K357" i="2"/>
  <c r="N357" i="2"/>
  <c r="O357" i="2" s="1"/>
  <c r="K359" i="2"/>
  <c r="N359" i="2"/>
  <c r="O359" i="2" s="1"/>
  <c r="K363" i="2"/>
  <c r="N363" i="2"/>
  <c r="O363" i="2" s="1"/>
  <c r="K367" i="2"/>
  <c r="N367" i="2"/>
  <c r="O367" i="2" s="1"/>
  <c r="K369" i="2"/>
  <c r="N369" i="2"/>
  <c r="O369" i="2" s="1"/>
  <c r="K383" i="2"/>
  <c r="N383" i="2"/>
  <c r="O383" i="2" s="1"/>
  <c r="K385" i="2"/>
  <c r="N385" i="2"/>
  <c r="O385" i="2" s="1"/>
  <c r="N389" i="2"/>
  <c r="O389" i="2" s="1"/>
  <c r="K389" i="2"/>
  <c r="K391" i="2"/>
  <c r="N391" i="2"/>
  <c r="O391" i="2" s="1"/>
  <c r="N393" i="2"/>
  <c r="O393" i="2" s="1"/>
  <c r="K393" i="2"/>
  <c r="K397" i="2"/>
  <c r="N397" i="2"/>
  <c r="O397" i="2" s="1"/>
  <c r="N399" i="2"/>
  <c r="O399" i="2" s="1"/>
  <c r="K399" i="2"/>
  <c r="K407" i="2"/>
  <c r="N407" i="2"/>
  <c r="O407" i="2" s="1"/>
  <c r="K413" i="2"/>
  <c r="N413" i="2"/>
  <c r="O413" i="2" s="1"/>
  <c r="N415" i="2"/>
  <c r="O415" i="2" s="1"/>
  <c r="K415" i="2"/>
  <c r="N417" i="2"/>
  <c r="O417" i="2" s="1"/>
  <c r="K417" i="2"/>
  <c r="N419" i="2"/>
  <c r="O419" i="2" s="1"/>
  <c r="K419" i="2"/>
  <c r="K421" i="2"/>
  <c r="N421" i="2"/>
  <c r="O421" i="2" s="1"/>
  <c r="K441" i="2"/>
  <c r="N441" i="2"/>
  <c r="O441" i="2" s="1"/>
  <c r="N459" i="2"/>
  <c r="O459" i="2" s="1"/>
  <c r="K459" i="2"/>
  <c r="K481" i="2"/>
  <c r="N481" i="2"/>
  <c r="O481" i="2" s="1"/>
  <c r="K503" i="2"/>
  <c r="N503" i="2"/>
  <c r="O503" i="2" s="1"/>
  <c r="N86" i="1"/>
  <c r="O86" i="1" s="1"/>
  <c r="K86" i="1"/>
  <c r="N90" i="1"/>
  <c r="O90" i="1" s="1"/>
  <c r="K90" i="1"/>
  <c r="K98" i="1"/>
  <c r="N98" i="1"/>
  <c r="O98" i="1" s="1"/>
  <c r="N134" i="1"/>
  <c r="O134" i="1" s="1"/>
  <c r="K134" i="1"/>
  <c r="K153" i="1"/>
  <c r="N153" i="1"/>
  <c r="O153" i="1" s="1"/>
  <c r="N165" i="1"/>
  <c r="O165" i="1" s="1"/>
  <c r="K165" i="1"/>
  <c r="N169" i="1"/>
  <c r="O169" i="1" s="1"/>
  <c r="K169" i="1"/>
  <c r="N185" i="1"/>
  <c r="O185" i="1" s="1"/>
  <c r="K185" i="1"/>
  <c r="K189" i="1"/>
  <c r="N189" i="1"/>
  <c r="O189" i="1" s="1"/>
  <c r="N205" i="1"/>
  <c r="O205" i="1" s="1"/>
  <c r="K205" i="1"/>
  <c r="N550" i="1"/>
  <c r="O550" i="1" s="1"/>
  <c r="K550" i="1"/>
  <c r="K557" i="1"/>
  <c r="N557" i="1"/>
  <c r="O557" i="1" s="1"/>
  <c r="K561" i="1"/>
  <c r="N561" i="1"/>
  <c r="O561" i="1" s="1"/>
  <c r="K565" i="1"/>
  <c r="N565" i="1"/>
  <c r="O565" i="1" s="1"/>
  <c r="K581" i="1"/>
  <c r="N581" i="1"/>
  <c r="O581" i="1" s="1"/>
  <c r="K585" i="1"/>
  <c r="N585" i="1"/>
  <c r="O585" i="1" s="1"/>
  <c r="K593" i="1"/>
  <c r="N593" i="1"/>
  <c r="O593" i="1" s="1"/>
  <c r="N609" i="1"/>
  <c r="O609" i="1" s="1"/>
  <c r="K609" i="1"/>
  <c r="N617" i="1"/>
  <c r="O617" i="1" s="1"/>
  <c r="K617" i="1"/>
  <c r="K621" i="1"/>
  <c r="N621" i="1"/>
  <c r="O621" i="1" s="1"/>
  <c r="K625" i="1"/>
  <c r="N625" i="1"/>
  <c r="O625" i="1" s="1"/>
  <c r="K629" i="1"/>
  <c r="N629" i="1"/>
  <c r="O629" i="1" s="1"/>
  <c r="N637" i="1"/>
  <c r="O637" i="1" s="1"/>
  <c r="K637" i="1"/>
  <c r="K641" i="1"/>
  <c r="N641" i="1"/>
  <c r="O641" i="1" s="1"/>
  <c r="N653" i="1"/>
  <c r="O653" i="1" s="1"/>
  <c r="K653" i="1"/>
  <c r="N657" i="1"/>
  <c r="O657" i="1" s="1"/>
  <c r="K657" i="1"/>
  <c r="N661" i="1"/>
  <c r="O661" i="1" s="1"/>
  <c r="K661" i="1"/>
  <c r="K677" i="1"/>
  <c r="N677" i="1"/>
  <c r="O677" i="1" s="1"/>
  <c r="N705" i="1"/>
  <c r="O705" i="1" s="1"/>
  <c r="K705" i="1"/>
  <c r="N717" i="1"/>
  <c r="O717" i="1" s="1"/>
  <c r="K717" i="1"/>
  <c r="K724" i="1"/>
  <c r="N724" i="1"/>
  <c r="O724" i="1" s="1"/>
  <c r="K728" i="1"/>
  <c r="N728" i="1"/>
  <c r="O728" i="1" s="1"/>
  <c r="K732" i="1"/>
  <c r="N732" i="1"/>
  <c r="O732" i="1" s="1"/>
  <c r="N736" i="1"/>
  <c r="O736" i="1" s="1"/>
  <c r="K736" i="1"/>
  <c r="N744" i="1"/>
  <c r="O744" i="1" s="1"/>
  <c r="K744" i="1"/>
  <c r="K752" i="1"/>
  <c r="N752" i="1"/>
  <c r="O752" i="1" s="1"/>
  <c r="N862" i="1"/>
  <c r="O862" i="1" s="1"/>
  <c r="K862" i="1"/>
  <c r="K864" i="1"/>
  <c r="N864" i="1"/>
  <c r="O864" i="1" s="1"/>
  <c r="K1076" i="1"/>
  <c r="N1076" i="1"/>
  <c r="O1076" i="1" s="1"/>
  <c r="K1080" i="1"/>
  <c r="N1080" i="1"/>
  <c r="O1080" i="1" s="1"/>
  <c r="K1490" i="1"/>
  <c r="N1490" i="1"/>
  <c r="O1490" i="1" s="1"/>
  <c r="K1598" i="1"/>
  <c r="N1598" i="1"/>
  <c r="O1598" i="1" s="1"/>
  <c r="N1640" i="1"/>
  <c r="O1640" i="1" s="1"/>
  <c r="K1640" i="1"/>
  <c r="K449" i="2"/>
  <c r="N449" i="2"/>
  <c r="O449" i="2" s="1"/>
  <c r="K451" i="2"/>
  <c r="N451" i="2"/>
  <c r="O451" i="2" s="1"/>
  <c r="K453" i="2"/>
  <c r="N453" i="2"/>
  <c r="O453" i="2" s="1"/>
  <c r="N457" i="2"/>
  <c r="O457" i="2" s="1"/>
  <c r="K457" i="2"/>
  <c r="N467" i="2"/>
  <c r="O467" i="2" s="1"/>
  <c r="K467" i="2"/>
  <c r="K473" i="2"/>
  <c r="N473" i="2"/>
  <c r="O473" i="2" s="1"/>
  <c r="N475" i="2"/>
  <c r="O475" i="2" s="1"/>
  <c r="K475" i="2"/>
  <c r="K477" i="2"/>
  <c r="N477" i="2"/>
  <c r="O477" i="2" s="1"/>
  <c r="N505" i="2"/>
  <c r="O505" i="2" s="1"/>
  <c r="K505" i="2"/>
  <c r="N691" i="2"/>
  <c r="O691" i="2" s="1"/>
  <c r="K691" i="2"/>
  <c r="K899" i="2"/>
  <c r="N899" i="2"/>
  <c r="O899" i="2" s="1"/>
  <c r="N901" i="2"/>
  <c r="O901" i="2" s="1"/>
  <c r="K901" i="2"/>
  <c r="K911" i="2"/>
  <c r="N911" i="2"/>
  <c r="O911" i="2" s="1"/>
  <c r="K1608" i="1"/>
  <c r="N1654" i="1"/>
  <c r="O1654" i="1" s="1"/>
  <c r="K943" i="2"/>
  <c r="N1614" i="1"/>
  <c r="O1614" i="1" s="1"/>
  <c r="N1392" i="1"/>
  <c r="O1392" i="1" s="1"/>
  <c r="N1648" i="1"/>
  <c r="O1648" i="1" s="1"/>
  <c r="K1650" i="1"/>
  <c r="N965" i="2"/>
  <c r="O965" i="2" s="1"/>
  <c r="K1610" i="1"/>
  <c r="K1622" i="1"/>
  <c r="K489" i="2"/>
  <c r="N1642" i="1"/>
  <c r="O1642" i="1" s="1"/>
  <c r="N685" i="2"/>
  <c r="O685" i="2" s="1"/>
  <c r="K1646" i="1"/>
  <c r="K469" i="2"/>
  <c r="N687" i="2"/>
  <c r="O687" i="2" s="1"/>
  <c r="K1644" i="1"/>
  <c r="K493" i="2"/>
  <c r="N1604" i="1"/>
  <c r="O1604" i="1" s="1"/>
  <c r="K491" i="2"/>
  <c r="N483" i="2"/>
  <c r="O483" i="2" s="1"/>
  <c r="N501" i="2"/>
  <c r="O501" i="2" s="1"/>
  <c r="N689" i="2"/>
  <c r="O689" i="2" s="1"/>
  <c r="N903" i="2"/>
  <c r="O903" i="2" s="1"/>
  <c r="N499" i="1"/>
  <c r="O499" i="1" s="1"/>
  <c r="K499" i="1"/>
  <c r="N515" i="1"/>
  <c r="O515" i="1" s="1"/>
  <c r="K515" i="1"/>
  <c r="K835" i="1"/>
  <c r="N835" i="1"/>
  <c r="O835" i="1" s="1"/>
  <c r="K1041" i="1"/>
  <c r="N1041" i="1"/>
  <c r="O1041" i="1" s="1"/>
  <c r="N1049" i="1"/>
  <c r="O1049" i="1" s="1"/>
  <c r="K1049" i="1"/>
  <c r="K1057" i="1"/>
  <c r="N1057" i="1"/>
  <c r="O1057" i="1" s="1"/>
  <c r="N1059" i="1"/>
  <c r="O1059" i="1" s="1"/>
  <c r="K1059" i="1"/>
  <c r="N1305" i="1"/>
  <c r="O1305" i="1" s="1"/>
  <c r="K1305" i="1"/>
  <c r="N1329" i="1"/>
  <c r="O1329" i="1" s="1"/>
  <c r="K1329" i="1"/>
  <c r="K1331" i="1"/>
  <c r="N1331" i="1"/>
  <c r="O1331" i="1" s="1"/>
  <c r="K200" i="2"/>
  <c r="N200" i="2"/>
  <c r="O200" i="2" s="1"/>
  <c r="N204" i="2"/>
  <c r="O204" i="2" s="1"/>
  <c r="K204" i="2"/>
  <c r="K206" i="2"/>
  <c r="N206" i="2"/>
  <c r="O206" i="2" s="1"/>
  <c r="K208" i="2"/>
  <c r="N208" i="2"/>
  <c r="O208" i="2" s="1"/>
  <c r="K212" i="2"/>
  <c r="N212" i="2"/>
  <c r="O212" i="2" s="1"/>
  <c r="K214" i="2"/>
  <c r="N214" i="2"/>
  <c r="O214" i="2" s="1"/>
  <c r="N222" i="2"/>
  <c r="O222" i="2" s="1"/>
  <c r="K222" i="2"/>
  <c r="N226" i="2"/>
  <c r="O226" i="2" s="1"/>
  <c r="K226" i="2"/>
  <c r="K604" i="2"/>
  <c r="N604" i="2"/>
  <c r="O604" i="2" s="1"/>
  <c r="K872" i="2"/>
  <c r="N872" i="2"/>
  <c r="O872" i="2" s="1"/>
  <c r="N874" i="2"/>
  <c r="O874" i="2" s="1"/>
  <c r="K874" i="2"/>
  <c r="N1094" i="1"/>
  <c r="O1094" i="1" s="1"/>
  <c r="N1086" i="1"/>
  <c r="O1086" i="1" s="1"/>
  <c r="N1084" i="1"/>
  <c r="O1084" i="1" s="1"/>
  <c r="N1390" i="1"/>
  <c r="O1390" i="1" s="1"/>
  <c r="K1652" i="1"/>
  <c r="N5" i="2"/>
  <c r="O5" i="2" s="1"/>
  <c r="N905" i="2"/>
  <c r="O905" i="2" s="1"/>
  <c r="N1492" i="1"/>
  <c r="O1492" i="1" s="1"/>
  <c r="K1630" i="1"/>
  <c r="K471" i="2"/>
  <c r="K465" i="2"/>
  <c r="N1606" i="1"/>
  <c r="O1606" i="1" s="1"/>
  <c r="K439" i="2"/>
  <c r="N495" i="2"/>
  <c r="O495" i="2" s="1"/>
  <c r="K10" i="1"/>
  <c r="N10" i="1"/>
  <c r="O10" i="1" s="1"/>
  <c r="N112" i="1"/>
  <c r="O112" i="1" s="1"/>
  <c r="K112" i="1"/>
  <c r="K124" i="1"/>
  <c r="N124" i="1"/>
  <c r="O124" i="1" s="1"/>
  <c r="K778" i="1"/>
  <c r="N778" i="1"/>
  <c r="O778" i="1" s="1"/>
  <c r="K1262" i="1"/>
  <c r="N1262" i="1"/>
  <c r="O1262" i="1" s="1"/>
  <c r="K1460" i="1"/>
  <c r="N1460" i="1"/>
  <c r="O1460" i="1" s="1"/>
  <c r="N1466" i="1"/>
  <c r="O1466" i="1" s="1"/>
  <c r="K1466" i="1"/>
  <c r="N33" i="2"/>
  <c r="O33" i="2" s="1"/>
  <c r="K33" i="2"/>
  <c r="K191" i="2"/>
  <c r="N191" i="2"/>
  <c r="O191" i="2" s="1"/>
  <c r="K195" i="2"/>
  <c r="N195" i="2"/>
  <c r="O195" i="2" s="1"/>
  <c r="N549" i="2"/>
  <c r="O549" i="2" s="1"/>
  <c r="K549" i="2"/>
  <c r="K561" i="2"/>
  <c r="N561" i="2"/>
  <c r="O561" i="2" s="1"/>
  <c r="K569" i="2"/>
  <c r="N569" i="2"/>
  <c r="O569" i="2" s="1"/>
  <c r="N573" i="2"/>
  <c r="O573" i="2" s="1"/>
  <c r="K573" i="2"/>
  <c r="K841" i="2"/>
  <c r="N841" i="2"/>
  <c r="O841" i="2" s="1"/>
  <c r="K941" i="2"/>
  <c r="K1612" i="1"/>
  <c r="K1602" i="1"/>
  <c r="K487" i="2"/>
  <c r="K445" i="2"/>
  <c r="K499" i="2"/>
  <c r="N485" i="2"/>
  <c r="O485" i="2" s="1"/>
  <c r="K683" i="2"/>
  <c r="K447" i="2"/>
  <c r="K907" i="2"/>
  <c r="K871" i="1"/>
  <c r="N871" i="1"/>
  <c r="O871" i="1" s="1"/>
  <c r="N1143" i="1"/>
  <c r="O1143" i="1" s="1"/>
  <c r="K1143" i="1"/>
  <c r="K134" i="2"/>
  <c r="N134" i="2"/>
  <c r="O134" i="2" s="1"/>
  <c r="N144" i="2"/>
  <c r="O144" i="2" s="1"/>
  <c r="K144" i="2"/>
  <c r="N158" i="2"/>
  <c r="O158" i="2" s="1"/>
  <c r="K158" i="2"/>
  <c r="K164" i="2"/>
  <c r="N164" i="2"/>
  <c r="O164" i="2" s="1"/>
  <c r="K174" i="2"/>
  <c r="N174" i="2"/>
  <c r="O174" i="2" s="1"/>
  <c r="N176" i="2"/>
  <c r="O176" i="2" s="1"/>
  <c r="K176" i="2"/>
  <c r="N726" i="2"/>
  <c r="O726" i="2" s="1"/>
  <c r="K726" i="2"/>
  <c r="K728" i="2"/>
  <c r="N728" i="2"/>
  <c r="O728" i="2" s="1"/>
  <c r="K26" i="1"/>
  <c r="N755" i="1"/>
  <c r="O755" i="1" s="1"/>
  <c r="K1203" i="1"/>
  <c r="N1203" i="1"/>
  <c r="O1203" i="1" s="1"/>
  <c r="N291" i="1"/>
  <c r="O291" i="1" s="1"/>
  <c r="K679" i="1"/>
  <c r="K1287" i="1"/>
  <c r="N650" i="2"/>
  <c r="O650" i="2" s="1"/>
  <c r="N415" i="1"/>
  <c r="O415" i="1" s="1"/>
  <c r="K415" i="1"/>
  <c r="N716" i="1"/>
  <c r="O716" i="1" s="1"/>
  <c r="K716" i="1"/>
  <c r="N1396" i="1"/>
  <c r="O1396" i="1" s="1"/>
  <c r="K1396" i="1"/>
  <c r="N1402" i="1"/>
  <c r="O1402" i="1" s="1"/>
  <c r="K1402" i="1"/>
  <c r="N433" i="2"/>
  <c r="O433" i="2" s="1"/>
  <c r="K433" i="2"/>
  <c r="K437" i="2"/>
  <c r="N437" i="2"/>
  <c r="O437" i="2" s="1"/>
  <c r="N446" i="2"/>
  <c r="O446" i="2" s="1"/>
  <c r="K446" i="2"/>
  <c r="K450" i="2"/>
  <c r="N450" i="2"/>
  <c r="O450" i="2" s="1"/>
  <c r="N454" i="2"/>
  <c r="O454" i="2" s="1"/>
  <c r="K454" i="2"/>
  <c r="N779" i="2"/>
  <c r="O779" i="2" s="1"/>
  <c r="K779" i="2"/>
  <c r="K802" i="2"/>
  <c r="N802" i="2"/>
  <c r="O802" i="2" s="1"/>
  <c r="K1394" i="1"/>
  <c r="N82" i="1"/>
  <c r="O82" i="1" s="1"/>
  <c r="K82" i="1"/>
  <c r="K89" i="1"/>
  <c r="N89" i="1"/>
  <c r="O89" i="1" s="1"/>
  <c r="N123" i="1"/>
  <c r="O123" i="1" s="1"/>
  <c r="K123" i="1"/>
  <c r="K129" i="1"/>
  <c r="N129" i="1"/>
  <c r="O129" i="1" s="1"/>
  <c r="N133" i="1"/>
  <c r="O133" i="1" s="1"/>
  <c r="K133" i="1"/>
  <c r="N136" i="1"/>
  <c r="O136" i="1" s="1"/>
  <c r="K136" i="1"/>
  <c r="K143" i="1"/>
  <c r="N143" i="1"/>
  <c r="O143" i="1" s="1"/>
  <c r="K147" i="1"/>
  <c r="N147" i="1"/>
  <c r="O147" i="1" s="1"/>
  <c r="N151" i="1"/>
  <c r="O151" i="1" s="1"/>
  <c r="K151" i="1"/>
  <c r="K155" i="1"/>
  <c r="N155" i="1"/>
  <c r="O155" i="1" s="1"/>
  <c r="N163" i="1"/>
  <c r="O163" i="1" s="1"/>
  <c r="K163" i="1"/>
  <c r="N167" i="1"/>
  <c r="O167" i="1" s="1"/>
  <c r="K167" i="1"/>
  <c r="K171" i="1"/>
  <c r="N171" i="1"/>
  <c r="O171" i="1" s="1"/>
  <c r="N183" i="1"/>
  <c r="O183" i="1" s="1"/>
  <c r="K183" i="1"/>
  <c r="K300" i="1"/>
  <c r="N300" i="1"/>
  <c r="O300" i="1" s="1"/>
  <c r="N304" i="1"/>
  <c r="O304" i="1" s="1"/>
  <c r="K304" i="1"/>
  <c r="N327" i="1"/>
  <c r="O327" i="1" s="1"/>
  <c r="K327" i="1"/>
  <c r="N331" i="1"/>
  <c r="O331" i="1" s="1"/>
  <c r="K331" i="1"/>
  <c r="K335" i="1"/>
  <c r="N335" i="1"/>
  <c r="O335" i="1" s="1"/>
  <c r="K338" i="1"/>
  <c r="N338" i="1"/>
  <c r="O338" i="1" s="1"/>
  <c r="K342" i="1"/>
  <c r="N342" i="1"/>
  <c r="O342" i="1" s="1"/>
  <c r="K346" i="1"/>
  <c r="N346" i="1"/>
  <c r="O346" i="1" s="1"/>
  <c r="K350" i="1"/>
  <c r="N350" i="1"/>
  <c r="O350" i="1" s="1"/>
  <c r="N364" i="1"/>
  <c r="O364" i="1" s="1"/>
  <c r="K364" i="1"/>
  <c r="N375" i="1"/>
  <c r="O375" i="1" s="1"/>
  <c r="K375" i="1"/>
  <c r="K401" i="1"/>
  <c r="N401" i="1"/>
  <c r="O401" i="1" s="1"/>
  <c r="K404" i="1"/>
  <c r="N404" i="1"/>
  <c r="O404" i="1" s="1"/>
  <c r="N408" i="1"/>
  <c r="O408" i="1" s="1"/>
  <c r="K408" i="1"/>
  <c r="K491" i="1"/>
  <c r="N491" i="1"/>
  <c r="O491" i="1" s="1"/>
  <c r="N495" i="1"/>
  <c r="O495" i="1" s="1"/>
  <c r="K495" i="1"/>
  <c r="N502" i="1"/>
  <c r="O502" i="1" s="1"/>
  <c r="K502" i="1"/>
  <c r="N532" i="1"/>
  <c r="O532" i="1" s="1"/>
  <c r="K532" i="1"/>
  <c r="N640" i="1"/>
  <c r="O640" i="1" s="1"/>
  <c r="K640" i="1"/>
  <c r="N644" i="1"/>
  <c r="O644" i="1" s="1"/>
  <c r="K644" i="1"/>
  <c r="K656" i="1"/>
  <c r="N656" i="1"/>
  <c r="O656" i="1" s="1"/>
  <c r="N660" i="1"/>
  <c r="O660" i="1" s="1"/>
  <c r="K660" i="1"/>
  <c r="N663" i="1"/>
  <c r="O663" i="1" s="1"/>
  <c r="K663" i="1"/>
  <c r="K667" i="1"/>
  <c r="N667" i="1"/>
  <c r="O667" i="1" s="1"/>
  <c r="N674" i="1"/>
  <c r="O674" i="1" s="1"/>
  <c r="K674" i="1"/>
  <c r="K681" i="1"/>
  <c r="N681" i="1"/>
  <c r="O681" i="1" s="1"/>
  <c r="K685" i="1"/>
  <c r="N685" i="1"/>
  <c r="O685" i="1" s="1"/>
  <c r="N688" i="1"/>
  <c r="O688" i="1" s="1"/>
  <c r="K688" i="1"/>
  <c r="N696" i="1"/>
  <c r="O696" i="1" s="1"/>
  <c r="K696" i="1"/>
  <c r="K704" i="1"/>
  <c r="N704" i="1"/>
  <c r="O704" i="1" s="1"/>
  <c r="K948" i="1"/>
  <c r="N948" i="1"/>
  <c r="O948" i="1" s="1"/>
  <c r="K950" i="1"/>
  <c r="N950" i="1"/>
  <c r="O950" i="1" s="1"/>
  <c r="N952" i="1"/>
  <c r="O952" i="1" s="1"/>
  <c r="K952" i="1"/>
  <c r="K985" i="1"/>
  <c r="N985" i="1"/>
  <c r="O985" i="1" s="1"/>
  <c r="K987" i="1"/>
  <c r="N987" i="1"/>
  <c r="O987" i="1" s="1"/>
  <c r="N996" i="1"/>
  <c r="O996" i="1" s="1"/>
  <c r="K996" i="1"/>
  <c r="K1045" i="1"/>
  <c r="N1045" i="1"/>
  <c r="O1045" i="1" s="1"/>
  <c r="N1047" i="1"/>
  <c r="O1047" i="1" s="1"/>
  <c r="K1047" i="1"/>
  <c r="N1058" i="1"/>
  <c r="O1058" i="1" s="1"/>
  <c r="K1058" i="1"/>
  <c r="N1238" i="1"/>
  <c r="O1238" i="1" s="1"/>
  <c r="K1238" i="1"/>
  <c r="K1240" i="1"/>
  <c r="N1240" i="1"/>
  <c r="O1240" i="1" s="1"/>
  <c r="N1253" i="1"/>
  <c r="O1253" i="1" s="1"/>
  <c r="K1253" i="1"/>
  <c r="N1255" i="1"/>
  <c r="O1255" i="1" s="1"/>
  <c r="K1255" i="1"/>
  <c r="K1281" i="1"/>
  <c r="N1281" i="1"/>
  <c r="O1281" i="1" s="1"/>
  <c r="K1283" i="1"/>
  <c r="N1283" i="1"/>
  <c r="O1283" i="1" s="1"/>
  <c r="K1285" i="1"/>
  <c r="N1285" i="1"/>
  <c r="O1285" i="1" s="1"/>
  <c r="K1298" i="1"/>
  <c r="N1298" i="1"/>
  <c r="O1298" i="1" s="1"/>
  <c r="N1300" i="1"/>
  <c r="O1300" i="1" s="1"/>
  <c r="K1300" i="1"/>
  <c r="K1302" i="1"/>
  <c r="N1302" i="1"/>
  <c r="O1302" i="1" s="1"/>
  <c r="K1304" i="1"/>
  <c r="N1304" i="1"/>
  <c r="O1304" i="1" s="1"/>
  <c r="N1311" i="1"/>
  <c r="O1311" i="1" s="1"/>
  <c r="K1311" i="1"/>
  <c r="N1320" i="1"/>
  <c r="O1320" i="1" s="1"/>
  <c r="K1320" i="1"/>
  <c r="N1324" i="1"/>
  <c r="O1324" i="1" s="1"/>
  <c r="K1324" i="1"/>
  <c r="K1328" i="1"/>
  <c r="N1328" i="1"/>
  <c r="O1328" i="1" s="1"/>
  <c r="N1332" i="1"/>
  <c r="O1332" i="1" s="1"/>
  <c r="K1332" i="1"/>
  <c r="N1381" i="1"/>
  <c r="O1381" i="1" s="1"/>
  <c r="K1381" i="1"/>
  <c r="N1383" i="1"/>
  <c r="O1383" i="1" s="1"/>
  <c r="K1383" i="1"/>
  <c r="K1385" i="1"/>
  <c r="N1385" i="1"/>
  <c r="O1385" i="1" s="1"/>
  <c r="K35" i="1"/>
  <c r="N35" i="1"/>
  <c r="O35" i="1" s="1"/>
  <c r="N44" i="1"/>
  <c r="O44" i="1" s="1"/>
  <c r="K44" i="1"/>
  <c r="K67" i="1"/>
  <c r="N67" i="1"/>
  <c r="O67" i="1" s="1"/>
  <c r="K71" i="1"/>
  <c r="N71" i="1"/>
  <c r="O71" i="1" s="1"/>
  <c r="K75" i="1"/>
  <c r="N75" i="1"/>
  <c r="O75" i="1" s="1"/>
  <c r="K387" i="1"/>
  <c r="N387" i="1"/>
  <c r="O387" i="1" s="1"/>
  <c r="N398" i="1"/>
  <c r="O398" i="1" s="1"/>
  <c r="K398" i="1"/>
  <c r="K484" i="1"/>
  <c r="N484" i="1"/>
  <c r="O484" i="1" s="1"/>
  <c r="N488" i="1"/>
  <c r="O488" i="1" s="1"/>
  <c r="K488" i="1"/>
  <c r="N783" i="1"/>
  <c r="O783" i="1" s="1"/>
  <c r="K783" i="1"/>
  <c r="N830" i="1"/>
  <c r="O830" i="1" s="1"/>
  <c r="K830" i="1"/>
  <c r="N837" i="1"/>
  <c r="O837" i="1" s="1"/>
  <c r="K837" i="1"/>
  <c r="N841" i="1"/>
  <c r="O841" i="1" s="1"/>
  <c r="K841" i="1"/>
  <c r="K38" i="1"/>
  <c r="N38" i="1"/>
  <c r="O38" i="1" s="1"/>
  <c r="N863" i="1"/>
  <c r="O863" i="1" s="1"/>
  <c r="K863" i="1"/>
  <c r="K865" i="1"/>
  <c r="N865" i="1"/>
  <c r="O865" i="1" s="1"/>
  <c r="N872" i="1"/>
  <c r="O872" i="1" s="1"/>
  <c r="K872" i="1"/>
  <c r="N874" i="1"/>
  <c r="O874" i="1" s="1"/>
  <c r="K874" i="1"/>
  <c r="N878" i="1"/>
  <c r="O878" i="1" s="1"/>
  <c r="K878" i="1"/>
  <c r="K880" i="1"/>
  <c r="N880" i="1"/>
  <c r="O880" i="1" s="1"/>
  <c r="K886" i="1"/>
  <c r="N886" i="1"/>
  <c r="O886" i="1" s="1"/>
  <c r="K897" i="1"/>
  <c r="N897" i="1"/>
  <c r="O897" i="1" s="1"/>
  <c r="N901" i="1"/>
  <c r="O901" i="1" s="1"/>
  <c r="K901" i="1"/>
  <c r="N903" i="1"/>
  <c r="O903" i="1" s="1"/>
  <c r="K903" i="1"/>
  <c r="K905" i="1"/>
  <c r="N905" i="1"/>
  <c r="O905" i="1" s="1"/>
  <c r="N909" i="1"/>
  <c r="O909" i="1" s="1"/>
  <c r="K909" i="1"/>
  <c r="N378" i="1"/>
  <c r="O378" i="1" s="1"/>
  <c r="K378" i="1"/>
  <c r="N411" i="1"/>
  <c r="O411" i="1" s="1"/>
  <c r="K411" i="1"/>
  <c r="K713" i="1"/>
  <c r="N713" i="1"/>
  <c r="O713" i="1" s="1"/>
  <c r="K1398" i="1"/>
  <c r="N1398" i="1"/>
  <c r="O1398" i="1" s="1"/>
  <c r="N1400" i="1"/>
  <c r="O1400" i="1" s="1"/>
  <c r="K1400" i="1"/>
  <c r="K431" i="2"/>
  <c r="N431" i="2"/>
  <c r="O431" i="2" s="1"/>
  <c r="N435" i="2"/>
  <c r="O435" i="2" s="1"/>
  <c r="K435" i="2"/>
  <c r="K452" i="2"/>
  <c r="N452" i="2"/>
  <c r="O452" i="2" s="1"/>
  <c r="K456" i="2"/>
  <c r="N456" i="2"/>
  <c r="O456" i="2" s="1"/>
  <c r="K669" i="2"/>
  <c r="N669" i="2"/>
  <c r="O669" i="2" s="1"/>
  <c r="N448" i="2"/>
  <c r="O448" i="2" s="1"/>
  <c r="K381" i="1"/>
  <c r="N381" i="1"/>
  <c r="O381" i="1" s="1"/>
  <c r="N418" i="1"/>
  <c r="O418" i="1" s="1"/>
  <c r="K418" i="1"/>
  <c r="N421" i="1"/>
  <c r="O421" i="1" s="1"/>
  <c r="K421" i="1"/>
  <c r="N425" i="1"/>
  <c r="O425" i="1" s="1"/>
  <c r="K425" i="1"/>
  <c r="N429" i="1"/>
  <c r="O429" i="1" s="1"/>
  <c r="K429" i="1"/>
  <c r="N433" i="1"/>
  <c r="O433" i="1" s="1"/>
  <c r="K433" i="1"/>
  <c r="K441" i="1"/>
  <c r="N441" i="1"/>
  <c r="O441" i="1" s="1"/>
  <c r="N445" i="1"/>
  <c r="O445" i="1" s="1"/>
  <c r="K445" i="1"/>
  <c r="K449" i="1"/>
  <c r="N449" i="1"/>
  <c r="O449" i="1" s="1"/>
  <c r="K457" i="1"/>
  <c r="N457" i="1"/>
  <c r="O457" i="1" s="1"/>
  <c r="N465" i="1"/>
  <c r="O465" i="1" s="1"/>
  <c r="K465" i="1"/>
  <c r="N469" i="1"/>
  <c r="O469" i="1" s="1"/>
  <c r="K469" i="1"/>
  <c r="N473" i="1"/>
  <c r="O473" i="1" s="1"/>
  <c r="K473" i="1"/>
  <c r="N477" i="1"/>
  <c r="O477" i="1" s="1"/>
  <c r="K477" i="1"/>
  <c r="K481" i="1"/>
  <c r="N481" i="1"/>
  <c r="O481" i="1" s="1"/>
  <c r="N718" i="1"/>
  <c r="O718" i="1" s="1"/>
  <c r="K718" i="1"/>
  <c r="K721" i="1"/>
  <c r="N721" i="1"/>
  <c r="O721" i="1" s="1"/>
  <c r="N725" i="1"/>
  <c r="O725" i="1" s="1"/>
  <c r="K725" i="1"/>
  <c r="N777" i="1"/>
  <c r="O777" i="1" s="1"/>
  <c r="K777" i="1"/>
  <c r="N806" i="2"/>
  <c r="O806" i="2" s="1"/>
  <c r="K806" i="2"/>
  <c r="N812" i="2"/>
  <c r="O812" i="2" s="1"/>
  <c r="K812" i="2"/>
  <c r="N986" i="2"/>
  <c r="O986" i="2" s="1"/>
  <c r="K986" i="2"/>
  <c r="K1008" i="2"/>
  <c r="N1008" i="2"/>
  <c r="O1008" i="2" s="1"/>
  <c r="K1065" i="2"/>
  <c r="N1065" i="2"/>
  <c r="O1065" i="2" s="1"/>
  <c r="K1101" i="2"/>
  <c r="N1101" i="2"/>
  <c r="O1101" i="2" s="1"/>
  <c r="K1141" i="2"/>
  <c r="N1141" i="2"/>
  <c r="O1141" i="2" s="1"/>
  <c r="K1145" i="2"/>
  <c r="N1145" i="2"/>
  <c r="O1145" i="2" s="1"/>
  <c r="K1187" i="2"/>
  <c r="N1187" i="2"/>
  <c r="O1187" i="2" s="1"/>
  <c r="N1257" i="2"/>
  <c r="O1257" i="2" s="1"/>
  <c r="K1257" i="2"/>
  <c r="N1329" i="2"/>
  <c r="O1329" i="2" s="1"/>
  <c r="K1329" i="2"/>
  <c r="N1333" i="2"/>
  <c r="O1333" i="2" s="1"/>
  <c r="K1333" i="2"/>
  <c r="N1337" i="2"/>
  <c r="O1337" i="2" s="1"/>
  <c r="K1337" i="2"/>
  <c r="K1284" i="2"/>
  <c r="K1130" i="2"/>
  <c r="K1327" i="2"/>
  <c r="K1370" i="2"/>
  <c r="N870" i="2"/>
  <c r="O870" i="2" s="1"/>
  <c r="K808" i="2"/>
  <c r="N912" i="2"/>
  <c r="O912" i="2" s="1"/>
  <c r="K1368" i="2"/>
  <c r="N1202" i="2"/>
  <c r="O1202" i="2" s="1"/>
  <c r="N1519" i="1"/>
  <c r="O1519" i="1" s="1"/>
  <c r="K1519" i="1"/>
  <c r="N1521" i="1"/>
  <c r="O1521" i="1" s="1"/>
  <c r="K1521" i="1"/>
  <c r="K1527" i="1"/>
  <c r="N1527" i="1"/>
  <c r="O1527" i="1" s="1"/>
  <c r="N1529" i="1"/>
  <c r="O1529" i="1" s="1"/>
  <c r="K1529" i="1"/>
  <c r="K216" i="2"/>
  <c r="N216" i="2"/>
  <c r="O216" i="2" s="1"/>
  <c r="N218" i="2"/>
  <c r="O218" i="2" s="1"/>
  <c r="K218" i="2"/>
  <c r="K236" i="2"/>
  <c r="N236" i="2"/>
  <c r="O236" i="2" s="1"/>
  <c r="K238" i="2"/>
  <c r="N238" i="2"/>
  <c r="O238" i="2" s="1"/>
  <c r="N240" i="2"/>
  <c r="O240" i="2" s="1"/>
  <c r="K240" i="2"/>
  <c r="K242" i="2"/>
  <c r="N242" i="2"/>
  <c r="O242" i="2" s="1"/>
  <c r="N251" i="2"/>
  <c r="O251" i="2" s="1"/>
  <c r="K251" i="2"/>
  <c r="K253" i="2"/>
  <c r="N253" i="2"/>
  <c r="O253" i="2" s="1"/>
  <c r="K284" i="2"/>
  <c r="N284" i="2"/>
  <c r="O284" i="2" s="1"/>
  <c r="K286" i="2"/>
  <c r="N286" i="2"/>
  <c r="O286" i="2" s="1"/>
  <c r="K288" i="2"/>
  <c r="N288" i="2"/>
  <c r="O288" i="2" s="1"/>
  <c r="N290" i="2"/>
  <c r="O290" i="2" s="1"/>
  <c r="K290" i="2"/>
  <c r="K303" i="2"/>
  <c r="N303" i="2"/>
  <c r="O303" i="2" s="1"/>
  <c r="K305" i="2"/>
  <c r="N305" i="2"/>
  <c r="O305" i="2" s="1"/>
  <c r="N307" i="2"/>
  <c r="O307" i="2" s="1"/>
  <c r="K307" i="2"/>
  <c r="N309" i="2"/>
  <c r="O309" i="2" s="1"/>
  <c r="K309" i="2"/>
  <c r="N311" i="2"/>
  <c r="O311" i="2" s="1"/>
  <c r="K311" i="2"/>
  <c r="N315" i="2"/>
  <c r="O315" i="2" s="1"/>
  <c r="K315" i="2"/>
  <c r="N322" i="2"/>
  <c r="O322" i="2" s="1"/>
  <c r="K322" i="2"/>
  <c r="K327" i="2"/>
  <c r="N327" i="2"/>
  <c r="O327" i="2" s="1"/>
  <c r="N344" i="2"/>
  <c r="O344" i="2" s="1"/>
  <c r="K344" i="2"/>
  <c r="N348" i="2"/>
  <c r="O348" i="2" s="1"/>
  <c r="K348" i="2"/>
  <c r="K350" i="2"/>
  <c r="N350" i="2"/>
  <c r="O350" i="2" s="1"/>
  <c r="N368" i="2"/>
  <c r="O368" i="2" s="1"/>
  <c r="K368" i="2"/>
  <c r="K375" i="2"/>
  <c r="N375" i="2"/>
  <c r="O375" i="2" s="1"/>
  <c r="K377" i="2"/>
  <c r="N377" i="2"/>
  <c r="O377" i="2" s="1"/>
  <c r="K396" i="2"/>
  <c r="N396" i="2"/>
  <c r="O396" i="2" s="1"/>
  <c r="K401" i="2"/>
  <c r="N401" i="2"/>
  <c r="O401" i="2" s="1"/>
  <c r="K406" i="2"/>
  <c r="N406" i="2"/>
  <c r="O406" i="2" s="1"/>
  <c r="K412" i="2"/>
  <c r="N412" i="2"/>
  <c r="O412" i="2" s="1"/>
  <c r="K589" i="2"/>
  <c r="N589" i="2"/>
  <c r="O589" i="2" s="1"/>
  <c r="K610" i="2"/>
  <c r="N610" i="2"/>
  <c r="O610" i="2" s="1"/>
  <c r="K612" i="2"/>
  <c r="N612" i="2"/>
  <c r="O612" i="2" s="1"/>
  <c r="N614" i="2"/>
  <c r="O614" i="2" s="1"/>
  <c r="K614" i="2"/>
  <c r="K635" i="2"/>
  <c r="N635" i="2"/>
  <c r="O635" i="2" s="1"/>
  <c r="K637" i="2"/>
  <c r="N637" i="2"/>
  <c r="O637" i="2" s="1"/>
  <c r="K648" i="2"/>
  <c r="N648" i="2"/>
  <c r="O648" i="2" s="1"/>
  <c r="N724" i="2"/>
  <c r="O724" i="2" s="1"/>
  <c r="K724" i="2"/>
  <c r="K729" i="2"/>
  <c r="N729" i="2"/>
  <c r="O729" i="2" s="1"/>
  <c r="K742" i="2"/>
  <c r="N742" i="2"/>
  <c r="O742" i="2" s="1"/>
  <c r="N744" i="2"/>
  <c r="O744" i="2" s="1"/>
  <c r="K744" i="2"/>
  <c r="K766" i="2"/>
  <c r="N766" i="2"/>
  <c r="O766" i="2" s="1"/>
  <c r="N789" i="2"/>
  <c r="O789" i="2" s="1"/>
  <c r="K789" i="2"/>
  <c r="N793" i="2"/>
  <c r="O793" i="2" s="1"/>
  <c r="K793" i="2"/>
  <c r="K820" i="2"/>
  <c r="N820" i="2"/>
  <c r="O820" i="2" s="1"/>
  <c r="N822" i="2"/>
  <c r="O822" i="2" s="1"/>
  <c r="K822" i="2"/>
  <c r="N826" i="2"/>
  <c r="O826" i="2" s="1"/>
  <c r="K826" i="2"/>
  <c r="N843" i="2"/>
  <c r="O843" i="2" s="1"/>
  <c r="K843" i="2"/>
  <c r="K845" i="2"/>
  <c r="N845" i="2"/>
  <c r="O845" i="2" s="1"/>
  <c r="N849" i="2"/>
  <c r="O849" i="2" s="1"/>
  <c r="K849" i="2"/>
  <c r="N851" i="2"/>
  <c r="O851" i="2" s="1"/>
  <c r="K851" i="2"/>
  <c r="N853" i="2"/>
  <c r="O853" i="2" s="1"/>
  <c r="K853" i="2"/>
  <c r="K855" i="2"/>
  <c r="N855" i="2"/>
  <c r="O855" i="2" s="1"/>
  <c r="K880" i="2"/>
  <c r="N880" i="2"/>
  <c r="O880" i="2" s="1"/>
  <c r="N882" i="2"/>
  <c r="O882" i="2" s="1"/>
  <c r="K882" i="2"/>
  <c r="K884" i="2"/>
  <c r="N884" i="2"/>
  <c r="O884" i="2" s="1"/>
  <c r="K897" i="2"/>
  <c r="N897" i="2"/>
  <c r="O897" i="2" s="1"/>
  <c r="K918" i="2"/>
  <c r="N918" i="2"/>
  <c r="O918" i="2" s="1"/>
  <c r="N920" i="2"/>
  <c r="O920" i="2" s="1"/>
  <c r="K920" i="2"/>
  <c r="N922" i="2"/>
  <c r="O922" i="2" s="1"/>
  <c r="K922" i="2"/>
  <c r="K942" i="2"/>
  <c r="N942" i="2"/>
  <c r="O942" i="2" s="1"/>
  <c r="K963" i="2"/>
  <c r="N963" i="2"/>
  <c r="O963" i="2" s="1"/>
  <c r="N967" i="2"/>
  <c r="O967" i="2" s="1"/>
  <c r="K967" i="2"/>
  <c r="N969" i="2"/>
  <c r="O969" i="2" s="1"/>
  <c r="K969" i="2"/>
  <c r="K992" i="2"/>
  <c r="N992" i="2"/>
  <c r="O992" i="2" s="1"/>
  <c r="N1003" i="2"/>
  <c r="O1003" i="2" s="1"/>
  <c r="K1003" i="2"/>
  <c r="N1005" i="2"/>
  <c r="O1005" i="2" s="1"/>
  <c r="K1005" i="2"/>
  <c r="N1035" i="2"/>
  <c r="O1035" i="2" s="1"/>
  <c r="K1035" i="2"/>
  <c r="K1037" i="2"/>
  <c r="N1037" i="2"/>
  <c r="O1037" i="2" s="1"/>
  <c r="N1056" i="2"/>
  <c r="O1056" i="2" s="1"/>
  <c r="K1056" i="2"/>
  <c r="N1058" i="2"/>
  <c r="O1058" i="2" s="1"/>
  <c r="K1058" i="2"/>
  <c r="K1077" i="2"/>
  <c r="N1077" i="2"/>
  <c r="O1077" i="2" s="1"/>
  <c r="K1109" i="2"/>
  <c r="N1109" i="2"/>
  <c r="O1109" i="2" s="1"/>
  <c r="N1111" i="2"/>
  <c r="O1111" i="2" s="1"/>
  <c r="K1111" i="2"/>
  <c r="N1113" i="2"/>
  <c r="O1113" i="2" s="1"/>
  <c r="K1113" i="2"/>
  <c r="N1134" i="2"/>
  <c r="O1134" i="2" s="1"/>
  <c r="K1134" i="2"/>
  <c r="K1163" i="2"/>
  <c r="N1163" i="2"/>
  <c r="O1163" i="2" s="1"/>
  <c r="N1165" i="2"/>
  <c r="O1165" i="2" s="1"/>
  <c r="K1165" i="2"/>
  <c r="K1167" i="2"/>
  <c r="N1167" i="2"/>
  <c r="O1167" i="2" s="1"/>
  <c r="K1191" i="2"/>
  <c r="N1191" i="2"/>
  <c r="O1191" i="2" s="1"/>
  <c r="N1219" i="2"/>
  <c r="O1219" i="2" s="1"/>
  <c r="K1219" i="2"/>
  <c r="N1234" i="2"/>
  <c r="O1234" i="2" s="1"/>
  <c r="K1234" i="2"/>
  <c r="K1238" i="2"/>
  <c r="N1238" i="2"/>
  <c r="O1238" i="2" s="1"/>
  <c r="K1244" i="2"/>
  <c r="N1244" i="2"/>
  <c r="O1244" i="2" s="1"/>
  <c r="K1267" i="2"/>
  <c r="N1267" i="2"/>
  <c r="O1267" i="2" s="1"/>
  <c r="K1269" i="2"/>
  <c r="N1269" i="2"/>
  <c r="O1269" i="2" s="1"/>
  <c r="K1273" i="2"/>
  <c r="N1273" i="2"/>
  <c r="O1273" i="2" s="1"/>
  <c r="N1275" i="2"/>
  <c r="O1275" i="2" s="1"/>
  <c r="K1275" i="2"/>
  <c r="K1304" i="2"/>
  <c r="N1304" i="2"/>
  <c r="O1304" i="2" s="1"/>
  <c r="K1312" i="2"/>
  <c r="N1312" i="2"/>
  <c r="O1312" i="2" s="1"/>
  <c r="K1349" i="2"/>
  <c r="N1349" i="2"/>
  <c r="O1349" i="2" s="1"/>
  <c r="K1359" i="2"/>
  <c r="N1359" i="2"/>
  <c r="O1359" i="2" s="1"/>
  <c r="N1361" i="2"/>
  <c r="O1361" i="2" s="1"/>
  <c r="K1361" i="2"/>
  <c r="K1504" i="2"/>
  <c r="N1504" i="2"/>
  <c r="O1504" i="2" s="1"/>
  <c r="K1533" i="2"/>
  <c r="N1533" i="2"/>
  <c r="O1533" i="2" s="1"/>
  <c r="K1536" i="2"/>
  <c r="N1536" i="2"/>
  <c r="O1536" i="2" s="1"/>
  <c r="K1540" i="2"/>
  <c r="N1540" i="2"/>
  <c r="O1540" i="2" s="1"/>
  <c r="N1557" i="2"/>
  <c r="O1557" i="2" s="1"/>
  <c r="K1557" i="2"/>
  <c r="K1566" i="2"/>
  <c r="N1566" i="2"/>
  <c r="O1566" i="2" s="1"/>
  <c r="K1600" i="2"/>
  <c r="N1600" i="2"/>
  <c r="O1600" i="2" s="1"/>
  <c r="N1651" i="2"/>
  <c r="O1651" i="2" s="1"/>
  <c r="K1651" i="2"/>
  <c r="K1675" i="2"/>
  <c r="N1675" i="2"/>
  <c r="O1675" i="2" s="1"/>
  <c r="N1722" i="2"/>
  <c r="O1722" i="2" s="1"/>
  <c r="K1722" i="2"/>
  <c r="N1731" i="2"/>
  <c r="O1731" i="2" s="1"/>
  <c r="K1731" i="2"/>
  <c r="N1740" i="2"/>
  <c r="O1740" i="2" s="1"/>
  <c r="K1740" i="2"/>
  <c r="K810" i="2"/>
  <c r="N810" i="2"/>
  <c r="O810" i="2" s="1"/>
  <c r="K835" i="2"/>
  <c r="N835" i="2"/>
  <c r="O835" i="2" s="1"/>
  <c r="N889" i="2"/>
  <c r="O889" i="2" s="1"/>
  <c r="K889" i="2"/>
  <c r="N906" i="2"/>
  <c r="O906" i="2" s="1"/>
  <c r="K906" i="2"/>
  <c r="K949" i="2"/>
  <c r="N949" i="2"/>
  <c r="O949" i="2" s="1"/>
  <c r="N997" i="2"/>
  <c r="O997" i="2" s="1"/>
  <c r="K997" i="2"/>
  <c r="K1001" i="2"/>
  <c r="N1001" i="2"/>
  <c r="O1001" i="2" s="1"/>
  <c r="N1048" i="2"/>
  <c r="O1048" i="2" s="1"/>
  <c r="K1048" i="2"/>
  <c r="K1069" i="2"/>
  <c r="N1069" i="2"/>
  <c r="O1069" i="2" s="1"/>
  <c r="N1099" i="2"/>
  <c r="O1099" i="2" s="1"/>
  <c r="K1099" i="2"/>
  <c r="K1128" i="2"/>
  <c r="N1128" i="2"/>
  <c r="O1128" i="2" s="1"/>
  <c r="N1143" i="2"/>
  <c r="O1143" i="2" s="1"/>
  <c r="K1143" i="2"/>
  <c r="K1147" i="2"/>
  <c r="N1147" i="2"/>
  <c r="O1147" i="2" s="1"/>
  <c r="N1149" i="2"/>
  <c r="O1149" i="2" s="1"/>
  <c r="K1149" i="2"/>
  <c r="N1198" i="2"/>
  <c r="O1198" i="2" s="1"/>
  <c r="K1198" i="2"/>
  <c r="K1200" i="2"/>
  <c r="N1200" i="2"/>
  <c r="O1200" i="2" s="1"/>
  <c r="N1255" i="2"/>
  <c r="O1255" i="2" s="1"/>
  <c r="K1255" i="2"/>
  <c r="K1286" i="2"/>
  <c r="N1286" i="2"/>
  <c r="O1286" i="2" s="1"/>
  <c r="K1335" i="2"/>
  <c r="N1335" i="2"/>
  <c r="O1335" i="2" s="1"/>
  <c r="K1232" i="2"/>
  <c r="N1082" i="2"/>
  <c r="O1082" i="2" s="1"/>
  <c r="K961" i="2"/>
  <c r="N1023" i="2"/>
  <c r="O1023" i="2" s="1"/>
  <c r="K999" i="2"/>
  <c r="K1067" i="2"/>
  <c r="N847" i="2"/>
  <c r="O847" i="2" s="1"/>
  <c r="K1119" i="2"/>
  <c r="K394" i="2"/>
  <c r="N866" i="2"/>
  <c r="O866" i="2" s="1"/>
  <c r="K908" i="2"/>
  <c r="K927" i="2"/>
  <c r="K1504" i="1"/>
  <c r="N1504" i="1"/>
  <c r="O1504" i="1" s="1"/>
  <c r="K1508" i="1"/>
  <c r="N1508" i="1"/>
  <c r="O1508" i="1" s="1"/>
  <c r="K1620" i="1"/>
  <c r="N1620" i="1"/>
  <c r="O1620" i="1" s="1"/>
  <c r="K1626" i="1"/>
  <c r="N1626" i="1"/>
  <c r="O1626" i="1" s="1"/>
  <c r="N1628" i="1"/>
  <c r="O1628" i="1" s="1"/>
  <c r="K1628" i="1"/>
  <c r="N1632" i="1"/>
  <c r="O1632" i="1" s="1"/>
  <c r="K1632" i="1"/>
  <c r="K1636" i="1"/>
  <c r="N1636" i="1"/>
  <c r="O1636" i="1" s="1"/>
  <c r="K157" i="2"/>
  <c r="N157" i="2"/>
  <c r="O157" i="2" s="1"/>
  <c r="K161" i="2"/>
  <c r="N161" i="2"/>
  <c r="O161" i="2" s="1"/>
  <c r="K178" i="2"/>
  <c r="N178" i="2"/>
  <c r="O178" i="2" s="1"/>
  <c r="N182" i="2"/>
  <c r="O182" i="2" s="1"/>
  <c r="K182" i="2"/>
  <c r="N187" i="2"/>
  <c r="O187" i="2" s="1"/>
  <c r="K187" i="2"/>
  <c r="N196" i="2"/>
  <c r="O196" i="2" s="1"/>
  <c r="K196" i="2"/>
  <c r="N199" i="2"/>
  <c r="O199" i="2" s="1"/>
  <c r="K199" i="2"/>
  <c r="N1331" i="2"/>
  <c r="O1331" i="2" s="1"/>
  <c r="K910" i="2"/>
  <c r="K868" i="2"/>
  <c r="N51" i="1"/>
  <c r="O51" i="1" s="1"/>
  <c r="K51" i="1"/>
  <c r="N66" i="1"/>
  <c r="O66" i="1" s="1"/>
  <c r="K66" i="1"/>
  <c r="N96" i="1"/>
  <c r="O96" i="1" s="1"/>
  <c r="K96" i="1"/>
  <c r="N162" i="1"/>
  <c r="O162" i="1" s="1"/>
  <c r="K162" i="1"/>
  <c r="N174" i="1"/>
  <c r="O174" i="1" s="1"/>
  <c r="K174" i="1"/>
  <c r="K374" i="1"/>
  <c r="N374" i="1"/>
  <c r="O374" i="1" s="1"/>
  <c r="K390" i="1"/>
  <c r="N390" i="1"/>
  <c r="O390" i="1" s="1"/>
  <c r="K394" i="1"/>
  <c r="N394" i="1"/>
  <c r="O394" i="1" s="1"/>
  <c r="K448" i="1"/>
  <c r="N448" i="1"/>
  <c r="O448" i="1" s="1"/>
  <c r="N468" i="1"/>
  <c r="O468" i="1" s="1"/>
  <c r="K468" i="1"/>
  <c r="N472" i="1"/>
  <c r="O472" i="1" s="1"/>
  <c r="K472" i="1"/>
  <c r="K476" i="1"/>
  <c r="N476" i="1"/>
  <c r="O476" i="1" s="1"/>
  <c r="N480" i="1"/>
  <c r="O480" i="1" s="1"/>
  <c r="K480" i="1"/>
  <c r="K535" i="1"/>
  <c r="N535" i="1"/>
  <c r="O535" i="1" s="1"/>
  <c r="K539" i="1"/>
  <c r="N539" i="1"/>
  <c r="O539" i="1" s="1"/>
  <c r="K546" i="1"/>
  <c r="N546" i="1"/>
  <c r="O546" i="1" s="1"/>
  <c r="N695" i="1"/>
  <c r="O695" i="1" s="1"/>
  <c r="K695" i="1"/>
  <c r="N703" i="1"/>
  <c r="O703" i="1" s="1"/>
  <c r="K703" i="1"/>
  <c r="N769" i="1"/>
  <c r="O769" i="1" s="1"/>
  <c r="K769" i="1"/>
  <c r="K773" i="1"/>
  <c r="N773" i="1"/>
  <c r="O773" i="1" s="1"/>
  <c r="N779" i="1"/>
  <c r="O779" i="1" s="1"/>
  <c r="K779" i="1"/>
  <c r="N934" i="1"/>
  <c r="O934" i="1" s="1"/>
  <c r="K934" i="1"/>
  <c r="N938" i="1"/>
  <c r="O938" i="1" s="1"/>
  <c r="K938" i="1"/>
  <c r="N940" i="1"/>
  <c r="O940" i="1" s="1"/>
  <c r="K940" i="1"/>
  <c r="K942" i="1"/>
  <c r="N942" i="1"/>
  <c r="O942" i="1" s="1"/>
  <c r="N944" i="1"/>
  <c r="O944" i="1" s="1"/>
  <c r="K944" i="1"/>
  <c r="K946" i="1"/>
  <c r="N946" i="1"/>
  <c r="O946" i="1" s="1"/>
  <c r="N1069" i="1"/>
  <c r="O1069" i="1" s="1"/>
  <c r="K1069" i="1"/>
  <c r="N1071" i="1"/>
  <c r="O1071" i="1" s="1"/>
  <c r="K1071" i="1"/>
  <c r="N1073" i="1"/>
  <c r="O1073" i="1" s="1"/>
  <c r="K1073" i="1"/>
  <c r="N1359" i="1"/>
  <c r="O1359" i="1" s="1"/>
  <c r="K1359" i="1"/>
  <c r="K1452" i="1"/>
  <c r="N1452" i="1"/>
  <c r="O1452" i="1" s="1"/>
  <c r="K120" i="1"/>
  <c r="N120" i="1"/>
  <c r="O120" i="1" s="1"/>
  <c r="K1017" i="1"/>
  <c r="N1017" i="1"/>
  <c r="O1017" i="1" s="1"/>
  <c r="N1051" i="1"/>
  <c r="O1051" i="1" s="1"/>
  <c r="K1051" i="1"/>
  <c r="K1187" i="1"/>
  <c r="N1187" i="1"/>
  <c r="O1187" i="1" s="1"/>
  <c r="K171" i="2"/>
  <c r="N171" i="2"/>
  <c r="O171" i="2" s="1"/>
  <c r="N184" i="2"/>
  <c r="O184" i="2" s="1"/>
  <c r="K184" i="2"/>
  <c r="N201" i="2"/>
  <c r="O201" i="2" s="1"/>
  <c r="K201" i="2"/>
  <c r="K203" i="2"/>
  <c r="N203" i="2"/>
  <c r="O203" i="2" s="1"/>
  <c r="N461" i="2"/>
  <c r="O461" i="2" s="1"/>
  <c r="K461" i="2"/>
  <c r="N463" i="2"/>
  <c r="O463" i="2" s="1"/>
  <c r="K463" i="2"/>
  <c r="N543" i="2"/>
  <c r="O543" i="2" s="1"/>
  <c r="K543" i="2"/>
  <c r="N571" i="2"/>
  <c r="O571" i="2" s="1"/>
  <c r="K571" i="2"/>
  <c r="K618" i="2"/>
  <c r="N618" i="2"/>
  <c r="O618" i="2" s="1"/>
  <c r="K620" i="2"/>
  <c r="N620" i="2"/>
  <c r="O620" i="2" s="1"/>
  <c r="K641" i="2"/>
  <c r="N641" i="2"/>
  <c r="O641" i="2" s="1"/>
  <c r="K654" i="2"/>
  <c r="N654" i="2"/>
  <c r="O654" i="2" s="1"/>
  <c r="K656" i="2"/>
  <c r="N656" i="2"/>
  <c r="O656" i="2" s="1"/>
  <c r="K1498" i="1"/>
  <c r="N1498" i="1"/>
  <c r="O1498" i="1" s="1"/>
  <c r="K1500" i="1"/>
  <c r="N1500" i="1"/>
  <c r="O1500" i="1" s="1"/>
  <c r="N266" i="2"/>
  <c r="O266" i="2" s="1"/>
  <c r="K266" i="2"/>
  <c r="K390" i="2"/>
  <c r="N390" i="2"/>
  <c r="O390" i="2" s="1"/>
  <c r="N423" i="2"/>
  <c r="O423" i="2" s="1"/>
  <c r="K423" i="2"/>
  <c r="K429" i="2"/>
  <c r="N429" i="2"/>
  <c r="O429" i="2" s="1"/>
  <c r="N528" i="2"/>
  <c r="O528" i="2" s="1"/>
  <c r="K528" i="2"/>
  <c r="K530" i="2"/>
  <c r="N530" i="2"/>
  <c r="O530" i="2" s="1"/>
  <c r="N534" i="2"/>
  <c r="O534" i="2" s="1"/>
  <c r="K534" i="2"/>
  <c r="N551" i="2"/>
  <c r="O551" i="2" s="1"/>
  <c r="K551" i="2"/>
  <c r="K553" i="2"/>
  <c r="N553" i="2"/>
  <c r="O553" i="2" s="1"/>
  <c r="K557" i="2"/>
  <c r="N557" i="2"/>
  <c r="O557" i="2" s="1"/>
  <c r="K575" i="2"/>
  <c r="N575" i="2"/>
  <c r="O575" i="2" s="1"/>
  <c r="N356" i="2"/>
  <c r="O356" i="2" s="1"/>
  <c r="K356" i="2"/>
  <c r="N502" i="2"/>
  <c r="O502" i="2" s="1"/>
  <c r="K502" i="2"/>
  <c r="N506" i="2"/>
  <c r="O506" i="2" s="1"/>
  <c r="K506" i="2"/>
  <c r="N104" i="2"/>
  <c r="O104" i="2" s="1"/>
  <c r="K104" i="2"/>
  <c r="K688" i="2"/>
  <c r="N688" i="2"/>
  <c r="O688" i="2" s="1"/>
  <c r="K349" i="2"/>
  <c r="N349" i="2"/>
  <c r="O349" i="2" s="1"/>
  <c r="K526" i="2"/>
  <c r="N526" i="2"/>
  <c r="O526" i="2" s="1"/>
  <c r="N48" i="1"/>
  <c r="O48" i="1" s="1"/>
  <c r="K48" i="1"/>
  <c r="K1161" i="1"/>
  <c r="N1161" i="1"/>
  <c r="O1161" i="1" s="1"/>
  <c r="N1273" i="1"/>
  <c r="O1273" i="1" s="1"/>
  <c r="K1273" i="1"/>
  <c r="K1313" i="1"/>
  <c r="N1313" i="1"/>
  <c r="O1313" i="1" s="1"/>
  <c r="K120" i="2"/>
  <c r="N120" i="2"/>
  <c r="O120" i="2" s="1"/>
  <c r="K154" i="2"/>
  <c r="N154" i="2"/>
  <c r="O154" i="2" s="1"/>
  <c r="K331" i="2"/>
  <c r="N331" i="2"/>
  <c r="O331" i="2" s="1"/>
  <c r="N479" i="2"/>
  <c r="O479" i="2" s="1"/>
  <c r="K479" i="2"/>
  <c r="K514" i="2"/>
  <c r="N514" i="2"/>
  <c r="O514" i="2" s="1"/>
  <c r="K516" i="2"/>
  <c r="N516" i="2"/>
  <c r="O516" i="2" s="1"/>
  <c r="K529" i="2"/>
  <c r="N529" i="2"/>
  <c r="O529" i="2" s="1"/>
  <c r="N536" i="2"/>
  <c r="O536" i="2" s="1"/>
  <c r="K536" i="2"/>
  <c r="K662" i="2"/>
  <c r="N662" i="2"/>
  <c r="O662" i="2" s="1"/>
  <c r="K682" i="2"/>
  <c r="N682" i="2"/>
  <c r="O682" i="2" s="1"/>
  <c r="N739" i="2"/>
  <c r="O739" i="2" s="1"/>
  <c r="K739" i="2"/>
  <c r="N798" i="2"/>
  <c r="O798" i="2" s="1"/>
  <c r="K798" i="2"/>
  <c r="K1602" i="2"/>
  <c r="N1602" i="2"/>
  <c r="O1602" i="2" s="1"/>
  <c r="N1604" i="2"/>
  <c r="O1604" i="2" s="1"/>
  <c r="K1604" i="2"/>
  <c r="N1728" i="2"/>
  <c r="O1728" i="2" s="1"/>
  <c r="K1728" i="2"/>
  <c r="K520" i="1"/>
  <c r="K939" i="1"/>
  <c r="K580" i="1"/>
  <c r="N52" i="1"/>
  <c r="O52" i="1" s="1"/>
  <c r="N1011" i="1"/>
  <c r="O1011" i="1" s="1"/>
  <c r="N1306" i="1"/>
  <c r="O1306" i="1" s="1"/>
  <c r="N145" i="2"/>
  <c r="O145" i="2" s="1"/>
  <c r="K1522" i="1"/>
  <c r="N1039" i="1"/>
  <c r="O1039" i="1" s="1"/>
  <c r="K152" i="2"/>
  <c r="N434" i="2"/>
  <c r="O434" i="2" s="1"/>
  <c r="N680" i="2"/>
  <c r="O680" i="2" s="1"/>
  <c r="N492" i="1"/>
  <c r="O492" i="1" s="1"/>
  <c r="K492" i="1"/>
  <c r="N979" i="1"/>
  <c r="O979" i="1" s="1"/>
  <c r="K979" i="1"/>
  <c r="N995" i="1"/>
  <c r="O995" i="1" s="1"/>
  <c r="K995" i="1"/>
  <c r="N1113" i="1"/>
  <c r="O1113" i="1" s="1"/>
  <c r="K1113" i="1"/>
  <c r="N1275" i="1"/>
  <c r="O1275" i="1" s="1"/>
  <c r="K1275" i="1"/>
  <c r="K160" i="2"/>
  <c r="N160" i="2"/>
  <c r="O160" i="2" s="1"/>
  <c r="N180" i="2"/>
  <c r="O180" i="2" s="1"/>
  <c r="K180" i="2"/>
  <c r="N219" i="2"/>
  <c r="O219" i="2" s="1"/>
  <c r="K219" i="2"/>
  <c r="N455" i="2"/>
  <c r="O455" i="2" s="1"/>
  <c r="K455" i="2"/>
  <c r="N497" i="2"/>
  <c r="O497" i="2" s="1"/>
  <c r="K497" i="2"/>
  <c r="K511" i="2"/>
  <c r="N511" i="2"/>
  <c r="O511" i="2" s="1"/>
  <c r="N540" i="2"/>
  <c r="O540" i="2" s="1"/>
  <c r="K540" i="2"/>
  <c r="N555" i="2"/>
  <c r="O555" i="2" s="1"/>
  <c r="K555" i="2"/>
  <c r="N566" i="2"/>
  <c r="O566" i="2" s="1"/>
  <c r="K566" i="2"/>
  <c r="K578" i="2"/>
  <c r="N578" i="2"/>
  <c r="O578" i="2" s="1"/>
  <c r="K640" i="2"/>
  <c r="N640" i="2"/>
  <c r="O640" i="2" s="1"/>
  <c r="K642" i="2"/>
  <c r="N642" i="2"/>
  <c r="O642" i="2" s="1"/>
  <c r="K666" i="2"/>
  <c r="N666" i="2"/>
  <c r="O666" i="2" s="1"/>
  <c r="N780" i="2"/>
  <c r="O780" i="2" s="1"/>
  <c r="K780" i="2"/>
  <c r="K1154" i="2"/>
  <c r="N1154" i="2"/>
  <c r="O1154" i="2" s="1"/>
  <c r="K740" i="1"/>
  <c r="N132" i="1"/>
  <c r="O132" i="1" s="1"/>
  <c r="N633" i="1"/>
  <c r="O633" i="1" s="1"/>
  <c r="N1266" i="1"/>
  <c r="O1266" i="1" s="1"/>
  <c r="K1494" i="1"/>
  <c r="N508" i="1"/>
  <c r="O508" i="1" s="1"/>
  <c r="K1280" i="1"/>
  <c r="K301" i="2"/>
  <c r="K941" i="1"/>
  <c r="K3" i="2"/>
  <c r="N259" i="2"/>
  <c r="O259" i="2" s="1"/>
  <c r="K257" i="2"/>
  <c r="K671" i="2"/>
  <c r="N1638" i="1"/>
  <c r="O1638" i="1" s="1"/>
  <c r="N427" i="2"/>
  <c r="O427" i="2" s="1"/>
  <c r="N95" i="2"/>
  <c r="O95" i="2" s="1"/>
  <c r="K1137" i="1"/>
  <c r="K1055" i="1"/>
  <c r="K716" i="2"/>
  <c r="K398" i="2"/>
  <c r="K458" i="2"/>
  <c r="N296" i="2"/>
  <c r="O296" i="2" s="1"/>
  <c r="N521" i="2"/>
  <c r="O521" i="2" s="1"/>
  <c r="K1546" i="2"/>
  <c r="K615" i="1"/>
  <c r="N636" i="2"/>
  <c r="O636" i="2" s="1"/>
  <c r="N1738" i="2"/>
  <c r="O1738" i="2" s="1"/>
  <c r="N531" i="1"/>
  <c r="O531" i="1" s="1"/>
  <c r="K1099" i="1"/>
  <c r="N1099" i="1"/>
  <c r="O1099" i="1" s="1"/>
  <c r="N168" i="2"/>
  <c r="O168" i="2" s="1"/>
  <c r="K168" i="2"/>
  <c r="N175" i="2"/>
  <c r="O175" i="2" s="1"/>
  <c r="K175" i="2"/>
  <c r="K366" i="2"/>
  <c r="N366" i="2"/>
  <c r="O366" i="2" s="1"/>
  <c r="N373" i="2"/>
  <c r="O373" i="2" s="1"/>
  <c r="K373" i="2"/>
  <c r="K392" i="2"/>
  <c r="N392" i="2"/>
  <c r="O392" i="2" s="1"/>
  <c r="K608" i="2"/>
  <c r="N608" i="2"/>
  <c r="O608" i="2" s="1"/>
  <c r="K777" i="2"/>
  <c r="N777" i="2"/>
  <c r="O777" i="2" s="1"/>
  <c r="N1236" i="2"/>
  <c r="O1236" i="2" s="1"/>
  <c r="K1236" i="2"/>
  <c r="N928" i="1"/>
  <c r="O928" i="1" s="1"/>
  <c r="N876" i="1"/>
  <c r="O876" i="1" s="1"/>
  <c r="K114" i="1"/>
  <c r="K882" i="1"/>
  <c r="N97" i="2"/>
  <c r="O97" i="2" s="1"/>
  <c r="N1450" i="1"/>
  <c r="O1450" i="1" s="1"/>
  <c r="K943" i="1"/>
  <c r="N588" i="1"/>
  <c r="O588" i="1" s="1"/>
  <c r="K1496" i="1"/>
  <c r="K184" i="1"/>
  <c r="N1278" i="1"/>
  <c r="O1278" i="1" s="1"/>
  <c r="K45" i="2"/>
  <c r="N49" i="2"/>
  <c r="O49" i="2" s="1"/>
  <c r="N855" i="1"/>
  <c r="O855" i="1" s="1"/>
  <c r="N755" i="2"/>
  <c r="O755" i="2" s="1"/>
  <c r="K1257" i="1"/>
  <c r="K1259" i="1"/>
  <c r="N1271" i="1"/>
  <c r="O1271" i="1" s="1"/>
  <c r="K746" i="2"/>
  <c r="N658" i="2"/>
  <c r="O658" i="2" s="1"/>
  <c r="N1291" i="1"/>
  <c r="O1291" i="1" s="1"/>
  <c r="N488" i="2"/>
  <c r="O488" i="2" s="1"/>
  <c r="N490" i="2"/>
  <c r="O490" i="2" s="1"/>
  <c r="N560" i="2"/>
  <c r="O560" i="2" s="1"/>
  <c r="K588" i="2"/>
  <c r="N1548" i="2"/>
  <c r="O1548" i="2" s="1"/>
  <c r="N1726" i="2"/>
  <c r="O1726" i="2" s="1"/>
  <c r="K250" i="2"/>
  <c r="N498" i="1"/>
  <c r="O498" i="1" s="1"/>
  <c r="K498" i="1"/>
  <c r="N691" i="1"/>
  <c r="O691" i="1" s="1"/>
  <c r="K827" i="1"/>
  <c r="N827" i="1"/>
  <c r="O827" i="1" s="1"/>
  <c r="K1309" i="1"/>
  <c r="N1309" i="1"/>
  <c r="O1309" i="1" s="1"/>
  <c r="N75" i="2"/>
  <c r="O75" i="2" s="1"/>
  <c r="K75" i="2"/>
  <c r="N125" i="2"/>
  <c r="O125" i="2" s="1"/>
  <c r="K125" i="2"/>
  <c r="N148" i="2"/>
  <c r="O148" i="2" s="1"/>
  <c r="K148" i="2"/>
  <c r="N264" i="2"/>
  <c r="O264" i="2" s="1"/>
  <c r="K264" i="2"/>
  <c r="K340" i="2"/>
  <c r="N340" i="2"/>
  <c r="O340" i="2" s="1"/>
  <c r="K408" i="2"/>
  <c r="N408" i="2"/>
  <c r="O408" i="2" s="1"/>
  <c r="N425" i="2"/>
  <c r="O425" i="2" s="1"/>
  <c r="K425" i="2"/>
  <c r="N545" i="2"/>
  <c r="O545" i="2" s="1"/>
  <c r="K545" i="2"/>
  <c r="K704" i="2"/>
  <c r="N704" i="2"/>
  <c r="O704" i="2" s="1"/>
  <c r="K768" i="2"/>
  <c r="N768" i="2"/>
  <c r="O768" i="2" s="1"/>
  <c r="K854" i="2"/>
  <c r="N854" i="2"/>
  <c r="O854" i="2" s="1"/>
  <c r="N909" i="2"/>
  <c r="O909" i="2" s="1"/>
  <c r="K909" i="2"/>
  <c r="K1140" i="2"/>
  <c r="N1140" i="2"/>
  <c r="O1140" i="2" s="1"/>
  <c r="K80" i="1"/>
  <c r="N80" i="1"/>
  <c r="O80" i="1" s="1"/>
  <c r="K954" i="1"/>
  <c r="N954" i="1"/>
  <c r="O954" i="1" s="1"/>
  <c r="K970" i="1"/>
  <c r="N970" i="1"/>
  <c r="O970" i="1" s="1"/>
  <c r="K992" i="1"/>
  <c r="N992" i="1"/>
  <c r="O992" i="1" s="1"/>
  <c r="K994" i="1"/>
  <c r="N994" i="1"/>
  <c r="O994" i="1" s="1"/>
  <c r="K1025" i="1"/>
  <c r="N1025" i="1"/>
  <c r="O1025" i="1" s="1"/>
  <c r="K1603" i="1"/>
  <c r="N1603" i="1"/>
  <c r="O1603" i="1" s="1"/>
  <c r="K1658" i="1"/>
  <c r="N1658" i="1"/>
  <c r="O1658" i="1" s="1"/>
  <c r="K7" i="2"/>
  <c r="N7" i="2"/>
  <c r="O7" i="2" s="1"/>
  <c r="N83" i="2"/>
  <c r="O83" i="2" s="1"/>
  <c r="K83" i="2"/>
  <c r="K116" i="2"/>
  <c r="N116" i="2"/>
  <c r="O116" i="2" s="1"/>
  <c r="N177" i="2"/>
  <c r="O177" i="2" s="1"/>
  <c r="K177" i="2"/>
  <c r="K361" i="2"/>
  <c r="N361" i="2"/>
  <c r="O361" i="2" s="1"/>
  <c r="N371" i="2"/>
  <c r="O371" i="2" s="1"/>
  <c r="K371" i="2"/>
  <c r="K379" i="2"/>
  <c r="N379" i="2"/>
  <c r="O379" i="2" s="1"/>
  <c r="K395" i="2"/>
  <c r="N395" i="2"/>
  <c r="O395" i="2" s="1"/>
  <c r="K403" i="2"/>
  <c r="N403" i="2"/>
  <c r="O403" i="2" s="1"/>
  <c r="K422" i="2"/>
  <c r="N422" i="2"/>
  <c r="O422" i="2" s="1"/>
  <c r="N444" i="2"/>
  <c r="O444" i="2" s="1"/>
  <c r="K444" i="2"/>
  <c r="K468" i="2"/>
  <c r="N468" i="2"/>
  <c r="O468" i="2" s="1"/>
  <c r="N476" i="2"/>
  <c r="O476" i="2" s="1"/>
  <c r="K476" i="2"/>
  <c r="N484" i="2"/>
  <c r="O484" i="2" s="1"/>
  <c r="K484" i="2"/>
  <c r="K492" i="2"/>
  <c r="N492" i="2"/>
  <c r="O492" i="2" s="1"/>
  <c r="K513" i="2"/>
  <c r="N513" i="2"/>
  <c r="O513" i="2" s="1"/>
  <c r="K538" i="2"/>
  <c r="N538" i="2"/>
  <c r="O538" i="2" s="1"/>
  <c r="K582" i="2"/>
  <c r="N582" i="2"/>
  <c r="O582" i="2" s="1"/>
  <c r="K596" i="2"/>
  <c r="N596" i="2"/>
  <c r="O596" i="2" s="1"/>
  <c r="N639" i="2"/>
  <c r="O639" i="2" s="1"/>
  <c r="K639" i="2"/>
  <c r="K651" i="2"/>
  <c r="N651" i="2"/>
  <c r="O651" i="2" s="1"/>
  <c r="K673" i="2"/>
  <c r="N673" i="2"/>
  <c r="O673" i="2" s="1"/>
  <c r="N715" i="2"/>
  <c r="O715" i="2" s="1"/>
  <c r="K715" i="2"/>
  <c r="N727" i="2"/>
  <c r="O727" i="2" s="1"/>
  <c r="K727" i="2"/>
  <c r="K761" i="2"/>
  <c r="N761" i="2"/>
  <c r="O761" i="2" s="1"/>
  <c r="K781" i="2"/>
  <c r="N781" i="2"/>
  <c r="O781" i="2" s="1"/>
  <c r="K857" i="2"/>
  <c r="N857" i="2"/>
  <c r="O857" i="2" s="1"/>
  <c r="K871" i="2"/>
  <c r="N871" i="2"/>
  <c r="O871" i="2" s="1"/>
  <c r="N917" i="2"/>
  <c r="O917" i="2" s="1"/>
  <c r="K917" i="2"/>
  <c r="N973" i="2"/>
  <c r="O973" i="2" s="1"/>
  <c r="K973" i="2"/>
  <c r="N975" i="2"/>
  <c r="O975" i="2" s="1"/>
  <c r="K975" i="2"/>
  <c r="K988" i="2"/>
  <c r="N988" i="2"/>
  <c r="O988" i="2" s="1"/>
  <c r="K1162" i="2"/>
  <c r="N1162" i="2"/>
  <c r="O1162" i="2" s="1"/>
  <c r="K1172" i="2"/>
  <c r="N1172" i="2"/>
  <c r="O1172" i="2" s="1"/>
  <c r="K1189" i="2"/>
  <c r="N1189" i="2"/>
  <c r="O1189" i="2" s="1"/>
  <c r="K1215" i="2"/>
  <c r="N1215" i="2"/>
  <c r="O1215" i="2" s="1"/>
  <c r="N1300" i="2"/>
  <c r="O1300" i="2" s="1"/>
  <c r="K1300" i="2"/>
  <c r="K1321" i="2"/>
  <c r="N1321" i="2"/>
  <c r="O1321" i="2" s="1"/>
  <c r="K1343" i="2"/>
  <c r="N1343" i="2"/>
  <c r="O1343" i="2" s="1"/>
  <c r="K1347" i="2"/>
  <c r="N1347" i="2"/>
  <c r="O1347" i="2" s="1"/>
  <c r="K1378" i="2"/>
  <c r="N1378" i="2"/>
  <c r="O1378" i="2" s="1"/>
  <c r="K1405" i="2"/>
  <c r="N1405" i="2"/>
  <c r="O1405" i="2" s="1"/>
  <c r="K1431" i="2"/>
  <c r="N1431" i="2"/>
  <c r="O1431" i="2" s="1"/>
  <c r="K1568" i="2"/>
  <c r="N1568" i="2"/>
  <c r="O1568" i="2" s="1"/>
  <c r="K1613" i="2"/>
  <c r="N1613" i="2"/>
  <c r="O1613" i="2" s="1"/>
  <c r="N1698" i="2"/>
  <c r="O1698" i="2" s="1"/>
  <c r="K1698" i="2"/>
  <c r="K1013" i="1"/>
  <c r="K500" i="2"/>
  <c r="K1281" i="2"/>
  <c r="K339" i="2"/>
  <c r="K1535" i="1"/>
  <c r="N1439" i="1"/>
  <c r="O1439" i="1" s="1"/>
  <c r="K1345" i="2"/>
  <c r="K27" i="1"/>
  <c r="K410" i="2"/>
  <c r="N15" i="1"/>
  <c r="O15" i="1" s="1"/>
  <c r="K15" i="1"/>
  <c r="K32" i="1"/>
  <c r="N32" i="1"/>
  <c r="O32" i="1" s="1"/>
  <c r="K101" i="1"/>
  <c r="N101" i="1"/>
  <c r="O101" i="1" s="1"/>
  <c r="N164" i="1"/>
  <c r="O164" i="1" s="1"/>
  <c r="K164" i="1"/>
  <c r="N519" i="1"/>
  <c r="O519" i="1" s="1"/>
  <c r="K519" i="1"/>
  <c r="K697" i="1"/>
  <c r="N697" i="1"/>
  <c r="O697" i="1" s="1"/>
  <c r="N709" i="1"/>
  <c r="O709" i="1" s="1"/>
  <c r="K709" i="1"/>
  <c r="K1317" i="1"/>
  <c r="N1317" i="1"/>
  <c r="O1317" i="1" s="1"/>
  <c r="K1340" i="1"/>
  <c r="N1340" i="1"/>
  <c r="O1340" i="1" s="1"/>
  <c r="K1429" i="1"/>
  <c r="N1429" i="1"/>
  <c r="O1429" i="1" s="1"/>
  <c r="K1284" i="1"/>
  <c r="N1284" i="1"/>
  <c r="O1284" i="1" s="1"/>
  <c r="N1289" i="1"/>
  <c r="O1289" i="1" s="1"/>
  <c r="K1289" i="1"/>
  <c r="K1159" i="1"/>
  <c r="N1159" i="1"/>
  <c r="O1159" i="1" s="1"/>
  <c r="I14"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Helger Jacobo T R</author>
  </authors>
  <commentList>
    <comment ref="G2" authorId="0" shapeId="0" xr:uid="{109A47D6-0703-47A5-AECB-46BA9258EE1B}">
      <text>
        <r>
          <rPr>
            <sz val="9"/>
            <color indexed="81"/>
            <rFont val="Tahoma"/>
            <family val="2"/>
          </rPr>
          <t>Relacione y cuantifique las actividades a desarrollar para el cumplimiento de las metas parciales y finales que permitan medir el avance y cumplimiento del propósito de mejoramiento. Se deben incluir tantas filas como metas sean necesarias</t>
        </r>
      </text>
    </comment>
    <comment ref="H2" authorId="0" shapeId="0" xr:uid="{DF5A6478-A829-4446-B00F-9CA7CC9841B4}">
      <text>
        <r>
          <rPr>
            <sz val="9"/>
            <color indexed="81"/>
            <rFont val="Tahoma"/>
            <family val="2"/>
          </rPr>
          <t>Relacione el nombre de la unidad de medida que se utiliza para medir el grado de avance de la actividad. (Unidades o porcentaje).</t>
        </r>
      </text>
    </comment>
    <comment ref="I2" authorId="0" shapeId="0" xr:uid="{4DFDD110-82B9-4A4D-9C90-ED3A7B50365B}">
      <text>
        <r>
          <rPr>
            <sz val="9"/>
            <color indexed="81"/>
            <rFont val="Tahoma"/>
            <family val="2"/>
          </rPr>
          <t xml:space="preserve">Relacione la cantidad, Volumen o tamaño de la actividad, establecido en unidades o porcentajes.
</t>
        </r>
      </text>
    </comment>
    <comment ref="J2" authorId="0" shapeId="0" xr:uid="{A1AFAFFF-5164-4A7B-8209-A22AAF1C7D5D}">
      <text>
        <r>
          <rPr>
            <sz val="9"/>
            <color indexed="81"/>
            <rFont val="Tahoma"/>
            <family val="2"/>
          </rPr>
          <t xml:space="preserve">Fecha programada para la iniciación de cada actividad para el cumplimiento de la meta final.
</t>
        </r>
      </text>
    </comment>
    <comment ref="K2" authorId="0" shapeId="0" xr:uid="{9B0D1DE4-93D8-416C-BF65-5D0BE57FBC62}">
      <text>
        <r>
          <rPr>
            <sz val="9"/>
            <color indexed="81"/>
            <rFont val="Tahoma"/>
            <family val="2"/>
          </rPr>
          <t>Fecha programada para la terminación de cada actividad para el cumplimiento de la meta final.</t>
        </r>
      </text>
    </comment>
    <comment ref="M2" authorId="0" shapeId="0" xr:uid="{9E11D8CC-70F4-4C01-9DD6-8731F6F56D7F}">
      <text>
        <r>
          <rPr>
            <sz val="9"/>
            <color indexed="81"/>
            <rFont val="Tahoma"/>
            <family val="2"/>
          </rPr>
          <t xml:space="preserve">Relacione el nombre de la dependencia(s) responsable por el cumplimiento de la meta.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Lucia Llanos Orozco</author>
  </authors>
  <commentList>
    <comment ref="I4" authorId="0" shapeId="0" xr:uid="{00000000-0006-0000-0400-000001000000}">
      <text>
        <r>
          <rPr>
            <b/>
            <sz val="9"/>
            <color indexed="81"/>
            <rFont val="Tahoma"/>
            <family val="2"/>
          </rPr>
          <t xml:space="preserve">
</t>
        </r>
        <r>
          <rPr>
            <sz val="10"/>
            <color indexed="81"/>
            <rFont val="Arial"/>
            <family val="2"/>
          </rPr>
          <t xml:space="preserve">Escriba el problema identificado en el MEJ-FOR01 Solicitud de Acciones Preventivas, Correctivas y de Mejora. Las 7 primeras descripciones corresponden a las NO CONFORMIDADES identificadas en la Auditoría de Calidad de Bureau Veritas.
</t>
        </r>
      </text>
    </comment>
    <comment ref="J4" authorId="0" shapeId="0" xr:uid="{00000000-0006-0000-0400-000002000000}">
      <text>
        <r>
          <rPr>
            <b/>
            <sz val="9"/>
            <color indexed="81"/>
            <rFont val="Tahoma"/>
            <family val="2"/>
          </rPr>
          <t xml:space="preserve">
</t>
        </r>
        <r>
          <rPr>
            <sz val="10"/>
            <color indexed="81"/>
            <rFont val="Arial"/>
            <family val="2"/>
          </rPr>
          <t xml:space="preserve">Indique las acciones relacionadas en el MEJ-FOR Solicitud de Acciones Preventivas, Correctivas y de Mejora
</t>
        </r>
      </text>
    </comment>
    <comment ref="N4" authorId="0" shapeId="0" xr:uid="{00000000-0006-0000-0400-000003000000}">
      <text>
        <r>
          <rPr>
            <sz val="9"/>
            <color indexed="81"/>
            <rFont val="Tahoma"/>
            <family val="2"/>
          </rPr>
          <t xml:space="preserve">
Este espacio debe ser diligenciado por la Oficina Asesora de Planeación y TIC
</t>
        </r>
      </text>
    </comment>
    <comment ref="P4" authorId="0" shapeId="0" xr:uid="{00000000-0006-0000-0400-000004000000}">
      <text>
        <r>
          <rPr>
            <b/>
            <sz val="9"/>
            <color indexed="81"/>
            <rFont val="Tahoma"/>
            <family val="2"/>
          </rPr>
          <t xml:space="preserve">
</t>
        </r>
        <r>
          <rPr>
            <sz val="10"/>
            <color indexed="81"/>
            <rFont val="Arial"/>
            <family val="2"/>
          </rPr>
          <t xml:space="preserve">Escriba el nombre de la oficina responsable de la acción propuesta.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Olga Lucia Llanos Orozco</author>
  </authors>
  <commentList>
    <comment ref="I4" authorId="0" shapeId="0" xr:uid="{00000000-0006-0000-0500-000001000000}">
      <text>
        <r>
          <rPr>
            <b/>
            <sz val="9"/>
            <color indexed="81"/>
            <rFont val="Tahoma"/>
            <family val="2"/>
          </rPr>
          <t xml:space="preserve">
</t>
        </r>
        <r>
          <rPr>
            <sz val="10"/>
            <color indexed="81"/>
            <rFont val="Arial"/>
            <family val="2"/>
          </rPr>
          <t xml:space="preserve">Escriba el problema identificado en el MEJ-FOR01 Solicitud de Acciones Preventivas, Correctivas y de Mejora. Las 7 primeras descripciones corresponden a las NO CONFORMIDADES identificadas en la Auditoría de Calidad de Bureau Veritas.
</t>
        </r>
      </text>
    </comment>
    <comment ref="J4" authorId="0" shapeId="0" xr:uid="{00000000-0006-0000-0500-000002000000}">
      <text>
        <r>
          <rPr>
            <b/>
            <sz val="9"/>
            <color indexed="81"/>
            <rFont val="Tahoma"/>
            <family val="2"/>
          </rPr>
          <t xml:space="preserve">
</t>
        </r>
        <r>
          <rPr>
            <sz val="10"/>
            <color indexed="81"/>
            <rFont val="Arial"/>
            <family val="2"/>
          </rPr>
          <t xml:space="preserve">Indique las acciones relacionadas en el MEJ-FOR Solicitud de Acciones Preventivas, Correctivas y de Mejora
</t>
        </r>
      </text>
    </comment>
    <comment ref="N4" authorId="0" shapeId="0" xr:uid="{00000000-0006-0000-0500-000003000000}">
      <text>
        <r>
          <rPr>
            <sz val="9"/>
            <color indexed="81"/>
            <rFont val="Tahoma"/>
            <family val="2"/>
          </rPr>
          <t xml:space="preserve">
Este espacio debe ser diligenciado por la Oficina Asesora de Planeación y TIC
</t>
        </r>
      </text>
    </comment>
    <comment ref="P4" authorId="0" shapeId="0" xr:uid="{00000000-0006-0000-0500-000004000000}">
      <text>
        <r>
          <rPr>
            <b/>
            <sz val="9"/>
            <color indexed="81"/>
            <rFont val="Tahoma"/>
            <family val="2"/>
          </rPr>
          <t xml:space="preserve">
</t>
        </r>
        <r>
          <rPr>
            <sz val="10"/>
            <color indexed="81"/>
            <rFont val="Arial"/>
            <family val="2"/>
          </rPr>
          <t xml:space="preserve">Escriba el nombre de la oficina responsable de la acción propuesta.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Olga Lucia Llanos Orozco</author>
  </authors>
  <commentList>
    <comment ref="I4" authorId="0" shapeId="0" xr:uid="{00000000-0006-0000-0600-000001000000}">
      <text>
        <r>
          <rPr>
            <b/>
            <sz val="9"/>
            <color indexed="81"/>
            <rFont val="Tahoma"/>
            <family val="2"/>
          </rPr>
          <t xml:space="preserve">
</t>
        </r>
        <r>
          <rPr>
            <sz val="10"/>
            <color indexed="81"/>
            <rFont val="Arial"/>
            <family val="2"/>
          </rPr>
          <t xml:space="preserve">Escriba el problema identificado en el MEJ-FOR01 Solicitud de Acciones Preventivas, Correctivas y de Mejora. Las 7 primeras descripciones corresponden a las NO CONFORMIDADES identificadas en la Auditoría de Calidad de Bureau Veritas.
</t>
        </r>
      </text>
    </comment>
    <comment ref="J4" authorId="0" shapeId="0" xr:uid="{00000000-0006-0000-0600-000002000000}">
      <text>
        <r>
          <rPr>
            <b/>
            <sz val="9"/>
            <color indexed="81"/>
            <rFont val="Tahoma"/>
            <family val="2"/>
          </rPr>
          <t xml:space="preserve">
</t>
        </r>
        <r>
          <rPr>
            <sz val="10"/>
            <color indexed="81"/>
            <rFont val="Arial"/>
            <family val="2"/>
          </rPr>
          <t xml:space="preserve">Indique las acciones relacionadas en el MEJ-FOR Solicitud de Acciones Preventivas, Correctivas y de Mejora
</t>
        </r>
      </text>
    </comment>
    <comment ref="N4" authorId="0" shapeId="0" xr:uid="{00000000-0006-0000-0600-000003000000}">
      <text>
        <r>
          <rPr>
            <sz val="9"/>
            <color indexed="81"/>
            <rFont val="Tahoma"/>
            <family val="2"/>
          </rPr>
          <t xml:space="preserve">
Este espacio debe ser diligenciado por la Oficina Asesora de Planeación y TIC
</t>
        </r>
      </text>
    </comment>
    <comment ref="P4" authorId="0" shapeId="0" xr:uid="{00000000-0006-0000-0600-000004000000}">
      <text>
        <r>
          <rPr>
            <b/>
            <sz val="9"/>
            <color indexed="81"/>
            <rFont val="Tahoma"/>
            <family val="2"/>
          </rPr>
          <t xml:space="preserve">
</t>
        </r>
        <r>
          <rPr>
            <sz val="10"/>
            <color indexed="81"/>
            <rFont val="Arial"/>
            <family val="2"/>
          </rPr>
          <t xml:space="preserve">Escriba el nombre de la oficina responsable de la acción propuesta.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Olga Lucia Llanos Orozco</author>
  </authors>
  <commentList>
    <comment ref="I4" authorId="0" shapeId="0" xr:uid="{00000000-0006-0000-0800-000001000000}">
      <text>
        <r>
          <rPr>
            <b/>
            <sz val="9"/>
            <color indexed="81"/>
            <rFont val="Tahoma"/>
            <family val="2"/>
          </rPr>
          <t xml:space="preserve">
</t>
        </r>
        <r>
          <rPr>
            <sz val="10"/>
            <color indexed="81"/>
            <rFont val="Arial"/>
            <family val="2"/>
          </rPr>
          <t xml:space="preserve">Escriba el problema identificado en el MEJ-FOR01 Solicitud de Acciones Preventivas, Correctivas y de Mejora. Las 7 primeras descripciones corresponden a las NO CONFORMIDADES identificadas en la Auditoría de Calidad de Bureau Veritas.
</t>
        </r>
      </text>
    </comment>
    <comment ref="J4" authorId="0" shapeId="0" xr:uid="{00000000-0006-0000-0800-000002000000}">
      <text>
        <r>
          <rPr>
            <b/>
            <sz val="9"/>
            <color indexed="81"/>
            <rFont val="Tahoma"/>
            <family val="2"/>
          </rPr>
          <t xml:space="preserve">
</t>
        </r>
        <r>
          <rPr>
            <sz val="10"/>
            <color indexed="81"/>
            <rFont val="Arial"/>
            <family val="2"/>
          </rPr>
          <t xml:space="preserve">Indique las acciones relacionadas en el MEJ-FOR Solicitud de Acciones Preventivas, Correctivas y de Mejora
</t>
        </r>
      </text>
    </comment>
    <comment ref="N4" authorId="0" shapeId="0" xr:uid="{00000000-0006-0000-0800-000003000000}">
      <text>
        <r>
          <rPr>
            <sz val="9"/>
            <color indexed="81"/>
            <rFont val="Tahoma"/>
            <family val="2"/>
          </rPr>
          <t xml:space="preserve">
Este espacio debe ser diligenciado por la Oficina Asesora de Planeación y TIC
</t>
        </r>
      </text>
    </comment>
    <comment ref="P4" authorId="0" shapeId="0" xr:uid="{00000000-0006-0000-0800-000004000000}">
      <text>
        <r>
          <rPr>
            <b/>
            <sz val="9"/>
            <color indexed="81"/>
            <rFont val="Tahoma"/>
            <family val="2"/>
          </rPr>
          <t xml:space="preserve">
</t>
        </r>
        <r>
          <rPr>
            <sz val="10"/>
            <color indexed="81"/>
            <rFont val="Arial"/>
            <family val="2"/>
          </rPr>
          <t xml:space="preserve">Escriba el nombre de la oficina responsable de la acción propuesta.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Olga Lucia Llanos Orozco</author>
  </authors>
  <commentList>
    <comment ref="I4" authorId="0" shapeId="0" xr:uid="{00000000-0006-0000-0900-000001000000}">
      <text>
        <r>
          <rPr>
            <b/>
            <sz val="9"/>
            <color indexed="81"/>
            <rFont val="Tahoma"/>
            <family val="2"/>
          </rPr>
          <t xml:space="preserve">
</t>
        </r>
        <r>
          <rPr>
            <sz val="10"/>
            <color indexed="81"/>
            <rFont val="Arial"/>
            <family val="2"/>
          </rPr>
          <t xml:space="preserve">Escriba el problema identificado en el MEJ-FOR01 Solicitud de Acciones Preventivas, Correctivas y de Mejora. Las 7 primeras descripciones corresponden a las NO CONFORMIDADES identificadas en la Auditoría de Calidad de Bureau Veritas.
</t>
        </r>
      </text>
    </comment>
    <comment ref="J4" authorId="0" shapeId="0" xr:uid="{00000000-0006-0000-0900-000002000000}">
      <text>
        <r>
          <rPr>
            <b/>
            <sz val="9"/>
            <color indexed="81"/>
            <rFont val="Tahoma"/>
            <family val="2"/>
          </rPr>
          <t xml:space="preserve">
</t>
        </r>
        <r>
          <rPr>
            <sz val="10"/>
            <color indexed="81"/>
            <rFont val="Arial"/>
            <family val="2"/>
          </rPr>
          <t xml:space="preserve">Indique las acciones relacionadas en el MEJ-FOR Solicitud de Acciones Preventivas, Correctivas y de Mejora
</t>
        </r>
      </text>
    </comment>
    <comment ref="N4" authorId="0" shapeId="0" xr:uid="{00000000-0006-0000-0900-000003000000}">
      <text>
        <r>
          <rPr>
            <sz val="9"/>
            <color indexed="81"/>
            <rFont val="Tahoma"/>
            <family val="2"/>
          </rPr>
          <t xml:space="preserve">
Este espacio debe ser diligenciado por la Oficina Asesora de Planeación y TIC
</t>
        </r>
      </text>
    </comment>
    <comment ref="P4" authorId="0" shapeId="0" xr:uid="{00000000-0006-0000-0900-000004000000}">
      <text>
        <r>
          <rPr>
            <b/>
            <sz val="9"/>
            <color indexed="81"/>
            <rFont val="Tahoma"/>
            <family val="2"/>
          </rPr>
          <t xml:space="preserve">
</t>
        </r>
        <r>
          <rPr>
            <sz val="10"/>
            <color indexed="81"/>
            <rFont val="Arial"/>
            <family val="2"/>
          </rPr>
          <t xml:space="preserve">Escriba el nombre de la oficina responsable de la acción propuesta.
</t>
        </r>
      </text>
    </comment>
  </commentList>
</comments>
</file>

<file path=xl/sharedStrings.xml><?xml version="1.0" encoding="utf-8"?>
<sst xmlns="http://schemas.openxmlformats.org/spreadsheetml/2006/main" count="17282" uniqueCount="4374">
  <si>
    <t>FECHA</t>
  </si>
  <si>
    <t>TIPO DE REUNIÓN</t>
  </si>
  <si>
    <t>NÚMERO</t>
  </si>
  <si>
    <t>TAREA</t>
  </si>
  <si>
    <t>IDENTIFICACIÓN DE LA NECESIDAD</t>
  </si>
  <si>
    <t>ESTADO</t>
  </si>
  <si>
    <r>
      <t xml:space="preserve">DEPENDENCIA               </t>
    </r>
    <r>
      <rPr>
        <sz val="10"/>
        <rFont val="Arial"/>
        <family val="2"/>
      </rPr>
      <t>(Oficina)</t>
    </r>
  </si>
  <si>
    <t>RESPONSABLE</t>
  </si>
  <si>
    <t>FECHA PACTADA PARA ENTREGA</t>
  </si>
  <si>
    <t>FECHA DE CUMPLIDO</t>
  </si>
  <si>
    <t>Vencimiento</t>
  </si>
  <si>
    <t>DIAS PARA EL VENCIMIENTO</t>
  </si>
  <si>
    <t>INDICADOR DE ESTADO</t>
  </si>
  <si>
    <t>INDICADOR DE FECHA</t>
  </si>
  <si>
    <t>INDICADOR</t>
  </si>
  <si>
    <t>OBSERVACIONES (1)</t>
  </si>
  <si>
    <t>OBSERVACIONES (Continuación -2)</t>
  </si>
  <si>
    <t>OBSERVACIONES (2014)</t>
  </si>
  <si>
    <t>OBSERVACIONES 2015</t>
  </si>
  <si>
    <t>DOCUMENTO QUE CIERRA EL HALLAZGO Y/O TAREA</t>
  </si>
  <si>
    <t>COMITÉ SIGC QUE APROBÓ</t>
  </si>
  <si>
    <t>Reunión del Director Ejecutivo</t>
  </si>
  <si>
    <t>Plan de trabajo OAP</t>
  </si>
  <si>
    <t>Funcionamiento General de la Oficina de Planeación indicando responsables de cada proceso</t>
  </si>
  <si>
    <t>Cumplido</t>
  </si>
  <si>
    <t>Oficina Asesora de Planeación y TIC's</t>
  </si>
  <si>
    <t>Germán Arturo García</t>
  </si>
  <si>
    <t>Correo electrónico enviado a Dirección Ejecutiva</t>
  </si>
  <si>
    <t>Cronograma de Seguimiento en Project</t>
  </si>
  <si>
    <t>Conocimiento y seguimiento de temas regulatorios</t>
  </si>
  <si>
    <t>Se reporta a Comité de Expertos el avance en la agenda regulatoria a través del Project</t>
  </si>
  <si>
    <t>Estrategia de Comunicaciones</t>
  </si>
  <si>
    <t>Estrategia de comunicaciones para la Entidad</t>
  </si>
  <si>
    <t>Estrategia presentada en CSIGC N° 11 y aprobada por los miembros del Comité</t>
  </si>
  <si>
    <t>Propuesta de SGC</t>
  </si>
  <si>
    <t>Propuesta de mejoramiento y difusión del SGC para mejorar la gestión.</t>
  </si>
  <si>
    <t>Propuesta presentada en CSIGC N° 11 y aprobada por los miembros del Comité</t>
  </si>
  <si>
    <t>Procedimiento de Participación Ciudadana</t>
  </si>
  <si>
    <t>Elaboración de Protocolo de participación ciudadana</t>
  </si>
  <si>
    <t>Procedimiento presentado en CSIGC N° 11 y aprobada por los miembros del Comité</t>
  </si>
  <si>
    <t>Procedimiento y/o instructivos</t>
  </si>
  <si>
    <t>Elaboración de instrumentos para participación ciudadana</t>
  </si>
  <si>
    <t>Se aprueba en CSIGC N°10 los documentos de: PCIU-FOR04 Resumen Evento de participación de la CRA</t>
  </si>
  <si>
    <t>Revisión del Procedimiento de Comunicaciones Oficiales</t>
  </si>
  <si>
    <t>Protocolo para Direccionar Orfeos</t>
  </si>
  <si>
    <t>Comité SIGC 12 aprobada monidifación GADM-PRC05 Comunicaciones Oficiales, iniciado proceso de tipificación en modulo Orfeo</t>
  </si>
  <si>
    <t xml:space="preserve">Revisión del Procedimiento de Inducción y Reinducción </t>
  </si>
  <si>
    <t>Mejorar el proceso de difusión de los documentos del SGC</t>
  </si>
  <si>
    <t>Se modificó la plantilla para la comunicación de las modificaciones a los documentos en el Comité SIGC, y para los documentos de alto impacto se programan reuniones de socialización con los responsables y con los operadores del proceso.</t>
  </si>
  <si>
    <t>Elaboración de Plan de Choque</t>
  </si>
  <si>
    <t>Planeación debe entregar un plan de choque con ajustes internos.</t>
  </si>
  <si>
    <t>Correo electronico enviado a Dirección Ejecutiva</t>
  </si>
  <si>
    <t>Informe con metas cumplidas sobre el Plan Estratégico</t>
  </si>
  <si>
    <t>Revisar el Plan Estratégico</t>
  </si>
  <si>
    <t>Esta tarea ya se realizó y hace parte del proceso de elaboración del plan de Acción para el próximo año.</t>
  </si>
  <si>
    <t>Gestión para el desarrollo del evento</t>
  </si>
  <si>
    <t>Programar la celebración académica de los 20 años de la CRA</t>
  </si>
  <si>
    <t>Se están elaborando los últimos ajustes de la propuesta de acuerdo al presupuesto disponible una vez realizada la desagregación de la línea de inversión Mejoramiento Institucional</t>
  </si>
  <si>
    <r>
      <rPr>
        <b/>
        <u/>
        <sz val="10"/>
        <rFont val="Arial"/>
        <family val="2"/>
      </rPr>
      <t>Enero 31:</t>
    </r>
    <r>
      <rPr>
        <sz val="10"/>
        <rFont val="Arial"/>
        <family val="2"/>
      </rPr>
      <t xml:space="preserve"> se participó en una reunión con las demás comisiones de regulación.</t>
    </r>
  </si>
  <si>
    <t>Presentación del Plan de medios</t>
  </si>
  <si>
    <t>SIGC N° 4 de Marzo 
3 de 2014</t>
  </si>
  <si>
    <t>Gestión del evento de Navidad</t>
  </si>
  <si>
    <t xml:space="preserve">Gestionar el evento de Navidad con el Hogar Santa Rita </t>
  </si>
  <si>
    <t>Dirección Ejecutiva</t>
  </si>
  <si>
    <t>Grace Manrique Peña</t>
  </si>
  <si>
    <t>Comité SIGC Ordinario</t>
  </si>
  <si>
    <t xml:space="preserve">Procedimiento de manejo de preguntas </t>
  </si>
  <si>
    <t>Elaboración de Procedimiento sobre tratamiento de preguntas de participación ciudadana</t>
  </si>
  <si>
    <t>Se aprueba en CSIGC PCIU-FOR05 Informe de Jornada de Participación Ciudadana</t>
  </si>
  <si>
    <t>Modelo de Presentación</t>
  </si>
  <si>
    <t>Elaboración de Modelo de presentación de Informes para Comité de Expertos</t>
  </si>
  <si>
    <t>Este modelo ya se elaboró con el apoyo de la Oficina Asesora Jurídica y se presentará en Comité SIGC N°13 del día 9 de Diciembre.</t>
  </si>
  <si>
    <t>Presentación en Comité de Expertos</t>
  </si>
  <si>
    <t>Presentación del Procedimiento de Modificación de Fórmulas Tarifarias y/o Costos Económicos de Referencia en Comité de Expertos para aprobación</t>
  </si>
  <si>
    <t>Este procedimiento se presentó en el Comité de Expertos Ordinario N°41 del día 6 de noviembre de 2013.</t>
  </si>
  <si>
    <t>Revisión del Procedimiento</t>
  </si>
  <si>
    <t>Revisión del SIGC-PRC01 Procedimiento de Control de Documentos para determinar que la aprobación de los temas regulatorios se realice en Comité de Expertos</t>
  </si>
  <si>
    <t>Se revisó el procedimiento SIGC-PRC01 Control de Documentos y se determino que los procedimientos de actuaciones particulares se siguen aprobando en Comité SIGC</t>
  </si>
  <si>
    <t>Revisión del 
Procedimiento</t>
  </si>
  <si>
    <t>Revisión del ASES-PRC02 Procedimiento de Atención Escrita y Emisión de Conceptos para aclarar definiciones y mejorar la tipificación de la información</t>
  </si>
  <si>
    <t>Revisión de la Política de Comunicaciones Oficiales para establecer puntos de control y disminuir los reprocesos de la radicación</t>
  </si>
  <si>
    <t>Gestionar FP la firma</t>
  </si>
  <si>
    <t>Resolver el tema de la firma del decreto de Planta en Función Pública</t>
  </si>
  <si>
    <t>Decreto  2650 de 2013 y Decreto 2651 de 2013 firmados el 20 de Noviembre de 2013.</t>
  </si>
  <si>
    <t>Reporta a la OAP los Profesionales asignados</t>
  </si>
  <si>
    <t>Responsables de Auditoría Interna</t>
  </si>
  <si>
    <t>Subdirección Administrativa y Financiera</t>
  </si>
  <si>
    <t>Julio César Castañeda</t>
  </si>
  <si>
    <t>Nombres de responsables enviados por correo electrónico.</t>
  </si>
  <si>
    <t>Reporta a la OAP los Profesionales Asignados</t>
  </si>
  <si>
    <t>Responsables de Auditoría Interna para Asesoría y Regulación</t>
  </si>
  <si>
    <t>Subdirección de Regulación</t>
  </si>
  <si>
    <t>Diego Rentería Martínez</t>
  </si>
  <si>
    <t>Nombres de responsables por correo electrònico.</t>
  </si>
  <si>
    <t>Resolución</t>
  </si>
  <si>
    <t>Elaborar una Resolución para el manejo de las Actuaciones Particulares. CPACA</t>
  </si>
  <si>
    <t>Oficina Asesora Jurídica</t>
  </si>
  <si>
    <t>Sandra Constanza Puentes Murcia</t>
  </si>
  <si>
    <t>Esta tarea está siendo realizada por Natalia Guzmán Aldabán.</t>
  </si>
  <si>
    <t>La Oficina Asesora Jurídicda reporta tener adelantado el proyecto de resolución.</t>
  </si>
  <si>
    <r>
      <rPr>
        <b/>
        <u/>
        <sz val="10"/>
        <rFont val="Arial"/>
        <family val="2"/>
      </rPr>
      <t>Enero 27:</t>
    </r>
    <r>
      <rPr>
        <sz val="10"/>
        <rFont val="Arial"/>
        <family val="2"/>
      </rPr>
      <t xml:space="preserve"> Se modificó la fecha de esta tarea (29 de Enero) por el plazo que autorizó la Dirección Ejecutiva, este documento será presentado en el Comité SIGC N° 3 que se realizará en el mes de febrero. Se recomienda a la OAJ, por favor enviar al Dr. Miguel Bula la Resolución y el procedimiento sobre el manejo de las actuaciones particulares con la antelación suficiente para que pueda revisarlo antes de la aprobación en CSIGC. </t>
    </r>
    <r>
      <rPr>
        <b/>
        <u/>
        <sz val="10"/>
        <rFont val="Arial"/>
        <family val="2"/>
      </rPr>
      <t>Febrero 28:</t>
    </r>
    <r>
      <rPr>
        <sz val="10"/>
        <rFont val="Arial"/>
        <family val="2"/>
      </rPr>
      <t xml:space="preserve"> el documento está en aprobación del Comité de Expertos.</t>
    </r>
  </si>
  <si>
    <t>Correo a OAP enviando responsables</t>
  </si>
  <si>
    <t>Designación de responsables para atender Auditoría Interna</t>
  </si>
  <si>
    <t>Luz Aída Barreto</t>
  </si>
  <si>
    <t>Se realizó la Auditorìa Interna, la OAJ enviò los responsables para atender los requerimientos de la misma.</t>
  </si>
  <si>
    <t>Modificación GADM-PRC05 Gestión de Comunicaciones Oficiales</t>
  </si>
  <si>
    <t>Incluir en la Política de Comunicaciones Oficiales que los cambios en TDR de orfeo deben ser solicitados por escrito únicamente por los Jefes de Oficina</t>
  </si>
  <si>
    <t>Se aprobó en CSIGC Nº12 la inclusiòn sobre la responsabilidad exclusiva de los jefes de oficina de solicitar por escrito las modificaciones de TRD.</t>
  </si>
  <si>
    <t>Preguntar administrador de ORFEO</t>
  </si>
  <si>
    <t>Gestionar el tema de usuario en Orfeo para Lida Fernanda Sanabria (enrutadora de documentos)</t>
  </si>
  <si>
    <t>Juan Carlos Villalba</t>
  </si>
  <si>
    <t>Tema presentado en el CSIGC Nº 12, se presenta el desarrollo de Orfeo para el modulo de aplazamiento de asignaciòn de TRD.</t>
  </si>
  <si>
    <t>Elaboración del Plan de Acción</t>
  </si>
  <si>
    <t>Plan de trabajo del equipo de SGC con metas, indicadores y resultados específicos</t>
  </si>
  <si>
    <t>Se presentó el Plan de Acción con metas para dar cumplimiento a la difusión y mejoramiento del SGC.</t>
  </si>
  <si>
    <t>Elaboración de Política</t>
  </si>
  <si>
    <t>Presentar la Política del Sistema de Gestión de Seguridad Informática</t>
  </si>
  <si>
    <t>Esta política ya fue elaborada y revisada por el Jefe de la Oficina Asesora de Planeación yTIC's y será presentada en Comité SIGC N°13 del día 9 de Diciembre de 2013.</t>
  </si>
  <si>
    <t>Presentar la propuesta en Comité de Expertos</t>
  </si>
  <si>
    <t>Solicitar la designación de una persona que represente a los expertos para el grupo de calidad</t>
  </si>
  <si>
    <t>Esta tarea fue realizada en Comité de Expertos del día Miércoles 4 de Diciembre, la primera reunión con el equipo se realizó el día 6 de Diciembre de 2013.</t>
  </si>
  <si>
    <t>Seguimiento Biométrico</t>
  </si>
  <si>
    <t>Seguimiento al cumplimiento de los turnos de fin de año por parte de los funcionarios</t>
  </si>
  <si>
    <t>Esta tarea se realiza de manera permanente.</t>
  </si>
  <si>
    <t>Informe de Investigaciones</t>
  </si>
  <si>
    <t>Conocer las investigaciones actuales</t>
  </si>
  <si>
    <t>La Subdirección Administrativa se responsabilizó en el Comité SIGC N° 13 de programar reunión con Adriana Silva y la Dirección Ejecutiva para revisión de los casos el día 11 de Diciembre.</t>
  </si>
  <si>
    <t>Selección de Semana recreativa</t>
  </si>
  <si>
    <t>Definición de la semana de vacaciones recreativas (diciembre - primera semana).</t>
  </si>
  <si>
    <t>Se definió la semana del 2 al 5 de Diciembre y se informó a través de correo electrónico.</t>
  </si>
  <si>
    <t>Definición de Evento de FA</t>
  </si>
  <si>
    <t>Organización del Evento de fin de año</t>
  </si>
  <si>
    <t>Ya está definido el evento para el día Viernes 13 de Diciembre</t>
  </si>
  <si>
    <t>Capacitaciones</t>
  </si>
  <si>
    <t>Capacitación en temas de Ofimática</t>
  </si>
  <si>
    <t>El día 26 de noviembre recibieron el grado las personas que participaron en el proceso de capacitación.</t>
  </si>
  <si>
    <t>Actualización de la Res. 544 de 2007</t>
  </si>
  <si>
    <t>Actualizar, a la luz de la nueva planta, la Resolución 544 de 2007 (propuesta de Hitler)</t>
  </si>
  <si>
    <t>En el Comité SIGC N° 13 de 2013 se tomó la decisión de derogar la Resolución en mención. Debe cerrarse la tarea el día 13 de Diciembre.</t>
  </si>
  <si>
    <t>Esta tarea quedó cerrada porque al revisar la Resolución se determinó que no se crean grupos de trabajo.</t>
  </si>
  <si>
    <t>Unificación de sistemas contables</t>
  </si>
  <si>
    <t>Hay que unificar el sistema financiero (contable) de la CRA. Unificar contribuciones, nómina,etc.</t>
  </si>
  <si>
    <t>Esta tarea está en términos de referencia, ya se realizaron los estudios previos y está pendiente de aprobación. Debe presentarse una respuesta el día 16 de Diciembre de 2013</t>
  </si>
  <si>
    <t>Los estudios previos ya están listos, está pendiente presentarlos al Director Ejecutivo. Enero 19:La mejor opción para la integración financiera es a través de Pimisys que ya tiene la entidad, programa al cual se le edebe hacer actualización . Ya se tiene la propuesta, la cual se subió el día Martes 21 de Enero para los términos de referencia y el área de contratos realizará la revisión pertinente para remitirlo a la Dirección Ejecutiva.</t>
  </si>
  <si>
    <r>
      <rPr>
        <b/>
        <u/>
        <sz val="10"/>
        <rFont val="Arial"/>
        <family val="2"/>
      </rPr>
      <t>Enero 27:</t>
    </r>
    <r>
      <rPr>
        <sz val="10"/>
        <rFont val="Arial"/>
        <family val="2"/>
      </rPr>
      <t xml:space="preserve"> la Subdirección Administrativa y Financiera reporta que ya se hizo la contratación respectiva para los procesos de contribuciones y nómina. Sólo falta cargar la información en el sistema y se está esperando la fecha que indicará el proveedor. El Dr. Julio César Castañeda reporta que una vez cumplida la contratación el cargue de la información debe estar lista para el día 28 de Febrero; este cambio de fecha se presentará en CSIGC. </t>
    </r>
    <r>
      <rPr>
        <b/>
        <u/>
        <sz val="10"/>
        <rFont val="Arial"/>
        <family val="2"/>
      </rPr>
      <t>Febrero 10</t>
    </r>
    <r>
      <rPr>
        <sz val="10"/>
        <rFont val="Arial"/>
        <family val="2"/>
      </rPr>
      <t>: Los ingenieros están cargando la información.</t>
    </r>
    <r>
      <rPr>
        <b/>
        <u/>
        <sz val="10"/>
        <rFont val="Arial"/>
        <family val="2"/>
      </rPr>
      <t>Febrero 28</t>
    </r>
    <r>
      <rPr>
        <sz val="10"/>
        <rFont val="Arial"/>
        <family val="2"/>
      </rPr>
      <t>: Ya se encuentra realizada la unificación, la nómina del mes de Febrero se pagó por Pymisis, está pendiente la inclusión de algunas fórmulas para liquidación de intereses moratorios.</t>
    </r>
  </si>
  <si>
    <t>Modificación Procedimiento de inducción</t>
  </si>
  <si>
    <t>Mejoramiento del proceso de inducción de la Entidad</t>
  </si>
  <si>
    <t>Se va a trabaja con el apoyo de la Oficina Asesora de Planeación para el procedimiento de inducción y reinducción.</t>
  </si>
  <si>
    <r>
      <rPr>
        <b/>
        <u/>
        <sz val="10"/>
        <rFont val="Arial"/>
        <family val="2"/>
      </rPr>
      <t xml:space="preserve">Enero 27: </t>
    </r>
    <r>
      <rPr>
        <sz val="10"/>
        <rFont val="Arial"/>
        <family val="2"/>
      </rPr>
      <t xml:space="preserve">este procedimiento está en elaboración por el área de Talento Humano y se remitirá a la OAP y TIC's el día Martes 28 de Enero para revisión. </t>
    </r>
    <r>
      <rPr>
        <b/>
        <u/>
        <sz val="10"/>
        <rFont val="Arial"/>
        <family val="2"/>
      </rPr>
      <t xml:space="preserve">Febrero 10: </t>
    </r>
    <r>
      <rPr>
        <sz val="10"/>
        <rFont val="Arial"/>
        <family val="2"/>
      </rPr>
      <t>El área de TH envió el procedimiento a la Oficina Asesora de Planeación para revisión y fue devulto para incluirle las observaciones pertienentes.</t>
    </r>
    <r>
      <rPr>
        <b/>
        <u/>
        <sz val="10"/>
        <rFont val="Arial"/>
        <family val="2"/>
      </rPr>
      <t>Febrero 28</t>
    </r>
    <r>
      <rPr>
        <sz val="10"/>
        <rFont val="Arial"/>
        <family val="2"/>
      </rPr>
      <t>: El día lunes 3 de Marzo hay reunión con el profesional encargado para los últimos ajustes al documento que será preentado en el próximo Comité SIGC.</t>
    </r>
    <r>
      <rPr>
        <b/>
        <u/>
        <sz val="10"/>
        <rFont val="Arial"/>
        <family val="2"/>
      </rPr>
      <t>Marzo 18</t>
    </r>
    <r>
      <rPr>
        <sz val="10"/>
        <rFont val="Arial"/>
        <family val="2"/>
      </rPr>
      <t>: Queda pendiente reunión con Yesid porque estaba incapacitado. La Oficina Asesora de Planeación debe programar la última reunión para la revisión del procedimiento.</t>
    </r>
    <r>
      <rPr>
        <b/>
        <u/>
        <sz val="10"/>
        <rFont val="Arial"/>
        <family val="2"/>
      </rPr>
      <t>Marzo 2:</t>
    </r>
    <r>
      <rPr>
        <sz val="10"/>
        <rFont val="Arial"/>
        <family val="2"/>
      </rPr>
      <t xml:space="preserve"> El área de talento humano presentó las modificaciones para el procedimiento de inducción que serán presentandas en el Comité SIGC N° 6 de Abril 7.</t>
    </r>
  </si>
  <si>
    <t>Realizar inducción a los funcionarios nuevos en la Planta de personal</t>
  </si>
  <si>
    <t>Brindar información oportuna a los funcionarios de la entidad para que conozcan la función de la entidad, las responsabilidades propias de su cargo y las demás herramientas necesarias para su desempeño.</t>
  </si>
  <si>
    <t xml:space="preserve">
Enero 19: La inducción para las personas nuevas debe realizarse la semana del 27 al 31 de Enero.  La reinducción se realizará el día 17 de Febrero. Estos procesos serán apoyados por la OAPyT en lo relacionado con el SIGC y la OAJ y CI presentarán el régimen disciplinario. </t>
  </si>
  <si>
    <t>Plan de choque</t>
  </si>
  <si>
    <t>Plan de choque para liquidación de contratos.</t>
  </si>
  <si>
    <t>Luz Mary Peñaranda</t>
  </si>
  <si>
    <t>Esta tarea se debe seguir desarrollando, sin embargo, la probación a las modificaciones hechas al documento se harán en el próximo Comité SIGC del mes de Enero de 2014.</t>
  </si>
  <si>
    <t>Enero 19: De 42 contratos, faltan por liquidar 18. La Subdirección Administrativa y Financiera con el apoyo del Dr. Mancilla hará la liquidación unilateral de los mismos y la fecha límite para esto será el día Viernes 31 de Enero de 2014.</t>
  </si>
  <si>
    <r>
      <rPr>
        <b/>
        <u/>
        <sz val="10"/>
        <rFont val="Arial"/>
        <family val="2"/>
      </rPr>
      <t>Enero 27</t>
    </r>
    <r>
      <rPr>
        <sz val="10"/>
        <rFont val="Arial"/>
        <family val="2"/>
      </rPr>
      <t xml:space="preserve">: todos los contratos quedarán liquidados el día 31 de Enero, fecha en la cual la tarea se dará por cumplida. </t>
    </r>
    <r>
      <rPr>
        <b/>
        <u/>
        <sz val="10"/>
        <rFont val="Arial"/>
        <family val="2"/>
      </rPr>
      <t>Enero 31</t>
    </r>
    <r>
      <rPr>
        <sz val="10"/>
        <rFont val="Arial"/>
        <family val="2"/>
      </rPr>
      <t>: No se ha terminado la liquidación porque los contratistas (supervisores) y otros contratos con empresas externas no han remitido el Acta de liquidación.</t>
    </r>
    <r>
      <rPr>
        <b/>
        <u/>
        <sz val="10"/>
        <rFont val="Arial"/>
        <family val="2"/>
      </rPr>
      <t>Mayo 20</t>
    </r>
    <r>
      <rPr>
        <sz val="10"/>
        <rFont val="Arial"/>
        <family val="2"/>
      </rPr>
      <t>: Ya se han liquidado 27 contratos de la vigencia 2011-2012 y al 100% de los que están pendientes se les envió la liquidación unilateral.</t>
    </r>
    <r>
      <rPr>
        <b/>
        <u/>
        <sz val="10"/>
        <rFont val="Arial"/>
        <family val="2"/>
      </rPr>
      <t>Agosto 13</t>
    </r>
    <r>
      <rPr>
        <sz val="10"/>
        <rFont val="Arial"/>
        <family val="2"/>
      </rPr>
      <t>: Se liquidaron todos los contratos del año 2011 y el 2012 está en un 25% y se espera que se avance en la liquidación de los contratos.</t>
    </r>
    <r>
      <rPr>
        <b/>
        <u/>
        <sz val="10"/>
        <rFont val="Arial"/>
        <family val="2"/>
      </rPr>
      <t>Agosto 20:</t>
    </r>
    <r>
      <rPr>
        <sz val="10"/>
        <rFont val="Arial"/>
        <family val="2"/>
      </rPr>
      <t xml:space="preserve"> Se está realizando las liquidaciones de contratos del año 2012; son 38 contratos los que faltan por liquidar bilateralmente, para el viernes quedan elaboradas todas las actas de liquidación sin suscribir y se espera recoger las firmas correspondientes.</t>
    </r>
    <r>
      <rPr>
        <b/>
        <u/>
        <sz val="10"/>
        <rFont val="Arial"/>
        <family val="2"/>
      </rPr>
      <t>Septiembre 8</t>
    </r>
    <r>
      <rPr>
        <sz val="10"/>
        <rFont val="Arial"/>
        <family val="2"/>
      </rPr>
      <t>: Se informa que se hicieron todas las actas de liquidación de los contratos del año 2012 y actualmente se está en el proceso de recolección de las firmas de los contratistas.</t>
    </r>
    <r>
      <rPr>
        <b/>
        <u/>
        <sz val="10"/>
        <rFont val="Arial"/>
        <family val="2"/>
      </rPr>
      <t>Octubre 15</t>
    </r>
    <r>
      <rPr>
        <sz val="10"/>
        <rFont val="Arial"/>
        <family val="2"/>
      </rPr>
      <t xml:space="preserve">: Han remitido a la CRA 7 suscritas por los contratistas, 15 no han devuelto y 2 no se encontró la dirección. </t>
    </r>
    <r>
      <rPr>
        <b/>
        <u/>
        <sz val="10"/>
        <rFont val="Arial"/>
        <family val="2"/>
      </rPr>
      <t>Noviembre:</t>
    </r>
    <r>
      <rPr>
        <b/>
        <sz val="10"/>
        <rFont val="Arial"/>
        <family val="2"/>
      </rPr>
      <t xml:space="preserve"> </t>
    </r>
    <r>
      <rPr>
        <sz val="10"/>
        <rFont val="Arial"/>
        <family val="2"/>
      </rPr>
      <t>Se liquidaron todos los contratos a Diciembre de 2012 y se inició la liquidación de los contratos de 2013 para que queden liquidados a 31 de Diciembre de 2014.</t>
    </r>
  </si>
  <si>
    <t>Plan de mejoramiento</t>
  </si>
  <si>
    <t>Plan de mejoramiento exigido por el Archivo General de la Nación. Metas del Programa de Gestión Documental</t>
  </si>
  <si>
    <t>Esta tarea se está realizando, ya se terminó la identificación y organización de historias laborales, actualmente existen avances en el tema de identificación y organización de contratos y si se contrata a la persona especializada se espera iniciar el tema de identificación de archivos y expedientes para el mes de Diciembre.</t>
  </si>
  <si>
    <t xml:space="preserve">El día 20 de Diciembre llegó comunicación del Archivo general de la Nación sobre el Plan de Mejoramiento que la entidad envió en el mes de Octubre; el día 28 de dciiembre el Sr. Fáber Cortés menciona que él está revisando cada una de las observaciones del AGN y está reuniendo evidencia y los soportes sobre aquellos hallazgos que el AGN reporta como no subsanados y que la entidad ya tiene completos, la fecha de entrega para el plan de mejoramiento es el 11 de Abril de 2014, la meta de la SAF es enviarlo antes de esa fecha. 
Enero 19: Dayana e Ignacio están respondiendo a las observaciones realizads por el AGN. En reunión con Fáber Cortés se compromete a entregar el Plan de mejoramiento el día 14 de Marzo para presentarlo en CSIGC en la semana del 17 al 21 del mismo mes. </t>
  </si>
  <si>
    <r>
      <rPr>
        <b/>
        <u/>
        <sz val="10"/>
        <rFont val="Arial"/>
        <family val="2"/>
      </rPr>
      <t xml:space="preserve">Febrero 13: </t>
    </r>
    <r>
      <rPr>
        <sz val="10"/>
        <rFont val="Arial"/>
        <family val="2"/>
      </rPr>
      <t xml:space="preserve">el área de archivo presentará al AGN los avances del plan de mejoramiento que actualmente está implementando la entidad. </t>
    </r>
    <r>
      <rPr>
        <b/>
        <u/>
        <sz val="10"/>
        <rFont val="Arial"/>
        <family val="2"/>
      </rPr>
      <t xml:space="preserve">Febrero 28: </t>
    </r>
    <r>
      <rPr>
        <sz val="10"/>
        <rFont val="Arial"/>
        <family val="2"/>
      </rPr>
      <t xml:space="preserve">Están trabajando sobrelos hallazgos  del plan de mejoramiento. </t>
    </r>
    <r>
      <rPr>
        <b/>
        <sz val="10"/>
        <rFont val="Arial"/>
        <family val="2"/>
      </rPr>
      <t xml:space="preserve">Marzo 14: </t>
    </r>
    <r>
      <rPr>
        <sz val="10"/>
        <rFont val="Arial"/>
        <family val="2"/>
      </rPr>
      <t>Se envió al Archivo General  el estado de avance del Plan de Mejoramiento de la CRA.</t>
    </r>
  </si>
  <si>
    <t>Contratación de persona especializada</t>
  </si>
  <si>
    <t>Buscar una persona que apoye al ARCHIVO. Debe ser una persona muy especializada.</t>
  </si>
  <si>
    <t>Esta actividad está pendiente de aprobación.</t>
  </si>
  <si>
    <t>Se contrató a una persona para archivo el día 29 de Noviembre para que actualice, rotule, verifique la información del archivo central además de brindar apoyo a cada oficina para administrar los archivos de gestión de acuerdo a la norma.</t>
  </si>
  <si>
    <t>Elaboración de procedimiento</t>
  </si>
  <si>
    <t>Documentar los procedimientos para el funcionamiento del almacén de la Entidad.</t>
  </si>
  <si>
    <t>Ya se elaboró el procedimiento y se presentará en Comité SIGC N°13 de 2013.</t>
  </si>
  <si>
    <t>Gestionar la capacitación</t>
  </si>
  <si>
    <t>Contabilidad necesita una capacitación adicional con respecto al Nuevo Sistema de Contabilidad que regirá a partir del 01-Ene-2014.</t>
  </si>
  <si>
    <t>La Subdirección Adtiva y Financiera reportan que el funcionario  Diego Germán García (Contador) ya asistió a una capacitación con la contaduría. Para el día 13 de Diciembre se tendrá respuesta sobre la fecha para la capacitación para todos los contadores.</t>
  </si>
  <si>
    <t xml:space="preserve">La Subdirección Administrativa y Financiera reporta que los plazos de entrada en vigencia fueron modificados. Teniendo en cuenta que los plazos de entrada en vigencia fueron modificados, de igual manera, en la entidad se corrió el plazo hasta el mes de Junio. </t>
  </si>
  <si>
    <r>
      <t xml:space="preserve">Mayo 7:  </t>
    </r>
    <r>
      <rPr>
        <sz val="10"/>
        <rFont val="Arial"/>
        <family val="2"/>
      </rPr>
      <t>Actualmente se está gestionando la capacitación con la Contaduría.</t>
    </r>
    <r>
      <rPr>
        <b/>
        <u/>
        <sz val="10"/>
        <rFont val="Arial"/>
        <family val="2"/>
      </rPr>
      <t>Mayo 20</t>
    </r>
    <r>
      <rPr>
        <sz val="10"/>
        <rFont val="Arial"/>
        <family val="2"/>
      </rPr>
      <t>: Se solicitó la capacitación, se está a la espera de la fecha de confirmación por parte de la Contaduría para la realización.</t>
    </r>
    <r>
      <rPr>
        <b/>
        <u/>
        <sz val="10"/>
        <rFont val="Arial"/>
        <family val="2"/>
      </rPr>
      <t>Junio 6</t>
    </r>
    <r>
      <rPr>
        <sz val="10"/>
        <rFont val="Arial"/>
        <family val="2"/>
      </rPr>
      <t xml:space="preserve">: Se hizo la solicitud nuevamente pero se está a la espera de la confirmación de la agenda del Dr. Pedro para poder realizarla. </t>
    </r>
    <r>
      <rPr>
        <b/>
        <u/>
        <sz val="10"/>
        <rFont val="Arial"/>
        <family val="2"/>
      </rPr>
      <t>Julio 18</t>
    </r>
    <r>
      <rPr>
        <sz val="10"/>
        <rFont val="Arial"/>
        <family val="2"/>
      </rPr>
      <t xml:space="preserve">: Se solicitará en Comité SIGC N°12 la modificación de la fecha para dar cumplimiento a esta tarea dado que el Dr. Pedro no ha respondido a la CRA para el tema de la capacitación requerida. </t>
    </r>
    <r>
      <rPr>
        <b/>
        <u/>
        <sz val="10"/>
        <rFont val="Arial"/>
        <family val="2"/>
      </rPr>
      <t>Agosto 13</t>
    </r>
    <r>
      <rPr>
        <sz val="10"/>
        <rFont val="Arial"/>
        <family val="2"/>
      </rPr>
      <t xml:space="preserve">: Está pendiente la fecha de capacitación. </t>
    </r>
    <r>
      <rPr>
        <b/>
        <u/>
        <sz val="10"/>
        <rFont val="Arial"/>
        <family val="2"/>
      </rPr>
      <t>Agosto 25</t>
    </r>
    <r>
      <rPr>
        <sz val="10"/>
        <rFont val="Arial"/>
        <family val="2"/>
      </rPr>
      <t>: Se está a la espera de la respuesta de la contaduría para la programación de la capacitación.</t>
    </r>
    <r>
      <rPr>
        <b/>
        <u/>
        <sz val="10"/>
        <rFont val="Arial"/>
        <family val="2"/>
      </rPr>
      <t>Septiembre 23</t>
    </r>
    <r>
      <rPr>
        <sz val="10"/>
        <rFont val="Arial"/>
        <family val="2"/>
      </rPr>
      <t>: Tiene la capacitación de contabilidad en la Cámara de Comercio de Bogotá Av. 68 como una invitación del Dr. Pedro.</t>
    </r>
  </si>
  <si>
    <t>Plan de capacitación</t>
  </si>
  <si>
    <t>Plan de capacitación para la CRA: economía para no economistas, sistemas (Excel y Project), etc.</t>
  </si>
  <si>
    <t>Se está trabajando actualmente en esta tarea.</t>
  </si>
  <si>
    <t>Enero 19: La Subdirección Administrativa y Financiera envió el día 17 de Enero una encuesta de identificación de necesidades de capacitación para que guncionarios y/o contratistas reportaran las necesidades de conocimientos, habilidades y actitudes que consideran pertienentes para su puesto de trabajo. El día miércoles vence el tiempo para la recepción de las propuestas, para esta fecha se tabularán todos los resultados y el día Jueves 23 de Enero de 2014 se citará a Comité de Capacitaciónh para la revisión de los resultados.</t>
  </si>
  <si>
    <t>Gestión de vehículos</t>
  </si>
  <si>
    <t>Gestionar el tema de los Vehículos: próximo año.</t>
  </si>
  <si>
    <t>Los términos de referencia están listos para publicarlos en Enero del año 2014 e iniciar el proceso de contratación.</t>
  </si>
  <si>
    <t>Enero 19: Estan revisando el tema de los vehículos de acuerdo a lo expresao por el presidente de la República sobre los automóviles eléctricos. Este tema queda definicido por tarde el viernes 24 del presente mes.</t>
  </si>
  <si>
    <r>
      <t xml:space="preserve">Mayo 12 : </t>
    </r>
    <r>
      <rPr>
        <sz val="10"/>
        <rFont val="Arial"/>
        <family val="2"/>
      </rPr>
      <t xml:space="preserve">En la semana del 12 al 16 de Mayo deben definirle a la entidad la fecha de entrega de los vehículos. </t>
    </r>
    <r>
      <rPr>
        <b/>
        <u/>
        <sz val="10"/>
        <rFont val="Arial"/>
        <family val="2"/>
      </rPr>
      <t xml:space="preserve">Mayo 19: </t>
    </r>
    <r>
      <rPr>
        <sz val="10"/>
        <rFont val="Arial"/>
        <family val="2"/>
      </rPr>
      <t xml:space="preserve"> Se celebró el contrato y se encuentra en ejecución.</t>
    </r>
    <r>
      <rPr>
        <b/>
        <u/>
        <sz val="10"/>
        <rFont val="Arial"/>
        <family val="2"/>
      </rPr>
      <t xml:space="preserve"> Junio 6</t>
    </r>
    <r>
      <rPr>
        <sz val="10"/>
        <rFont val="Arial"/>
        <family val="2"/>
      </rPr>
      <t>: Los vehículos fueron entregados a la entidad el día 4 de Junio y se espera el cierre del trámite de la venta de los anteriores y la liquidación del contrato.</t>
    </r>
  </si>
  <si>
    <t>Procedimiento para vigilar los procesos judiciales</t>
  </si>
  <si>
    <t>Procedimiento de vigilancia de los procesos judiciales</t>
  </si>
  <si>
    <t>Maryluz Muñoz De la Victoria</t>
  </si>
  <si>
    <t>Esta tarea fue remitida por la Dra. Luz Aída a la Subdirección Administrativa y Financiera, dado que el interés de la Dirección Ejecutiva es un Procedimiento sobre el pago o el cumplimiento de la sentencia de los procesos Judiciales y la labor de la OAJ termina cuando queda ejecutoriada en segunda instancia, por tanto, no es responsabilidad de la OAJ los asuntos relacionados con el pago.</t>
  </si>
  <si>
    <t>Plan de Seguimiento a proyectos de Ley</t>
  </si>
  <si>
    <t>Seguimiento a proyectos de Ley. La CRA debe ser abanderada de los conceptos sobre los proyectos.</t>
  </si>
  <si>
    <t>Esta tarea  presentó un avance en el Comité SIGC N°13 del 9 de Diciembre de 2013. La Subdirección de Regulación y la Oficina Asesora de Planeación yTIC's y Control Interno hicieron las sugerencias pertinentes al documento y se presentará para aprobación en el próximo Comité SIGC del mes de Enero de 2014. La OAJ tiene como tarea la consecución del formato utilizado por los congresistas para hacer seguimiento a los proyectos de Ley, incluir el documento en el formato de elaboración de procedimientos del Sistema de Gestión de Calidad de la entidad y vincular a este seguimiento los debates de control político de la Comisión Sexta del Congreso.</t>
  </si>
  <si>
    <t xml:space="preserve">Esta tarea la va a realizar Maria Alejandra Muñoz inicialmente se presentará el procedimiento en el formato del SGC de la entidad. No existe claridad áun sobre el seguimiento de los proyectos de ley en los debates de control político. </t>
  </si>
  <si>
    <r>
      <rPr>
        <b/>
        <u/>
        <sz val="10"/>
        <rFont val="Arial"/>
        <family val="2"/>
      </rPr>
      <t>Enero 27</t>
    </r>
    <r>
      <rPr>
        <sz val="10"/>
        <rFont val="Arial"/>
        <family val="2"/>
      </rPr>
      <t xml:space="preserve">: El procedimiento debe ajustarse de acuerdo a las observaciones del Comité SIGC. Debe incluirseademás el manejo de la información de las conclusiones de las diferentes mesas de trabajo en las que participa la entidad. </t>
    </r>
  </si>
  <si>
    <t>Definición del coordinador para participación ciudadana</t>
  </si>
  <si>
    <t>Debe haber un coordinador de la oficina técnica que trabaje en conjunto con un coordinador de jurídica en participación ciudadana de acueducto (Magda)</t>
  </si>
  <si>
    <t>La coordinadora de Acueducto y Alcantarillado es Magda Liliana Cruz Jiménez  y la Coordinadora de aseo es Mercedes Salazar Rizzeto</t>
  </si>
  <si>
    <t>Ajuste del cronograma</t>
  </si>
  <si>
    <t>Ajustar el Cronograma de AA grandes prestadores</t>
  </si>
  <si>
    <t>Cronograma AA grandes prestadores aprobado en Sesión de Comision 101 de 25 de Noviembre</t>
  </si>
  <si>
    <t>Contratar al señor PIZA, experto tributario, para asesorarnos en temas del impuesto CRE y de impuestos en general de marcos tarifarios. Preguntar en Administrativa (esto, porque hay muchas preguntas en participación ciudadana).</t>
  </si>
  <si>
    <t>Ya se hizo la contratación y está actualmente trabajando.</t>
  </si>
  <si>
    <t>Emitir la circular PTAR</t>
  </si>
  <si>
    <t>Sacar la circular PTAR.</t>
  </si>
  <si>
    <t>El 25 de noviembre se firmó y envió la circular PTAR</t>
  </si>
  <si>
    <t>Informe de Municipios que tienen PTAR</t>
  </si>
  <si>
    <t xml:space="preserve">Listado de Municipios que tienen PTAR </t>
  </si>
  <si>
    <t>El listado de municipios con PTAR del Ing.Alfredo Muñoz, encargado del tema, lo envió a Roberto Velasquez la información el día 07 de noviembre de 2013 por correo electrónico</t>
  </si>
  <si>
    <t>Socialización de los Decretos de la Planta</t>
  </si>
  <si>
    <t>Se debe socializar a información de los Decretos de planta</t>
  </si>
  <si>
    <t>Ya se socuializó con todas las áreas la estructura de la entidad de acuerdo a los decretos de planta.</t>
  </si>
  <si>
    <t>Mecanismo de medición</t>
  </si>
  <si>
    <t>Es importante establecer un mecanismos de medición cuantitativa para la labor del equipo de SGC de la entidad</t>
  </si>
  <si>
    <t>Germán Arturo García y Hitler Rousseau Chaverra</t>
  </si>
  <si>
    <t>Teniendo en cuenta la reunión con el equipo de SGC del día Viernes 6 de Diciembre queda tarea para la OAPyT y Control Interno la definición de los indicadores para los días del 9 al 15 de Diciembre de 2013.</t>
  </si>
  <si>
    <t>Estos indicadores están incluídos en el Plan de Acción 2014 y se presentarán en el primer Comité SIGC del mes de Enero de 2014</t>
  </si>
  <si>
    <t>Estos indicadores se presentarán en el Plan de Acción del año 2014 que se presentará en el Comité SIGC N°1 del día 24 de Enero de 2014.</t>
  </si>
  <si>
    <t>Elaboración de Indicador para las actuaciones particulares</t>
  </si>
  <si>
    <t>Se debe incluir un indicador de las actuaciones particulares de la entidad porque no se está reflejando este trabajo en la gestión</t>
  </si>
  <si>
    <t xml:space="preserve">Esta tarea ya se realizó y fue enviado al Ministerio de Vivienda, Ciudad y Territorio el día 4 de Diciembre  alas 3:15 p.m. </t>
  </si>
  <si>
    <t>Modificación del Indicador hasta presentación en Comisión.</t>
  </si>
  <si>
    <t>Modificación del indicador de la agenda regulatoria, que quede hasta la presentación en Comisión. Garantizar de alguna manera que queden las propuestas que la entidad presenta para aprobación</t>
  </si>
  <si>
    <t>Actualmente se está trabajando en esta tarea y deberá quedar cerrada para el 31 de Diciembre de 2013</t>
  </si>
  <si>
    <t>Este indicador se presentará en el primer Comité SIGC de Enero de 2014 en el documento de aprobación del Plan de Acción 2014.</t>
  </si>
  <si>
    <t>Se presentará en el Comité SIGC N° 1 de 2014 del día Jueves 23 de Enero.</t>
  </si>
  <si>
    <t>Elaboración de Plan de Mejoramiento para la Auditoría Interna</t>
  </si>
  <si>
    <t>Se deben actualizar los Formatos hojas de vida de  proyectos y planeación de proyectos generales.</t>
  </si>
  <si>
    <t>En esta tarea se modifica la fecha de entrega reportada en el Plan de mejoramiento elaborado sobre las observaciones de la Auditoría de Calidad. Se debe solicitar la fecha de terminación de la base de datos propuesta para el seguimiento históricos de los proyectos que no tienen hoja de vida de proyectos (2011-2012)</t>
  </si>
  <si>
    <t>El Dr. Diego rentería habló con el Dr. Hitler Rousseau sobre la actualización de las hojas de vida de los proyectos regulatorios, para este caso, la subdirección de regulación propuso la elaboración de una base de datos con base en las Resoluciones que incluyera a todos los proyectos que están pendientes de actualizar y que fuera útil para la búsqueda de información sobre los mismos.</t>
  </si>
  <si>
    <r>
      <rPr>
        <b/>
        <u/>
        <sz val="10"/>
        <rFont val="Arial"/>
        <family val="2"/>
      </rPr>
      <t xml:space="preserve">Enero 31: </t>
    </r>
    <r>
      <rPr>
        <sz val="10"/>
        <rFont val="Arial"/>
        <family val="2"/>
      </rPr>
      <t xml:space="preserve">fue asignada la elaboración de la base de datos la Dra. Yenni Patricia Sánchez. </t>
    </r>
    <r>
      <rPr>
        <b/>
        <u/>
        <sz val="10"/>
        <rFont val="Arial"/>
        <family val="2"/>
      </rPr>
      <t xml:space="preserve">Febrero 13: </t>
    </r>
    <r>
      <rPr>
        <b/>
        <sz val="10"/>
        <rFont val="Arial"/>
        <family val="2"/>
      </rPr>
      <t xml:space="preserve"> </t>
    </r>
    <r>
      <rPr>
        <sz val="10"/>
        <rFont val="Arial"/>
        <family val="2"/>
      </rPr>
      <t xml:space="preserve">La SR remitió a la OAP el día Jueves 12 de Febrero la propuesta de la base de datos. </t>
    </r>
    <r>
      <rPr>
        <b/>
        <u/>
        <sz val="10"/>
        <rFont val="Arial"/>
        <family val="2"/>
      </rPr>
      <t>Junio 16</t>
    </r>
    <r>
      <rPr>
        <sz val="10"/>
        <rFont val="Arial"/>
        <family val="2"/>
      </rPr>
      <t xml:space="preserve">:  Se pregunta a la Dra. Yenni Sánchez sobre el proceso y ella informa que se presenta en el próximo Comité SIGC. </t>
    </r>
    <r>
      <rPr>
        <b/>
        <u/>
        <sz val="10"/>
        <rFont val="Arial"/>
        <family val="2"/>
      </rPr>
      <t>Julio 3:</t>
    </r>
    <r>
      <rPr>
        <sz val="10"/>
        <rFont val="Arial"/>
        <family val="2"/>
      </rPr>
      <t xml:space="preserve"> se remite al Grupo de Control Interno el trabajo realizado para que sean ellos quienes aprueben el dicumento que cierra el hallazgo de la Auditía Interna de Calidad. </t>
    </r>
    <r>
      <rPr>
        <b/>
        <u/>
        <sz val="10"/>
        <rFont val="Arial"/>
        <family val="2"/>
      </rPr>
      <t>Julio 9</t>
    </r>
    <r>
      <rPr>
        <sz val="10"/>
        <rFont val="Arial"/>
        <family val="2"/>
      </rPr>
      <t>: El Dr. Hitler informará en el próximo Comité SIGC si el trabajo entregado por la Subdirección de regulación cierra o  no el hallazgo de la Auditoría Interna.</t>
    </r>
    <r>
      <rPr>
        <b/>
        <u/>
        <sz val="10"/>
        <rFont val="Arial"/>
        <family val="2"/>
      </rPr>
      <t>Julio 9</t>
    </r>
    <r>
      <rPr>
        <sz val="10"/>
        <rFont val="Arial"/>
        <family val="2"/>
      </rPr>
      <t>: En el Comité SIGC N°11 el Dr. Hitler informó que revisaría el documento presentado por la Subdirección de Regulación para decidir si se cierra o no el hallazgo de la Auditoría Interna y lo informará en el Comité SIGC N° 12 de 2014.</t>
    </r>
    <r>
      <rPr>
        <b/>
        <u/>
        <sz val="10"/>
        <rFont val="Arial"/>
        <family val="2"/>
      </rPr>
      <t>Agosto 1</t>
    </r>
    <r>
      <rPr>
        <sz val="10"/>
        <rFont val="Arial"/>
        <family val="2"/>
      </rPr>
      <t>: En el Comité SIGC N° 12 realizado el día 31 de Julio no estuvo el Dr. Hitler porque estaba de vacaciones, por lo tanto no se tiene información sobre si el área de Control Interno aceptará o no la tarea remitida por la Subdirección de regulación para el cumplimiento de esta tarea.</t>
    </r>
    <r>
      <rPr>
        <b/>
        <u/>
        <sz val="10"/>
        <rFont val="Arial"/>
        <family val="2"/>
      </rPr>
      <t>Agosto 13</t>
    </r>
    <r>
      <rPr>
        <sz val="10"/>
        <rFont val="Arial"/>
        <family val="2"/>
      </rPr>
      <t>: Se le preguntó al Dr. Hitler sobre la pertinencia del documento entr4egado por la SR y se está a la espera de su respuesta sobre el cierre o no del hallazgo de la Auditoría Interna</t>
    </r>
    <r>
      <rPr>
        <b/>
        <u/>
        <sz val="10"/>
        <rFont val="Arial"/>
        <family val="2"/>
      </rPr>
      <t>.Agosto 25</t>
    </r>
    <r>
      <rPr>
        <sz val="10"/>
        <rFont val="Arial"/>
        <family val="2"/>
      </rPr>
      <t>: En el Comité SIGC N° 13 el Dr. Hitler informó que esta tarea se cerraba dado que los documentos a las que hace referencia de hojas de vida de proyecto fueron eliminadas del sistema en el Comité SIGC N° 1 de 2014, es decir, son documentos obsoletos.</t>
    </r>
  </si>
  <si>
    <t>Gestión de licencias para Project</t>
  </si>
  <si>
    <t>Se debe verificar que los cronogramas puedan ser vistos por las oficinas de SRy OAJ.</t>
  </si>
  <si>
    <t>Esta tarea se realizará el día 9 de Diciembre de 2013.</t>
  </si>
  <si>
    <t>Se debe elaborar el Plan de mejoramiento de la oficina de acuerdo a los hallazgos de auditoría</t>
  </si>
  <si>
    <t>La Oficina Asesora de Planeación elaboró su plan de mejoramiento de acuerdo a los hallazgos de auditoría y consolidó el informe de todas las áreas. Esta información se envió a Control Interno el día Miércoles 4 de Diciembre.</t>
  </si>
  <si>
    <t>El Plan de Mejoramiento fue remitido para correcciones a la OAP y ya se entregó a Controo Interno para el seguimiento respectivo.</t>
  </si>
  <si>
    <t>La Auditoría Interna no encontró hallazgos de la Oficina Asesora Jurídica, existe unas recomendaciones que se socializaron y que se realizarán en los procedimientos indicados.</t>
  </si>
  <si>
    <t>Verificación y divulgación de los tiempos de Orfeo para la opción de Traslado a Comité de Expertos.</t>
  </si>
  <si>
    <t>Es necesario que los funcionarios y/o contratistas de la Oficina Asesora Jurídica utilicen la opción de Traslado a Comité de Expertos para aprovechar la herramienta de alerta de Orfeo</t>
  </si>
  <si>
    <t>La Dra. Maryluz Muñoz envió un correo al equipo de la Oficina Jurídica para informar sobre el uso de la opción Traslado Comité de Expertos en Orfeo. Esta capacitación quedó agendada para el día Miércoles 8 de Enero de 2013 con Juan Carlos Villalba de la OAP yT</t>
  </si>
  <si>
    <t>Se realizó la Capacitación para la Oficina Asesora Jurídica y la Subdirección de Regulación sobre la opción de Orfeo de traslado a Comité de Expertos</t>
  </si>
  <si>
    <t>El equipo de la Subdirección de Regulación tiene capacitación sobre la opción de Traslado a Comité de Expertos en Orfeo el día Miéroles 8 de Enero de 2014</t>
  </si>
  <si>
    <t>Incluir en la Política de Eficiencia Administrativa el manejo que se dará a los elemenos reciclados de la entidad como manejo institucional.</t>
  </si>
  <si>
    <t>La Dirección Ejecutiva propone incluir en la Política el manejo del material que sea reciclado por la entidad. El manejo debe hacerse de forma institucional.</t>
  </si>
  <si>
    <t xml:space="preserve">Germán Arturo García </t>
  </si>
  <si>
    <t>Esta política se presentó y aprobó con la observación de la Dirección Ejecutiva en el Comité SIGC N°13 del día 9 de Diciembre, la tarea será cerrada cuando se incluya la sugerencia sobre el manejo institucional de los elementos reciclados.</t>
  </si>
  <si>
    <t>Esta política se envió a CINTEL (equipo consultor de apoyo de MinTic) con la sugerencia propuesta en el Comité.</t>
  </si>
  <si>
    <t>Esta actividad la está realizando la Dra. Maryluz.</t>
  </si>
  <si>
    <t>Reunión Contribuciones- Contabilidad (Cartera)</t>
  </si>
  <si>
    <t>Elaboración de actas de reunión del Comité de Mejoramiento, sostenibilidad de calidad de la información contable de la CRA</t>
  </si>
  <si>
    <t xml:space="preserve">Teniendo en cuenta que en el plan de mejoramiento de la contraloría, la subdirección administrativa y financiera  propuso la reactivación del comité contable como una alternativa que como equipo de trabajo diera solución a los hallazgos sobre inconsistencias mencionados por la contraloría.  </t>
  </si>
  <si>
    <r>
      <rPr>
        <b/>
        <u/>
        <sz val="10"/>
        <rFont val="Arial"/>
        <family val="2"/>
      </rPr>
      <t>Dic 12</t>
    </r>
    <r>
      <rPr>
        <sz val="10"/>
        <rFont val="Arial"/>
        <family val="2"/>
      </rPr>
      <t>: La Subdirectora Administrativa y Financiera informa que ya se realizó el primer Comité de Saneamiento y Mejoramiento Contable, en el cual, se presentaron los primeros 25 actos. A la Fecha se está elaborando el Acta de la sesión.</t>
    </r>
  </si>
  <si>
    <t>Icncluir en el próximo Comité SIGC la necesidad de incluir o no el presuuesto el tema del software.</t>
  </si>
  <si>
    <t xml:space="preserve">Veirifcar </t>
  </si>
  <si>
    <t>FECHA DE ENTREGA</t>
  </si>
  <si>
    <t>Comité SIGC
Extraordinario</t>
  </si>
  <si>
    <t>Modificación y/o elaboración de los modelos del área de contratos pendientes</t>
  </si>
  <si>
    <t>Actualización de modelos de contratación de acuerdo a la normatividad vigente</t>
  </si>
  <si>
    <r>
      <t>Mayo 7:</t>
    </r>
    <r>
      <rPr>
        <sz val="10"/>
        <rFont val="Arial"/>
        <family val="2"/>
      </rPr>
      <t xml:space="preserve"> Ya están elaborados los modelos de: Convenios Interadministrativos y Adquisición en grandes superficies, se presentarán en el Comité SIGC N° 9. Adicionalmente quedan pendientes los modelos de Selección abreviada-subasta y concurso de méritos, que se presentarán en el Comité de Junio.</t>
    </r>
    <r>
      <rPr>
        <b/>
        <u/>
        <sz val="10"/>
        <rFont val="Arial"/>
        <family val="2"/>
      </rPr>
      <t>Mayo 19:</t>
    </r>
    <r>
      <rPr>
        <sz val="10"/>
        <rFont val="Arial"/>
        <family val="2"/>
      </rPr>
      <t xml:space="preserve"> Se presentarán en el Comité SIGC del Lunes 26 de Mayo tres formatospara Aprobación:   Minuta Estudios Previos Concurso de Méritos - Sin precalificación V01, la Minuta Estudios Previos Convenios Interadministrativos V01 y la Minuta Selección Abreviada - Subasta V01. Sólo queda pendiente un modelo por presentar. </t>
    </r>
    <r>
      <rPr>
        <b/>
        <u/>
        <sz val="10"/>
        <rFont val="Arial"/>
        <family val="2"/>
      </rPr>
      <t>Junio 6</t>
    </r>
    <r>
      <rPr>
        <b/>
        <sz val="10"/>
        <rFont val="Arial"/>
        <family val="2"/>
      </rPr>
      <t xml:space="preserve">: </t>
    </r>
    <r>
      <rPr>
        <sz val="10"/>
        <rFont val="Arial"/>
        <family val="2"/>
      </rPr>
      <t>Se está elaborando la minuta para el tema de grandes superficies.</t>
    </r>
    <r>
      <rPr>
        <b/>
        <u/>
        <sz val="10"/>
        <rFont val="Arial"/>
        <family val="2"/>
      </rPr>
      <t>Junio 13:</t>
    </r>
    <r>
      <rPr>
        <sz val="10"/>
        <rFont val="Arial"/>
        <family val="2"/>
      </rPr>
      <t xml:space="preserve"> 1. La actualización del manual de contratación ya se produjo, y está en estudio del Dr. Carlos Jose Mansilla, en él se incluye, los aspectos normativos de supervisión e interventoría; remiten a la OAP y TIC el  documento de procedimiento – guia,   el cual está pendiente de presentar al comité  SIGC. </t>
    </r>
    <r>
      <rPr>
        <b/>
        <u/>
        <sz val="10"/>
        <rFont val="Arial"/>
        <family val="2"/>
      </rPr>
      <t>Julio 3</t>
    </r>
    <r>
      <rPr>
        <sz val="10"/>
        <rFont val="Arial"/>
        <family val="2"/>
      </rPr>
      <t>: Está pendiente la presentación del formato sobre contratación grandes superficies que será presentada el día del Comité SIGC N° 12 de 2014.</t>
    </r>
    <r>
      <rPr>
        <b/>
        <u/>
        <sz val="10"/>
        <rFont val="Arial"/>
        <family val="2"/>
      </rPr>
      <t>Julio 9</t>
    </r>
    <r>
      <rPr>
        <sz val="10"/>
        <rFont val="Arial"/>
        <family val="2"/>
      </rPr>
      <t xml:space="preserve">: En el próximo Comité SIGC N°12 se entregará el formato de contratación pendiente que corresponde a grandes superficies.
</t>
    </r>
  </si>
  <si>
    <r>
      <rPr>
        <b/>
        <sz val="10"/>
        <rFont val="Arial"/>
        <family val="2"/>
      </rPr>
      <t>RGE- MAN 01</t>
    </r>
    <r>
      <rPr>
        <sz val="10"/>
        <rFont val="Arial"/>
        <family val="2"/>
      </rPr>
      <t xml:space="preserve"> Manual de Contratación V03</t>
    </r>
  </si>
  <si>
    <t>CSIG N°12 de Julio 31 de 2014</t>
  </si>
  <si>
    <t>Plan de Mejoramiento Contraloría</t>
  </si>
  <si>
    <t>1. HA</t>
  </si>
  <si>
    <t xml:space="preserve">Instructivo de coordinación y articulación de las agendas normativas y regulatorias
</t>
  </si>
  <si>
    <t xml:space="preserve">Elaboración de instructivo que permita mantener una acción coordinada con las diferentes entidades del sector (Ministerios, SSPD, etc) que garantice conocer previamente a tráves de la sesión de comisión en la que se aprueba la agenda regulatoria,   las diferentes agendas de las entidades y  los posibles proyectos de normatividad, que puedan generar modificaciones o actualizaciones de las fórmulas tarifarias y que inciden en  el cumplimiento de la agenda de la CRA.
</t>
  </si>
  <si>
    <r>
      <rPr>
        <b/>
        <u/>
        <sz val="10"/>
        <rFont val="Arial"/>
        <family val="2"/>
      </rPr>
      <t>Mayo 19:</t>
    </r>
    <r>
      <rPr>
        <sz val="10"/>
        <rFont val="Arial"/>
        <family val="2"/>
      </rPr>
      <t xml:space="preserve"> Se está revisando la estrategia para la elaboración de este documento. </t>
    </r>
    <r>
      <rPr>
        <b/>
        <u/>
        <sz val="10"/>
        <rFont val="Arial"/>
        <family val="2"/>
      </rPr>
      <t>Junio 6</t>
    </r>
    <r>
      <rPr>
        <sz val="10"/>
        <rFont val="Arial"/>
        <family val="2"/>
      </rPr>
      <t xml:space="preserve">: Se presentará una política de comunicación interinstitucional en el Comité SIGC N° 10 de 2014. </t>
    </r>
    <r>
      <rPr>
        <b/>
        <u/>
        <sz val="10"/>
        <rFont val="Arial"/>
        <family val="2"/>
      </rPr>
      <t xml:space="preserve">Junio 17: </t>
    </r>
    <r>
      <rPr>
        <sz val="10"/>
        <rFont val="Arial"/>
        <family val="2"/>
      </rPr>
      <t xml:space="preserve">Esta tarea se cumplió con la aprobación de la DES-POL01  Política de Coordinación Institucional aprobada en el Comité SIGC N° 11 de JUnio 17 de 2014. </t>
    </r>
  </si>
  <si>
    <r>
      <rPr>
        <b/>
        <sz val="10"/>
        <rFont val="Arial"/>
        <family val="2"/>
      </rPr>
      <t xml:space="preserve">DES-POL01 </t>
    </r>
    <r>
      <rPr>
        <sz val="10"/>
        <rFont val="Arial"/>
        <family val="2"/>
      </rPr>
      <t>Política de Coordinación Institucional V01</t>
    </r>
  </si>
  <si>
    <t xml:space="preserve">CSIGC N°10 de Junio 17 de 2014 </t>
  </si>
  <si>
    <t>Instructivo de 
comunicación</t>
  </si>
  <si>
    <t xml:space="preserve"> 'Elaboración de instructivo para crear un sistema de comunicación que permita conocer y atender oportunamente las decisiones de las altas cortes que afecten los proyectos de marcos regulatorios.</t>
  </si>
  <si>
    <r>
      <rPr>
        <b/>
        <u/>
        <sz val="10"/>
        <rFont val="Arial"/>
        <family val="2"/>
      </rPr>
      <t>Mayo 20</t>
    </r>
    <r>
      <rPr>
        <sz val="10"/>
        <rFont val="Arial"/>
        <family val="2"/>
      </rPr>
      <t xml:space="preserve">: La Dra. Marianella informa que el estado de las tareas fue remitido a través de memorando al Dr. Julio Aguilera. Esta tarea fue asignada al Dr. Jorge Alejandro Hidalgo y será presentada en Comité antes del día 30 de Junio de 2014, es decir para el Comité SIGC N° 11 (Junio 24) </t>
    </r>
    <r>
      <rPr>
        <b/>
        <u/>
        <sz val="10"/>
        <rFont val="Arial"/>
        <family val="2"/>
      </rPr>
      <t>Junio 12:</t>
    </r>
    <r>
      <rPr>
        <b/>
        <sz val="10"/>
        <rFont val="Arial"/>
        <family val="2"/>
      </rPr>
      <t xml:space="preserve"> </t>
    </r>
    <r>
      <rPr>
        <sz val="10"/>
        <rFont val="Arial"/>
        <family val="2"/>
      </rPr>
      <t xml:space="preserve">El Dr. Alejandro Hidalgo informa que está en revisión de la Jefe de la Oficina Asesora Jurídica- Dra. Sandra Puentes. </t>
    </r>
    <r>
      <rPr>
        <b/>
        <u/>
        <sz val="10"/>
        <rFont val="Arial"/>
        <family val="2"/>
      </rPr>
      <t>Junio 19</t>
    </r>
    <r>
      <rPr>
        <sz val="10"/>
        <rFont val="Arial"/>
        <family val="2"/>
      </rPr>
      <t>: Se presentará en el Comité SIGC N° 10 de 2014.</t>
    </r>
    <r>
      <rPr>
        <b/>
        <u/>
        <sz val="10"/>
        <rFont val="Arial"/>
        <family val="2"/>
      </rPr>
      <t>Junio 17</t>
    </r>
    <r>
      <rPr>
        <sz val="10"/>
        <rFont val="Arial"/>
        <family val="2"/>
      </rPr>
      <t>: El Dr. Alejandro Hidalgo presentó el instructivo SEG-INS06 Instructivo entencias que fue aprobado en el Comité SIGC N° 10 de ese mismo día.</t>
    </r>
  </si>
  <si>
    <r>
      <rPr>
        <b/>
        <sz val="10"/>
        <rFont val="Arial"/>
        <family val="2"/>
      </rPr>
      <t>SEG-INS06</t>
    </r>
    <r>
      <rPr>
        <sz val="10"/>
        <rFont val="Arial"/>
        <family val="2"/>
      </rPr>
      <t xml:space="preserve"> Instructivo sentencias V01 </t>
    </r>
  </si>
  <si>
    <t>2.H.A</t>
  </si>
  <si>
    <t xml:space="preserve">Instructivo de coordinación y rticulación de las agendas normativas y regulatorias
</t>
  </si>
  <si>
    <t>Elaboración de instructivo que permita mantener una acción coordinada con las diferentes entidades del sector (Ministerios, SSPD, etc) que garantice conocer previamente a tráves de la sesión de comisión en la que se aprueba la agenda regulatoria,   las diferentes agendas de las entidades y  los posibles proyectos de normatividad, que puedan generar modificaciones o actualizaciones de las fórmulas tarifarias y que inciden en  el cumplimiento de la agenda de la CRA.</t>
  </si>
  <si>
    <r>
      <rPr>
        <b/>
        <u/>
        <sz val="10"/>
        <rFont val="Arial"/>
        <family val="2"/>
      </rPr>
      <t xml:space="preserve">Enero 31: </t>
    </r>
    <r>
      <rPr>
        <sz val="10"/>
        <rFont val="Arial"/>
        <family val="2"/>
      </rPr>
      <t xml:space="preserve">se asignó a la Dra. Magda Cruz para que apoye la elaboración de este documento. </t>
    </r>
    <r>
      <rPr>
        <b/>
        <u/>
        <sz val="10"/>
        <rFont val="Arial"/>
        <family val="2"/>
      </rPr>
      <t>Junio 6</t>
    </r>
    <r>
      <rPr>
        <sz val="10"/>
        <rFont val="Arial"/>
        <family val="2"/>
      </rPr>
      <t>: Se presentará una política de comunicación interinstitucional en el Comité SIGC N° 10 de 2014.</t>
    </r>
    <r>
      <rPr>
        <b/>
        <u/>
        <sz val="10"/>
        <rFont val="Arial"/>
        <family val="2"/>
      </rPr>
      <t>Junio 17</t>
    </r>
    <r>
      <rPr>
        <sz val="10"/>
        <rFont val="Arial"/>
        <family val="2"/>
      </rPr>
      <t xml:space="preserve">: Esta tarea se cumplió con la aprobación de la DES-POL01  Política de Coordinación Institucional aprobada en el Comité SIGC N° 11 de JUnio 17 de 2014. </t>
    </r>
  </si>
  <si>
    <r>
      <rPr>
        <b/>
        <sz val="10"/>
        <rFont val="Arial"/>
        <family val="2"/>
      </rPr>
      <t>DES-POL01</t>
    </r>
    <r>
      <rPr>
        <sz val="10"/>
        <rFont val="Arial"/>
        <family val="2"/>
      </rPr>
      <t xml:space="preserve"> Política de Coordinación Institucional V01</t>
    </r>
  </si>
  <si>
    <t xml:space="preserve">Instructivo de comunicación
</t>
  </si>
  <si>
    <t>Elaboración de instructivo para crear un sistema de comunicación que permita conocer y atender oportunamente las decisiones de las altas cortes que afecten los proyectos de marcos regulatorios.</t>
  </si>
  <si>
    <r>
      <rPr>
        <b/>
        <u/>
        <sz val="10"/>
        <rFont val="Arial"/>
        <family val="2"/>
      </rPr>
      <t>Mayo 20</t>
    </r>
    <r>
      <rPr>
        <sz val="10"/>
        <rFont val="Arial"/>
        <family val="2"/>
      </rPr>
      <t xml:space="preserve">: La Dra. Marianella informa que el estado de las tareas fue remitido a través de memorando al Dr. Julio Aguilera. Esta tarea fue asignada al Dr. Jorge Alejandro Hidalgo y será presentada en Comité antes del día 30 de Junio de 2014, es decir para el Comité SIGC N° 11 (Junio 24). </t>
    </r>
    <r>
      <rPr>
        <b/>
        <u/>
        <sz val="10"/>
        <rFont val="Arial"/>
        <family val="2"/>
      </rPr>
      <t>Junio 12</t>
    </r>
    <r>
      <rPr>
        <sz val="10"/>
        <rFont val="Arial"/>
        <family val="2"/>
      </rPr>
      <t>: El Dr. Alejandro Hidalgo informa que está en revisión de la Jefe de la Oficina Asesora Jurídica- Dra. Sandra Puentes.</t>
    </r>
    <r>
      <rPr>
        <b/>
        <u/>
        <sz val="10"/>
        <rFont val="Arial"/>
        <family val="2"/>
      </rPr>
      <t>Junio 19</t>
    </r>
    <r>
      <rPr>
        <sz val="10"/>
        <rFont val="Arial"/>
        <family val="2"/>
      </rPr>
      <t>: Se presentará en el Comité SIGC N° 10 de 2014.</t>
    </r>
    <r>
      <rPr>
        <b/>
        <u/>
        <sz val="10"/>
        <rFont val="Arial"/>
        <family val="2"/>
      </rPr>
      <t>Junio 17:</t>
    </r>
    <r>
      <rPr>
        <sz val="10"/>
        <rFont val="Arial"/>
        <family val="2"/>
      </rPr>
      <t xml:space="preserve"> El Dr. Alejandro Hidalgo presentó el instructivo SEG-INS06 Instructivo entencias que fue aprobado en el Comité SIGC N° 10 de ese mismo día.</t>
    </r>
  </si>
  <si>
    <r>
      <rPr>
        <b/>
        <sz val="10"/>
        <rFont val="Arial"/>
        <family val="2"/>
      </rPr>
      <t>SEG-INS06 I</t>
    </r>
    <r>
      <rPr>
        <sz val="10"/>
        <rFont val="Arial"/>
        <family val="2"/>
      </rPr>
      <t xml:space="preserve">nstructivo sentencias V01 </t>
    </r>
  </si>
  <si>
    <t xml:space="preserve">SIGC N°10 de Junio 17 de 2014 </t>
  </si>
  <si>
    <t>Reformulación de los cronogramas de los proyectos</t>
  </si>
  <si>
    <t>Incluir en los cronogramas de los proyectos de regulación, ventanas de tiempo (hasta la parte del proceso que es gestionable por la UAE - CRA)  que tengan en cuenta posibles solicitudes de ampliaciones de plazo. Identificando los responsables de cada actividad.</t>
  </si>
  <si>
    <r>
      <rPr>
        <b/>
        <u/>
        <sz val="10"/>
        <rFont val="Arial"/>
        <family val="2"/>
      </rPr>
      <t>Enero 31</t>
    </r>
    <r>
      <rPr>
        <sz val="10"/>
        <rFont val="Arial"/>
        <family val="2"/>
      </rPr>
      <t xml:space="preserve">: se presentará en el Comité SIGC N° 3 del día 17 de Febrero.
</t>
    </r>
    <r>
      <rPr>
        <b/>
        <u/>
        <sz val="10"/>
        <rFont val="Arial"/>
        <family val="2"/>
      </rPr>
      <t>14 Feb</t>
    </r>
    <r>
      <rPr>
        <sz val="10"/>
        <rFont val="Arial"/>
        <family val="2"/>
      </rPr>
      <t>: Los cronogramas de los proyectos de la  agenda regulatoria que ya iniciaron cuentan con las holguras necesarias para incluir las observaciones realizadas en Comité Técnico, por estar en etapa decisoria, no se contemplan mas ampliaciones de plazo</t>
    </r>
  </si>
  <si>
    <r>
      <rPr>
        <b/>
        <sz val="10"/>
        <rFont val="Arial"/>
        <family val="2"/>
      </rPr>
      <t>Cronogramas</t>
    </r>
    <r>
      <rPr>
        <sz val="10"/>
        <rFont val="Arial"/>
        <family val="2"/>
      </rPr>
      <t xml:space="preserve"> de los Proyectos en Project </t>
    </r>
  </si>
  <si>
    <t>Cronogramas publicados y actualizados por la OAP en la carpeta de calidad de la entidad</t>
  </si>
  <si>
    <t>3. HA.</t>
  </si>
  <si>
    <t>Instructivo de coordinación y articulación de las agendas normativas y regulatorias</t>
  </si>
  <si>
    <r>
      <rPr>
        <b/>
        <u/>
        <sz val="10"/>
        <rFont val="Arial"/>
        <family val="2"/>
      </rPr>
      <t>Mayo 19:</t>
    </r>
    <r>
      <rPr>
        <sz val="10"/>
        <rFont val="Arial"/>
        <family val="2"/>
      </rPr>
      <t xml:space="preserve"> Se está revisando la estrategia para la elaboración de este documento.</t>
    </r>
    <r>
      <rPr>
        <b/>
        <u/>
        <sz val="10"/>
        <rFont val="Arial"/>
        <family val="2"/>
      </rPr>
      <t>Junio 6</t>
    </r>
    <r>
      <rPr>
        <sz val="10"/>
        <rFont val="Arial"/>
        <family val="2"/>
      </rPr>
      <t xml:space="preserve">: Se presentará una política de comunicación interinstitucional en el Comité SIGC N° 10 de 2014. </t>
    </r>
    <r>
      <rPr>
        <b/>
        <u/>
        <sz val="10"/>
        <rFont val="Arial"/>
        <family val="2"/>
      </rPr>
      <t>Junio 17</t>
    </r>
    <r>
      <rPr>
        <sz val="10"/>
        <rFont val="Arial"/>
        <family val="2"/>
      </rPr>
      <t xml:space="preserve">: Esta tarea se cumplió con la aprobación de la DES-POL01  Política de Coordinación Institucional aprobada en el Comité SIGC N° 11 de JUnio 17 de 2014. </t>
    </r>
  </si>
  <si>
    <t>4. HA</t>
  </si>
  <si>
    <t>5. HA</t>
  </si>
  <si>
    <t>Instructivo  de coordinación y articulación de las agendas normativas y regulatorias</t>
  </si>
  <si>
    <r>
      <rPr>
        <b/>
        <u/>
        <sz val="10"/>
        <rFont val="Arial"/>
        <family val="2"/>
      </rPr>
      <t>Mayo 19:</t>
    </r>
    <r>
      <rPr>
        <sz val="10"/>
        <rFont val="Arial"/>
        <family val="2"/>
      </rPr>
      <t xml:space="preserve"> Se está revisando la estrategia para la elaboración de este documento.</t>
    </r>
    <r>
      <rPr>
        <b/>
        <u/>
        <sz val="10"/>
        <rFont val="Arial"/>
        <family val="2"/>
      </rPr>
      <t>Junio 6</t>
    </r>
    <r>
      <rPr>
        <sz val="10"/>
        <rFont val="Arial"/>
        <family val="2"/>
      </rPr>
      <t xml:space="preserve">:Se presentará una política de comunicación interinstitucional en el Comité SIGC N° 10 de 2014. </t>
    </r>
    <r>
      <rPr>
        <b/>
        <u/>
        <sz val="10"/>
        <rFont val="Arial"/>
        <family val="2"/>
      </rPr>
      <t>Junio 17</t>
    </r>
    <r>
      <rPr>
        <sz val="10"/>
        <rFont val="Arial"/>
        <family val="2"/>
      </rPr>
      <t xml:space="preserve">: Esta tarea se cumplió con la aprobación de la DES-POL01  Política de Coordinación Institucional aprobada en el Comité SIGC N° 11 de JUnio 17 de 2014. </t>
    </r>
  </si>
  <si>
    <t>5. HA.</t>
  </si>
  <si>
    <t>Instructivo de comunicación</t>
  </si>
  <si>
    <r>
      <rPr>
        <b/>
        <u/>
        <sz val="10"/>
        <rFont val="Arial"/>
        <family val="2"/>
      </rPr>
      <t>Mayo 20</t>
    </r>
    <r>
      <rPr>
        <sz val="10"/>
        <rFont val="Arial"/>
        <family val="2"/>
      </rPr>
      <t xml:space="preserve">: La Dra. Marianella informa que el estado de las tareas fue remitido a través de memorando al Dr. Julio Aguilera. Esta tarea fue asignada al Dr. Jorge Alejandro Hidalgo y será presentada en Comité antes del día 30 de Junio de 2014, es decir para el Comité SIGC N° 11 (Junio 24). </t>
    </r>
    <r>
      <rPr>
        <b/>
        <u/>
        <sz val="10"/>
        <rFont val="Arial"/>
        <family val="2"/>
      </rPr>
      <t>Junio 12</t>
    </r>
    <r>
      <rPr>
        <sz val="10"/>
        <rFont val="Arial"/>
        <family val="2"/>
      </rPr>
      <t>: El Dr. Alejandro Hidalgo informa que está en revisión de la Jefe de la Oficina Asesora Jurídica- Dra. Sandra Puentes.</t>
    </r>
    <r>
      <rPr>
        <b/>
        <u/>
        <sz val="10"/>
        <rFont val="Arial"/>
        <family val="2"/>
      </rPr>
      <t>Junio 19</t>
    </r>
    <r>
      <rPr>
        <sz val="10"/>
        <rFont val="Arial"/>
        <family val="2"/>
      </rPr>
      <t>: Se presentará en el Comité SIGC N° 10 de 2014.</t>
    </r>
    <r>
      <rPr>
        <b/>
        <u/>
        <sz val="10"/>
        <rFont val="Arial"/>
        <family val="2"/>
      </rPr>
      <t>Junio 17</t>
    </r>
    <r>
      <rPr>
        <sz val="10"/>
        <rFont val="Arial"/>
        <family val="2"/>
      </rPr>
      <t>: El Dr. Alejandro Hidalgo presentó el instructivo SEG-INS06 Instructivo entencias que fue aprobado en el Comité SIGC N° 10 de ese mismo día.</t>
    </r>
  </si>
  <si>
    <t>6. HA</t>
  </si>
  <si>
    <t>Instructivo de  de coordinación y articulación de las agendas normativas y regulatorias</t>
  </si>
  <si>
    <t>7. HA</t>
  </si>
  <si>
    <r>
      <rPr>
        <b/>
        <sz val="10"/>
        <rFont val="Arial"/>
        <family val="2"/>
      </rPr>
      <t xml:space="preserve">Cronogramas </t>
    </r>
    <r>
      <rPr>
        <sz val="10"/>
        <rFont val="Arial"/>
        <family val="2"/>
      </rPr>
      <t xml:space="preserve">de los Proyectos en Project </t>
    </r>
  </si>
  <si>
    <t>8. HAD</t>
  </si>
  <si>
    <t>Procedimiento socializado para la presentación de impedimentos</t>
  </si>
  <si>
    <t>1) Incluir una mencion en relacion con la presentacion de impedimentos de conformidad con la ley  dentro del Codigo de Etica de la entidad y
2) Capacitacion a los  funcionarios de la entidad en relacion con el tramite y presentacion de impedimentos</t>
  </si>
  <si>
    <t>Germán Arturo García García</t>
  </si>
  <si>
    <r>
      <rPr>
        <b/>
        <u/>
        <sz val="10"/>
        <rFont val="Arial"/>
        <family val="2"/>
      </rPr>
      <t>Mayo 20</t>
    </r>
    <r>
      <rPr>
        <sz val="10"/>
        <rFont val="Arial"/>
        <family val="2"/>
      </rPr>
      <t xml:space="preserve">: Esta tarea fue asignada a la Dra. Juliana Sánchez  y Una vez realizado el análisis por parte de la Asesora, se recomienda enviar respuesta a la Contraloría General de la República en cuanto a este hallazgo, dejando claro que el procedimiento para la declaración de impedimentos se encuentra establecido en la Ley 1437 de 2011, artículos 11 y 12. Se adjunta proyecto de concepto. </t>
    </r>
    <r>
      <rPr>
        <b/>
        <u/>
        <sz val="10"/>
        <rFont val="Arial"/>
        <family val="2"/>
      </rPr>
      <t>Mayo 26</t>
    </r>
    <r>
      <rPr>
        <sz val="10"/>
        <rFont val="Arial"/>
        <family val="2"/>
      </rPr>
      <t>: El Jefe de la Oficina Asesora de Planeación informa que la Dra. Juliana Sánchez va a remitir a la OAP el procedimiento para presentación de impedimentos.</t>
    </r>
    <r>
      <rPr>
        <b/>
        <u/>
        <sz val="10"/>
        <rFont val="Arial"/>
        <family val="2"/>
      </rPr>
      <t>Julio 9</t>
    </r>
    <r>
      <rPr>
        <sz val="10"/>
        <rFont val="Arial"/>
        <family val="2"/>
      </rPr>
      <t>: La oficina Asesora de Planeación está terminando de hacer los ajustes pertinentes teniendo en cuenta el nuevo modelo sobre MECI.</t>
    </r>
    <r>
      <rPr>
        <b/>
        <u/>
        <sz val="10"/>
        <rFont val="Arial"/>
        <family val="2"/>
      </rPr>
      <t>Julio 18</t>
    </r>
    <r>
      <rPr>
        <sz val="10"/>
        <rFont val="Arial"/>
        <family val="2"/>
      </rPr>
      <t>: Esta tarea se presentará en el Comité SIGC N° 12 de 2014.</t>
    </r>
    <r>
      <rPr>
        <b/>
        <u/>
        <sz val="10"/>
        <rFont val="Arial"/>
        <family val="2"/>
      </rPr>
      <t xml:space="preserve"> Agosto 1:</t>
    </r>
    <r>
      <rPr>
        <sz val="10"/>
        <rFont val="Arial"/>
        <family val="2"/>
      </rPr>
      <t xml:space="preserve"> See xpuso en el COmité SIGC el trabajo que se está realizando con relación a la actulización del MECI, esta tarea se está desarrollando de la mano con la actualización para el código de ética contenga la informacióhn pertinente. Este compromiso se presentará en el Comité SIGC N°13 de 2014.</t>
    </r>
    <r>
      <rPr>
        <b/>
        <u/>
        <sz val="10"/>
        <rFont val="Arial"/>
        <family val="2"/>
      </rPr>
      <t>Agosto 13</t>
    </r>
    <r>
      <rPr>
        <sz val="10"/>
        <rFont val="Arial"/>
        <family val="2"/>
      </rPr>
      <t>: Se presentará en Comité SIGC N° 13 de 2014.</t>
    </r>
    <r>
      <rPr>
        <b/>
        <u/>
        <sz val="10"/>
        <rFont val="Arial"/>
        <family val="2"/>
      </rPr>
      <t>Agosto 25</t>
    </r>
    <r>
      <rPr>
        <sz val="10"/>
        <rFont val="Arial"/>
        <family val="2"/>
      </rPr>
      <t>: El documento quedó aplazado para el próximo comité SIGC por sugerencia de todos los miemrbsod el Comité para tener más tiempo de revisarlos y analizarlo en el tema de los impedimentos.</t>
    </r>
  </si>
  <si>
    <t>9. HA</t>
  </si>
  <si>
    <t>Matriz de riesgos proceso de Regulación General actualizada y documentada</t>
  </si>
  <si>
    <t>Revisar el procedimiento de Emisión de Resoluciones de Regulación General, establecer las actividades que se realizan de acuerdo a la normatividad vigente, a los seguimientos y controles que actualmente se realizan en la entidad y posteriormente realizar la identificación y tratamiento de la totalidad de riesgos asociados al procedimiento, garantizando su documentación</t>
  </si>
  <si>
    <r>
      <rPr>
        <b/>
        <u/>
        <sz val="10"/>
        <rFont val="Arial"/>
        <family val="2"/>
      </rPr>
      <t>27-Ene</t>
    </r>
    <r>
      <rPr>
        <sz val="10"/>
        <rFont val="Arial"/>
        <family val="2"/>
      </rPr>
      <t>. Se inició la revisión de procedimiento de Emisión de Resoluciones de Regulación General en conjunto con la Subdirección de Regulación (Sergio Rodríguez) se tiene una primera versión a modificar sobre la cuál se revizarán los riesgos del procedimiento.</t>
    </r>
  </si>
  <si>
    <r>
      <rPr>
        <b/>
        <sz val="10"/>
        <rFont val="Arial"/>
        <family val="2"/>
      </rPr>
      <t>Matriz de Riesgos</t>
    </r>
    <r>
      <rPr>
        <sz val="10"/>
        <rFont val="Arial"/>
        <family val="2"/>
      </rPr>
      <t xml:space="preserve"> del Proceso de Regulación General actualizada y documentada.</t>
    </r>
  </si>
  <si>
    <t>Matriz de riesgos publicada en el Sistema de Calidad.</t>
  </si>
  <si>
    <t>10. HA</t>
  </si>
  <si>
    <t>Cuadro de mando integral tipificado</t>
  </si>
  <si>
    <t>Identificar los indicadores producto del Plan de Acción Anual con base en  el tipo de indicador (Eficiencia, eficacia, economía y equidad)</t>
  </si>
  <si>
    <r>
      <rPr>
        <b/>
        <sz val="10"/>
        <rFont val="Arial"/>
        <family val="2"/>
      </rPr>
      <t>27-Ene</t>
    </r>
    <r>
      <rPr>
        <sz val="10"/>
        <rFont val="Arial"/>
        <family val="2"/>
      </rPr>
      <t xml:space="preserve">. Se presentó y aprobó el Plan de Acción Anual con los indicadores tipificados, queda pendiente presentar el Cuadro de Mando Integral con los indicadores ya tipificados
</t>
    </r>
    <r>
      <rPr>
        <b/>
        <sz val="10"/>
        <rFont val="Arial"/>
        <family val="2"/>
      </rPr>
      <t>3-Feb</t>
    </r>
    <r>
      <rPr>
        <sz val="10"/>
        <rFont val="Arial"/>
        <family val="2"/>
      </rPr>
      <t>. Se presentó el Plan de Acción 2014 con los indicadores tipificados y se incluyó la actividad para la tipificación en el SIGC-PRC06 Procedimiento Plan de Acción Anual en el Comité SIGC No 2 de 2014</t>
    </r>
  </si>
  <si>
    <r>
      <rPr>
        <b/>
        <sz val="10"/>
        <rFont val="Arial"/>
        <family val="2"/>
      </rPr>
      <t xml:space="preserve">Plan de Acción </t>
    </r>
    <r>
      <rPr>
        <sz val="10"/>
        <rFont val="Arial"/>
        <family val="2"/>
      </rPr>
      <t>publicado en la WEB 
el día 30 de Enero de 2014</t>
    </r>
  </si>
  <si>
    <t>CSIGC N°1 de Enero 23 de 2014</t>
  </si>
  <si>
    <t>11. HA</t>
  </si>
  <si>
    <t>Procedimiento informe vacancia expertos comisionados</t>
  </si>
  <si>
    <t>Establecer un procedimiento para alertar al MVCT y al DAPRE la inminente vacancia de los Expertos Comisionados cuando estén por terminar los periodos de los mismos, incluyendo lista de requisitos</t>
  </si>
  <si>
    <r>
      <rPr>
        <b/>
        <sz val="10"/>
        <rFont val="Arial"/>
        <family val="2"/>
      </rPr>
      <t>27-Ene.</t>
    </r>
    <r>
      <rPr>
        <sz val="10"/>
        <rFont val="Arial"/>
        <family val="2"/>
      </rPr>
      <t xml:space="preserve"> Se inició la identificación de los requisitos para el cargo de Experto Comisionado y la construcción del cuadro de requisitos junto con el procedimiento.
</t>
    </r>
    <r>
      <rPr>
        <b/>
        <sz val="10"/>
        <rFont val="Arial"/>
        <family val="2"/>
      </rPr>
      <t>3-Feb</t>
    </r>
    <r>
      <rPr>
        <sz val="10"/>
        <rFont val="Arial"/>
        <family val="2"/>
      </rPr>
      <t>. Se presentó y aprobó el instructivo GTHU-INS01 en Comité SIGC 2 del 2014</t>
    </r>
  </si>
  <si>
    <r>
      <rPr>
        <b/>
        <sz val="10"/>
        <rFont val="Arial"/>
        <family val="2"/>
      </rPr>
      <t>GTHU-INS01</t>
    </r>
    <r>
      <rPr>
        <sz val="10"/>
        <rFont val="Arial"/>
        <family val="2"/>
      </rPr>
      <t xml:space="preserve"> Instructivo Vacancia Experto Comisionado V01</t>
    </r>
  </si>
  <si>
    <t>CSIGC N°2 de Febrero 3 de 2014</t>
  </si>
  <si>
    <t>12. HA</t>
  </si>
  <si>
    <r>
      <t xml:space="preserve">% Planes de mejoramiento individual en los casos en que sea necesario establecerlos- </t>
    </r>
    <r>
      <rPr>
        <u/>
        <sz val="10"/>
        <rFont val="Arial"/>
        <family val="2"/>
      </rPr>
      <t>Actualizar la Política de Evaluación de Desempeño.</t>
    </r>
  </si>
  <si>
    <t>Fijar con Control Interno los planes de mejoramiento individual, una vez se consolide la evaluación del desempeño a 31 de enero de 2014</t>
  </si>
  <si>
    <r>
      <rPr>
        <b/>
        <u/>
        <sz val="10"/>
        <rFont val="Arial"/>
        <family val="2"/>
      </rPr>
      <t>Febrero 13:</t>
    </r>
    <r>
      <rPr>
        <b/>
        <sz val="10"/>
        <rFont val="Arial"/>
        <family val="2"/>
      </rPr>
      <t xml:space="preserve"> </t>
    </r>
    <r>
      <rPr>
        <sz val="10"/>
        <rFont val="Arial"/>
        <family val="2"/>
      </rPr>
      <t>Actualmente se están calificando las evaluaciones de desempeño, una vez termine el proceso se hará la reunión con el área de Control Interno para los planes de mejoramiento.</t>
    </r>
    <r>
      <rPr>
        <b/>
        <u/>
        <sz val="10"/>
        <rFont val="Arial"/>
        <family val="2"/>
      </rPr>
      <t xml:space="preserve">Febrero 28: </t>
    </r>
    <r>
      <rPr>
        <sz val="10"/>
        <rFont val="Arial"/>
        <family val="2"/>
      </rPr>
      <t>No se han terminado de calificar las evaluaciones de desempeño.</t>
    </r>
    <r>
      <rPr>
        <b/>
        <u/>
        <sz val="10"/>
        <rFont val="Arial"/>
        <family val="2"/>
      </rPr>
      <t>Abril 3:</t>
    </r>
    <r>
      <rPr>
        <sz val="10"/>
        <rFont val="Arial"/>
        <family val="2"/>
      </rPr>
      <t xml:space="preserve"> Se modificó la Política de Desempeño y se presentará en el Comité SIGC N°7.</t>
    </r>
  </si>
  <si>
    <r>
      <rPr>
        <b/>
        <sz val="10"/>
        <rFont val="Arial"/>
        <family val="2"/>
      </rPr>
      <t>SEG-POL04</t>
    </r>
    <r>
      <rPr>
        <sz val="10"/>
        <rFont val="Arial"/>
        <family val="2"/>
      </rPr>
      <t xml:space="preserve"> Política Evaluación de Desempeño V04</t>
    </r>
  </si>
  <si>
    <t>CSIGC N°6 de Abril 7 de 2014</t>
  </si>
  <si>
    <t>13. HA</t>
  </si>
  <si>
    <t>% de Historias laborales con certificado de bienes y rentas</t>
  </si>
  <si>
    <t>Remitir a los servidores de la CRA, la comunicación solicitando que a más tardar a 31 de marzo debe reposar el Certificado de Bienes y Rentas en la historia laboral, cada año.</t>
  </si>
  <si>
    <r>
      <rPr>
        <b/>
        <u/>
        <sz val="10"/>
        <rFont val="Arial"/>
        <family val="2"/>
      </rPr>
      <t xml:space="preserve">Febrero 13: </t>
    </r>
    <r>
      <rPr>
        <sz val="10"/>
        <rFont val="Arial"/>
        <family val="2"/>
      </rPr>
      <t>Se recordará a los funcionarios su obligación de actualizar la historia laboral con el certificado de Bienes y rentas.</t>
    </r>
    <r>
      <rPr>
        <b/>
        <u/>
        <sz val="10"/>
        <rFont val="Arial"/>
        <family val="2"/>
      </rPr>
      <t>Julio 3</t>
    </r>
    <r>
      <rPr>
        <sz val="10"/>
        <rFont val="Arial"/>
        <family val="2"/>
      </rPr>
      <t>: Se radica respuesta a la Contraloría con Número de radicado 001 de 2014.</t>
    </r>
  </si>
  <si>
    <t>Auto de terminación de la actuación y archivo definitivo N° de radicado 001 de Julio 3 de 2014</t>
  </si>
  <si>
    <t>Todas las carpetas de los funcionarios de carrera cuentan con la Declaración de Bienes y Rentas</t>
  </si>
  <si>
    <t>14. HA</t>
  </si>
  <si>
    <t>Establecer un procedimiento para alertar al MVCT y al DAPRE la inminente vacancia de los Expertos Comisionados cuando estén por terminar los periodos de los mismos, incluyendo lista de requisitos. El procedimiento debe incluir verificación de los requisitos de formación de los expertos nombrados para garantizar a través del plan de capactación de la CRA los conocimientos en materia ambiental.</t>
  </si>
  <si>
    <t>27-Ene. Se inició la identificación de los requisitos para el cargo de Experto Comisionado y la construcción del cuadro de requisitos junto con el procedimiento.
3-Feb. Se presentó y aprobó el instructivo GTHU-INS01 en Comité SIGC 2 del 2014</t>
  </si>
  <si>
    <t>15. HA</t>
  </si>
  <si>
    <t>Agenda regulatoria, proyectos regulatorios y proceso de asesoría con distribución de cargas</t>
  </si>
  <si>
    <t>Establecer los proyectos regulatorios generales y particulares con equipos de trabajo que garanticen separación de funciones entre la subdirección de regulación y la oficina asesora jurídica, así como la distribución de cargas de trabajo entre el proceso regulatorio y el proceso de asesoría</t>
  </si>
  <si>
    <r>
      <rPr>
        <b/>
        <u/>
        <sz val="10"/>
        <rFont val="Arial"/>
        <family val="2"/>
      </rPr>
      <t>27-Ene</t>
    </r>
    <r>
      <rPr>
        <sz val="10"/>
        <rFont val="Arial"/>
        <family val="2"/>
      </rPr>
      <t xml:space="preserve">. Se tienen los proyectos regulatorios de la Agenda 2014 en Project con equipos de trabajo. Se está esperando la revisión del procedimiento unificado por parte de la Oficina Jurídica para levantar los cronogramas de las actuaciones particulares. </t>
    </r>
    <r>
      <rPr>
        <b/>
        <u/>
        <sz val="10"/>
        <rFont val="Arial"/>
        <family val="2"/>
      </rPr>
      <t>Febrero 10</t>
    </r>
    <r>
      <rPr>
        <sz val="10"/>
        <rFont val="Arial"/>
        <family val="2"/>
      </rPr>
      <t xml:space="preserve">: Se presentará en Comité SIGC N°3. </t>
    </r>
    <r>
      <rPr>
        <b/>
        <u/>
        <sz val="10"/>
        <rFont val="Arial"/>
        <family val="2"/>
      </rPr>
      <t>Feb 18</t>
    </r>
    <r>
      <rPr>
        <sz val="10"/>
        <rFont val="Arial"/>
        <family val="2"/>
      </rPr>
      <t>. Se tienen los cronogramas de las actuaciones particulares con equipos de trabajo asignados, así como los cronogramas de los proyectos generales</t>
    </r>
  </si>
  <si>
    <r>
      <rPr>
        <b/>
        <sz val="10"/>
        <rFont val="Arial"/>
        <family val="2"/>
      </rPr>
      <t xml:space="preserve">Agenda Regulatoria </t>
    </r>
    <r>
      <rPr>
        <sz val="10"/>
        <rFont val="Arial"/>
        <family val="2"/>
      </rPr>
      <t>Indicativa 2014</t>
    </r>
  </si>
  <si>
    <t>Agenda Regulatoria Indicativa 2014 publicada en Página WEB.</t>
  </si>
  <si>
    <t>16. HA</t>
  </si>
  <si>
    <t>% planta provista</t>
  </si>
  <si>
    <t>Finalizar la implementación de la nueva planta de personal de la CRA</t>
  </si>
  <si>
    <r>
      <rPr>
        <b/>
        <u/>
        <sz val="10"/>
        <rFont val="Arial"/>
        <family val="2"/>
      </rPr>
      <t xml:space="preserve">Febrero 13: </t>
    </r>
    <r>
      <rPr>
        <b/>
        <sz val="10"/>
        <rFont val="Arial"/>
        <family val="2"/>
      </rPr>
      <t xml:space="preserve"> </t>
    </r>
    <r>
      <rPr>
        <sz val="10"/>
        <rFont val="Arial"/>
        <family val="2"/>
      </rPr>
      <t>Actualmente existen todavía dos cargos libres por renuncia.</t>
    </r>
    <r>
      <rPr>
        <b/>
        <u/>
        <sz val="10"/>
        <rFont val="Arial"/>
        <family val="2"/>
      </rPr>
      <t>Febrero 28</t>
    </r>
    <r>
      <rPr>
        <sz val="10"/>
        <rFont val="Arial"/>
        <family val="2"/>
      </rPr>
      <t xml:space="preserve">: Se envió nuevamente a la CNSC la comunicación sobre la renuncia del cargo de la OAJ y no admitieron la del Dr. Luis Humberto. </t>
    </r>
    <r>
      <rPr>
        <b/>
        <u/>
        <sz val="10"/>
        <rFont val="Arial"/>
        <family val="2"/>
      </rPr>
      <t>Abril 2</t>
    </r>
    <r>
      <rPr>
        <sz val="10"/>
        <rFont val="Arial"/>
        <family val="2"/>
      </rPr>
      <t>: Quedan tres cargos libres.</t>
    </r>
  </si>
  <si>
    <r>
      <t xml:space="preserve">Reestructuración de planta de personal, </t>
    </r>
    <r>
      <rPr>
        <b/>
        <sz val="10"/>
        <rFont val="Arial"/>
        <family val="2"/>
      </rPr>
      <t xml:space="preserve">Decreto 2650 y Decreto 2651 </t>
    </r>
    <r>
      <rPr>
        <sz val="10"/>
        <rFont val="Arial"/>
        <family val="2"/>
      </rPr>
      <t>de Noviembre 20 de 2013</t>
    </r>
  </si>
  <si>
    <t>Decreto 2650 y Decreto 2651 de Noviembre 20 de 2013</t>
  </si>
  <si>
    <t>17. HA</t>
  </si>
  <si>
    <t>Proveer el cargo sí surge la vacancia en los términos legales que lleva su provisión.</t>
  </si>
  <si>
    <t>Proveer el cargo en provisionalidad mientras la CNSC destina el servidor de carrera a través de listas de elegibles sí es el caso.</t>
  </si>
  <si>
    <t>Para atender este hallazgo, se nombró en provisionalidad en el cargo mencionado al Dr. Francisco Javier Zamudio el día 18 de Noviembre de 2013. Con esta acción se cierra este hallazgo.</t>
  </si>
  <si>
    <r>
      <rPr>
        <b/>
        <sz val="10"/>
        <rFont val="Arial"/>
        <family val="2"/>
      </rPr>
      <t>Acta de posesión y Resolución</t>
    </r>
    <r>
      <rPr>
        <sz val="10"/>
        <rFont val="Arial"/>
        <family val="2"/>
      </rPr>
      <t xml:space="preserve"> de nombramiento provisional Especializado Código 2028 Grado 22 de Presupuesto</t>
    </r>
  </si>
  <si>
    <t>Nombramiento 18 de Noviembre Resolución UAE-CRA 604 de 2013</t>
  </si>
  <si>
    <t>18. HA</t>
  </si>
  <si>
    <t>Procedimiento aprobación plan de acción anual modificado y Plan de Acción 2014 aprobado bajo la nueva versión del procedimiento</t>
  </si>
  <si>
    <t>Revisar el Procedimiento de aprobación del Plan de Acción Anual, incluir los requerimientos del Decreto 2482  de 2012, así como los parámetros para realizar sus modificaciones, y su aprobación en comité SIGC.</t>
  </si>
  <si>
    <r>
      <rPr>
        <b/>
        <u/>
        <sz val="10"/>
        <rFont val="Arial"/>
        <family val="2"/>
      </rPr>
      <t>27-·Ene</t>
    </r>
    <r>
      <rPr>
        <u/>
        <sz val="10"/>
        <rFont val="Arial"/>
        <family val="2"/>
      </rPr>
      <t>.</t>
    </r>
    <r>
      <rPr>
        <sz val="10"/>
        <rFont val="Arial"/>
        <family val="2"/>
      </rPr>
      <t xml:space="preserve"> Se inició la revisión del procedimiento SIGC-PRC06 incluyendo los requisitos del Plan de Acción de acuerdo al Decreto 2482 de 2012. se presentará su modificación en el Comité SIGC del 3 de Febrero de 2014
</t>
    </r>
    <r>
      <rPr>
        <b/>
        <u/>
        <sz val="10"/>
        <rFont val="Arial"/>
        <family val="2"/>
      </rPr>
      <t>3-Feb 2014</t>
    </r>
    <r>
      <rPr>
        <sz val="10"/>
        <rFont val="Arial"/>
        <family val="2"/>
      </rPr>
      <t>. Se presentó la modificación del SIGC-PRC06 Plan de Acción Anual con los requisitos del Decreto 2482 de 2014 y la obligatoriedad de presentar las modificaciones para aprobación en Comité SIGC. Se debe tener en cuenta que cambiaron algunos códigos de los documentos con la aprobación del nuevo mapa de procesos, por eso el código cambia aunque corresponde al mismo documento.</t>
    </r>
  </si>
  <si>
    <r>
      <rPr>
        <b/>
        <sz val="10"/>
        <rFont val="Arial"/>
        <family val="2"/>
      </rPr>
      <t xml:space="preserve">DES-PRC03 </t>
    </r>
    <r>
      <rPr>
        <sz val="10"/>
        <rFont val="Arial"/>
        <family val="2"/>
      </rPr>
      <t>Procedimiento Plan de Acción V04</t>
    </r>
  </si>
  <si>
    <t>CSIGC N° 2 de Febrero 3 de 2014</t>
  </si>
  <si>
    <t>19. HA</t>
  </si>
  <si>
    <t>Informes de proyectos regulatorios estandarizados</t>
  </si>
  <si>
    <t>Implementar el seguimiento a la Agenda Regulatoria mediante sus proyectos en MS Project, y generar informes de inficadores de avance de los proyectos adicionales al porcentaje de cumplimiento</t>
  </si>
  <si>
    <r>
      <rPr>
        <b/>
        <u/>
        <sz val="10"/>
        <rFont val="Arial"/>
        <family val="2"/>
      </rPr>
      <t>27-Ene.</t>
    </r>
    <r>
      <rPr>
        <sz val="10"/>
        <rFont val="Arial"/>
        <family val="2"/>
      </rPr>
      <t xml:space="preserve"> Se incluyo en el SIGC la matriz de proyectos generales, para el SIGC del 3 de Febrero se presentarán los indicadoreds de avance de cada proyecto. </t>
    </r>
    <r>
      <rPr>
        <b/>
        <u/>
        <sz val="10"/>
        <rFont val="Arial"/>
        <family val="2"/>
      </rPr>
      <t>Febrero 10</t>
    </r>
    <r>
      <rPr>
        <sz val="10"/>
        <rFont val="Arial"/>
        <family val="2"/>
      </rPr>
      <t xml:space="preserve">: Se presentará en Comité SIGC N°3. </t>
    </r>
    <r>
      <rPr>
        <b/>
        <u/>
        <sz val="10"/>
        <rFont val="Arial"/>
        <family val="2"/>
      </rPr>
      <t>Febrero 18</t>
    </r>
    <r>
      <rPr>
        <b/>
        <i/>
        <sz val="10"/>
        <rFont val="Arial"/>
        <family val="2"/>
      </rPr>
      <t>:</t>
    </r>
    <r>
      <rPr>
        <sz val="10"/>
        <rFont val="Arial"/>
        <family val="2"/>
      </rPr>
      <t xml:space="preserve"> Se incluyeron indicadores de avance, variacion de fin y marrgen de demora total en los cronogramas actuales</t>
    </r>
  </si>
  <si>
    <r>
      <rPr>
        <b/>
        <sz val="10"/>
        <rFont val="Arial"/>
        <family val="2"/>
      </rPr>
      <t xml:space="preserve">REG-FOR06
</t>
    </r>
    <r>
      <rPr>
        <sz val="10"/>
        <rFont val="Arial"/>
        <family val="2"/>
      </rPr>
      <t>Formato Matriz de Proyectos Generales V03</t>
    </r>
  </si>
  <si>
    <t>20. HA</t>
  </si>
  <si>
    <t>21. HA</t>
  </si>
  <si>
    <t>22. HA</t>
  </si>
  <si>
    <t>Política de buenas prácticas ambientales incluida en el SIGC</t>
  </si>
  <si>
    <t>Incusión en las políticas del Sistema Integrado de Gestión un apartado sobre buenas prácticas ambientales</t>
  </si>
  <si>
    <r>
      <rPr>
        <b/>
        <u/>
        <sz val="10"/>
        <rFont val="Arial"/>
        <family val="2"/>
      </rPr>
      <t>27-Ene</t>
    </r>
    <r>
      <rPr>
        <sz val="10"/>
        <rFont val="Arial"/>
        <family val="2"/>
      </rPr>
      <t xml:space="preserve">. Se tiene programada una reución sectorial para verificar la inclusión de políticas de gestión de residuos informáticos, se presentará en Comité SIGC del 17 de Febrero la versión de política modificada. </t>
    </r>
    <r>
      <rPr>
        <b/>
        <u/>
        <sz val="10"/>
        <rFont val="Arial"/>
        <family val="2"/>
      </rPr>
      <t>Febrero 20:</t>
    </r>
    <r>
      <rPr>
        <sz val="10"/>
        <rFont val="Arial"/>
        <family val="2"/>
      </rPr>
      <t xml:space="preserve"> En el Comité SIGC N°13 del 2013 se aprobó la GADM-POL03 Política de Eficiencia Administrativa y Cero Papel en donde se incluyó el tema de cuidado ambiental.</t>
    </r>
  </si>
  <si>
    <r>
      <rPr>
        <b/>
        <sz val="10"/>
        <rFont val="Arial"/>
        <family val="2"/>
      </rPr>
      <t>MEJ-POL01</t>
    </r>
    <r>
      <rPr>
        <sz val="10"/>
        <rFont val="Arial"/>
        <family val="2"/>
      </rPr>
      <t xml:space="preserve"> 
Política Eficiencia Administrativa y Cero Papel V01</t>
    </r>
  </si>
  <si>
    <t>CSIGC N° 13 
de 9 de Diciembre 
de 2013</t>
  </si>
  <si>
    <t xml:space="preserve">23. HA. </t>
  </si>
  <si>
    <t>Procedimiento de seguimiento a los indicadores sectoriales expedidos por otras autoridades relacionadas con el riesgo de desabastecimiento en la prestación del servicio de acueducto</t>
  </si>
  <si>
    <t>Mantener una acción coordinada con las diferentes entidades del sector (Ministerios, SSPD, etc) en especial con la Dirección de Cambio Climático del Ministerio de Ambiente y Desarrollo Sostenible, que permitan implementar de manera oportuna medidas para promover el uso eficiente y ahorro del agua potable y desincentivar su consumo excesivo.</t>
  </si>
  <si>
    <r>
      <rPr>
        <b/>
        <u/>
        <sz val="10"/>
        <rFont val="Arial"/>
        <family val="2"/>
      </rPr>
      <t>27-Ene</t>
    </r>
    <r>
      <rPr>
        <sz val="10"/>
        <rFont val="Arial"/>
        <family val="2"/>
      </rPr>
      <t xml:space="preserve">. Se incluyó como tarea del SIGC la elaboración del procedimiento de coordinación institucional, una vez aprobado se verificará su operatividad para el caso del riesgo de desabastecimiento. </t>
    </r>
    <r>
      <rPr>
        <b/>
        <u/>
        <sz val="10"/>
        <rFont val="Arial"/>
        <family val="2"/>
      </rPr>
      <t xml:space="preserve">Mayo 19: </t>
    </r>
    <r>
      <rPr>
        <sz val="10"/>
        <rFont val="Arial"/>
        <family val="2"/>
      </rPr>
      <t xml:space="preserve">Se está revisando la estrategia para la elaboración de este documento. </t>
    </r>
    <r>
      <rPr>
        <b/>
        <u/>
        <sz val="10"/>
        <rFont val="Arial"/>
        <family val="2"/>
      </rPr>
      <t xml:space="preserve">Junio 6 </t>
    </r>
    <r>
      <rPr>
        <sz val="10"/>
        <rFont val="Arial"/>
        <family val="2"/>
      </rPr>
      <t xml:space="preserve">: Este procedimiento será inlcuido en el procedimiento de coordinación interinstitucional del Comité SIGC N° 10 de 2014. </t>
    </r>
    <r>
      <rPr>
        <b/>
        <u/>
        <sz val="10"/>
        <rFont val="Arial"/>
        <family val="2"/>
      </rPr>
      <t>Junio 17:</t>
    </r>
    <r>
      <rPr>
        <sz val="10"/>
        <rFont val="Arial"/>
        <family val="2"/>
      </rPr>
      <t xml:space="preserve"> Esta tarea se cumplió con la aprobación de la DES-POL01  Política de Coordinación Institucional aprobada en el Comité SIGC N° 11 de JUnio 17 de 2014. </t>
    </r>
  </si>
  <si>
    <t xml:space="preserve">CSIGC N°10 de 
Junio 17 de 2014 </t>
  </si>
  <si>
    <t>24. HA</t>
  </si>
  <si>
    <t>Formatos de Calidad</t>
  </si>
  <si>
    <t>Mediante la implementacion de politicas y procedimientos y la realizacion de un cronograma con fechas limites para el envio de la informacion al area contable</t>
  </si>
  <si>
    <r>
      <rPr>
        <b/>
        <u/>
        <sz val="10"/>
        <rFont val="Arial"/>
        <family val="2"/>
      </rPr>
      <t>Febrero 13:</t>
    </r>
    <r>
      <rPr>
        <b/>
        <sz val="10"/>
        <rFont val="Arial"/>
        <family val="2"/>
      </rPr>
      <t xml:space="preserve"> </t>
    </r>
    <r>
      <rPr>
        <sz val="10"/>
        <rFont val="Arial"/>
        <family val="2"/>
      </rPr>
      <t>Este cronograma será elaborado por el área de Contabilidad - Diego García.</t>
    </r>
    <r>
      <rPr>
        <b/>
        <u/>
        <sz val="10"/>
        <rFont val="Arial"/>
        <family val="2"/>
      </rPr>
      <t>Marzo 27:</t>
    </r>
    <r>
      <rPr>
        <sz val="10"/>
        <rFont val="Arial"/>
        <family val="2"/>
      </rPr>
      <t xml:space="preserve"> Se está trabjando en la elaboración de un procedimiento con la Oficina Asesora Jurídica. </t>
    </r>
    <r>
      <rPr>
        <b/>
        <u/>
        <sz val="10"/>
        <rFont val="Arial"/>
        <family val="2"/>
      </rPr>
      <t>Abril 7:</t>
    </r>
    <r>
      <rPr>
        <sz val="10"/>
        <rFont val="Arial"/>
        <family val="2"/>
      </rPr>
      <t xml:space="preserve"> El área de contabilidad mandó el cronograma con las fechas para la entrega de informes, sin embargo, la OAP y TIC debe incluir esta actividad en cada procedimiento.</t>
    </r>
  </si>
  <si>
    <r>
      <rPr>
        <b/>
        <sz val="10"/>
        <rFont val="Arial"/>
        <family val="2"/>
      </rPr>
      <t xml:space="preserve">SEG-PRC04 </t>
    </r>
    <r>
      <rPr>
        <sz val="10"/>
        <rFont val="Arial"/>
        <family val="2"/>
      </rPr>
      <t>Procedimiento Comité de Conciliación V03</t>
    </r>
  </si>
  <si>
    <t>Modificacion de formato</t>
  </si>
  <si>
    <t>Dejar una nota de observacion en los Estados Financieros el cual se debe diligenciar en el evento de presentarse un cambio de contador</t>
  </si>
  <si>
    <r>
      <t xml:space="preserve">Enero 23: se aprobó en el Comité SIGC N° 1 de 2014 la modificación al formato de los estados financieros. </t>
    </r>
    <r>
      <rPr>
        <b/>
        <u/>
        <sz val="10"/>
        <rFont val="Arial"/>
        <family val="2"/>
      </rPr>
      <t xml:space="preserve">Febrero 14: </t>
    </r>
    <r>
      <rPr>
        <sz val="10"/>
        <rFont val="Arial"/>
        <family val="2"/>
      </rPr>
      <t xml:space="preserve"> Se publicaron los informes con las notas de los estados financieros, este documento fue remitido a la OAP y TIC, pero permanece en el área de contabilidad.</t>
    </r>
  </si>
  <si>
    <r>
      <rPr>
        <b/>
        <sz val="10"/>
        <rFont val="Arial"/>
        <family val="2"/>
      </rPr>
      <t>FIN-FOR06</t>
    </r>
    <r>
      <rPr>
        <sz val="10"/>
        <rFont val="Arial"/>
        <family val="2"/>
      </rPr>
      <t xml:space="preserve"> 
Formato Balance General Contable V01</t>
    </r>
  </si>
  <si>
    <t>CSIGC N°1 dee Enero 23 de 2014</t>
  </si>
  <si>
    <t>reubicación</t>
  </si>
  <si>
    <t>Reubicar los puestos de trabajo</t>
  </si>
  <si>
    <t>Enero 27: ya fueron reubicados los puestos de trabajo de acuerdo a las sugerencias de Contraloría.</t>
  </si>
  <si>
    <t>Reubicación de los puestos de trabajo</t>
  </si>
  <si>
    <t>Se informó en el Comité SIGC N° 1 del 23 de Enero de 2014</t>
  </si>
  <si>
    <t>Modificar la matriz existente</t>
  </si>
  <si>
    <t>Implementar los factores de riesgo que pueden causar perdida o deterioro de los bienes de la entidad</t>
  </si>
  <si>
    <r>
      <rPr>
        <b/>
        <u/>
        <sz val="10"/>
        <rFont val="Arial"/>
        <family val="2"/>
      </rPr>
      <t>Enero 27:</t>
    </r>
    <r>
      <rPr>
        <sz val="10"/>
        <rFont val="Arial"/>
        <family val="2"/>
      </rPr>
      <t xml:space="preserve"> se asignó un profesional para la identificación de los riesgos de contabilidad. </t>
    </r>
    <r>
      <rPr>
        <b/>
        <u/>
        <sz val="10"/>
        <rFont val="Arial"/>
        <family val="2"/>
      </rPr>
      <t>Febrero 13:</t>
    </r>
    <r>
      <rPr>
        <sz val="10"/>
        <rFont val="Arial"/>
        <family val="2"/>
      </rPr>
      <t xml:space="preserve"> el área de almacen elaboró la matriz con los riesgos asociados a la pérdida de bienes y fueron revisados y corregidos por la OAP y TIC.</t>
    </r>
  </si>
  <si>
    <t>Matriz de identificación de riesgos por parte del área de Almacén</t>
  </si>
  <si>
    <t>Actas</t>
  </si>
  <si>
    <t>Establecer las fechas de levantamiento de los inventarios y las personas encargadas  de verificar y  aprobar las actas.</t>
  </si>
  <si>
    <r>
      <rPr>
        <b/>
        <u/>
        <sz val="10"/>
        <rFont val="Arial"/>
        <family val="2"/>
      </rPr>
      <t>Marzo 3:</t>
    </r>
    <r>
      <rPr>
        <sz val="10"/>
        <rFont val="Arial"/>
        <family val="2"/>
      </rPr>
      <t xml:space="preserve"> Se presentó el formato para el acta de cierre y conciliación de equipo. Este formato fue aprobado con el código antes del cambio del mapa de procesos, el documento actual con el nuevo código corresponde al mismo documento que fue aprobado en este comité.</t>
    </r>
  </si>
  <si>
    <r>
      <rPr>
        <b/>
        <sz val="10"/>
        <rFont val="Arial"/>
        <family val="2"/>
      </rPr>
      <t>RGE-FOR30</t>
    </r>
    <r>
      <rPr>
        <sz val="10"/>
        <rFont val="Arial"/>
        <family val="2"/>
      </rPr>
      <t xml:space="preserve"> Acta de Cierre y Conciliación de Propiedad, Planta y Equipo V02</t>
    </r>
  </si>
  <si>
    <t>CSIGC N°5 de Marzo 25 de 2014</t>
  </si>
  <si>
    <t>Procedimiento</t>
  </si>
  <si>
    <t>Socializar la importancia de reportar en forma inmediata la perdida de los bienes</t>
  </si>
  <si>
    <r>
      <rPr>
        <b/>
        <u/>
        <sz val="10"/>
        <rFont val="Arial"/>
        <family val="2"/>
      </rPr>
      <t xml:space="preserve">Enero 27: </t>
    </r>
    <r>
      <rPr>
        <sz val="10"/>
        <rFont val="Arial"/>
        <family val="2"/>
      </rPr>
      <t>este tema se va a incluir en el procedimiento de inducción y reinducción de la entidad.</t>
    </r>
    <r>
      <rPr>
        <b/>
        <u/>
        <sz val="10"/>
        <rFont val="Arial"/>
        <family val="2"/>
      </rPr>
      <t>Febrero 28</t>
    </r>
    <r>
      <rPr>
        <sz val="10"/>
        <rFont val="Arial"/>
        <family val="2"/>
      </rPr>
      <t xml:space="preserve">: Se está inlcuyendo el tema en el documento de induciión y reinducción y se hará una campaña con el apoyo de comunicaciones para divulgar la necesidad de hacer estos reportes de manera oportuna. </t>
    </r>
    <r>
      <rPr>
        <b/>
        <u/>
        <sz val="10"/>
        <rFont val="Arial"/>
        <family val="2"/>
      </rPr>
      <t>Marzo 27</t>
    </r>
    <r>
      <rPr>
        <sz val="10"/>
        <rFont val="Arial"/>
        <family val="2"/>
      </rPr>
      <t>: La socialización de la pérdida de bienes quedó incluida en el procedimiento de inducción.</t>
    </r>
  </si>
  <si>
    <r>
      <rPr>
        <b/>
        <sz val="10"/>
        <rFont val="Arial"/>
        <family val="2"/>
      </rPr>
      <t xml:space="preserve">RHU-PRC03 </t>
    </r>
    <r>
      <rPr>
        <sz val="10"/>
        <rFont val="Arial"/>
        <family val="2"/>
      </rPr>
      <t>Procedimiento Inducción 04</t>
    </r>
  </si>
  <si>
    <t>Formatos de calidad</t>
  </si>
  <si>
    <t>Crear un cronograma con las fechas limite para la entrega de la informacion a contabilidad</t>
  </si>
  <si>
    <r>
      <rPr>
        <b/>
        <u/>
        <sz val="10"/>
        <rFont val="Arial"/>
        <family val="2"/>
      </rPr>
      <t>Febrero 13</t>
    </r>
    <r>
      <rPr>
        <sz val="10"/>
        <rFont val="Arial"/>
        <family val="2"/>
      </rPr>
      <t xml:space="preserve">: este documento se está elaborando. </t>
    </r>
    <r>
      <rPr>
        <b/>
        <u/>
        <sz val="10"/>
        <rFont val="Arial"/>
        <family val="2"/>
      </rPr>
      <t>Febrero 28:</t>
    </r>
    <r>
      <rPr>
        <sz val="10"/>
        <rFont val="Arial"/>
        <family val="2"/>
      </rPr>
      <t xml:space="preserve"> Este documento lo está elaborando el Dr. Diego García.</t>
    </r>
    <r>
      <rPr>
        <b/>
        <u/>
        <sz val="10"/>
        <rFont val="Arial"/>
        <family val="2"/>
      </rPr>
      <t>Marzo 27</t>
    </r>
    <r>
      <rPr>
        <sz val="10"/>
        <rFont val="Arial"/>
        <family val="2"/>
      </rPr>
      <t>: Se está trabjando en la elaboración de un procedimiento con la Oficina Asesora Jurídica.Abril 7: El área de contabilidad mandó el cronograma con las fechas para la entrega de informes, sin embargo, la OAP y TIC debe incluir esta actividad en cada procedimiento.</t>
    </r>
  </si>
  <si>
    <t>CSIGC N°10 de Junio 17 de 2014</t>
  </si>
  <si>
    <t>Produccion SIIF</t>
  </si>
  <si>
    <t>Integracion en produccion de los modulos faltantes</t>
  </si>
  <si>
    <r>
      <t>Mayo 20</t>
    </r>
    <r>
      <rPr>
        <sz val="10"/>
        <rFont val="Arial"/>
        <family val="2"/>
      </rPr>
      <t>: No es posible la integración de los módulos porque nómina está en PIMISYS y la Contabilidad está en TRIDENT. Estos dos módulos no se pueden integrar porque no son compatibles. Se debería abandonar la nómina y comprar el módulo TRIDENT cuesta $30'.</t>
    </r>
    <r>
      <rPr>
        <b/>
        <u/>
        <sz val="10"/>
        <rFont val="Arial"/>
        <family val="2"/>
      </rPr>
      <t>Junio 6:</t>
    </r>
    <r>
      <rPr>
        <sz val="10"/>
        <rFont val="Arial"/>
        <family val="2"/>
      </rPr>
      <t xml:space="preserve"> El SIIF Nación informará el 1 de Enero de 2015 el tema de la Cuenta Única Nacional, en la cual, el estado será el que hará los pagos que la entidad le informe que se deben realizar.</t>
    </r>
    <r>
      <rPr>
        <b/>
        <u/>
        <sz val="10"/>
        <rFont val="Arial"/>
        <family val="2"/>
      </rPr>
      <t>Julio 18</t>
    </r>
    <r>
      <rPr>
        <sz val="10"/>
        <rFont val="Arial"/>
        <family val="2"/>
      </rPr>
      <t xml:space="preserve">: Esta tarea se cierra con la circular del SIIF que deberá remitir la SAF a la Oficina Asesora de Planeación y TIC. </t>
    </r>
    <r>
      <rPr>
        <b/>
        <u/>
        <sz val="10"/>
        <rFont val="Arial"/>
        <family val="2"/>
      </rPr>
      <t>Agosto 13</t>
    </r>
    <r>
      <rPr>
        <sz val="10"/>
        <rFont val="Arial"/>
        <family val="2"/>
      </rPr>
      <t>: esta integración no puede realizarse porque a partir del 1 de Enero de 2015 los pagos los hará el Tesoro Nacional y no las entidades (Decreto2785 de 2013)</t>
    </r>
  </si>
  <si>
    <t>El SIIF informará que apartir del 1 de Enero de 2015 se crea la cuenta única nacional, en la cual el estado hará los pagos que las entidades informen que se deben realizar.</t>
  </si>
  <si>
    <t>Decreto 2785 de Noviembre 29 de 2013</t>
  </si>
  <si>
    <t>Convenios con bancos</t>
  </si>
  <si>
    <t>solicitar a las empresas que en las consignaciones especifiquen claramente sus datos institucionales</t>
  </si>
  <si>
    <r>
      <rPr>
        <b/>
        <u/>
        <sz val="10"/>
        <rFont val="Arial"/>
        <family val="2"/>
      </rPr>
      <t>Enero 27:</t>
    </r>
    <r>
      <rPr>
        <sz val="10"/>
        <rFont val="Arial"/>
        <family val="2"/>
      </rPr>
      <t xml:space="preserve"> se solicitó a los bancos que en las planillas deautoliquidación no se admitan números de cédula sino solo el NIT de las empresas.</t>
    </r>
    <r>
      <rPr>
        <b/>
        <u/>
        <sz val="10"/>
        <rFont val="Arial"/>
        <family val="2"/>
      </rPr>
      <t xml:space="preserve">Febrero 13: </t>
    </r>
    <r>
      <rPr>
        <sz val="10"/>
        <rFont val="Arial"/>
        <family val="2"/>
      </rPr>
      <t>la Subdirección Administrativa y Financiera va a enviar la carta del Banco para el cierre del hallazgo.</t>
    </r>
  </si>
  <si>
    <r>
      <rPr>
        <b/>
        <sz val="10"/>
        <rFont val="Arial"/>
        <family val="2"/>
      </rPr>
      <t>Correo electrónico</t>
    </r>
    <r>
      <rPr>
        <sz val="10"/>
        <rFont val="Arial"/>
        <family val="2"/>
      </rPr>
      <t xml:space="preserve"> del Banco de Bogotá respondiendo a la solicitud para el tema de recaudos de la entidad</t>
    </r>
  </si>
  <si>
    <t>Convenios 
Bancarios</t>
  </si>
  <si>
    <t>Estados financieros tomados del SUI</t>
  </si>
  <si>
    <t>Cargar al aplicativo TRIDENT las cifras históricas de cartera.</t>
  </si>
  <si>
    <t>Actividad Permanente</t>
  </si>
  <si>
    <r>
      <t>Junio 6</t>
    </r>
    <r>
      <rPr>
        <sz val="10"/>
        <rFont val="Arial"/>
        <family val="2"/>
      </rPr>
      <t xml:space="preserve">: Ya se transmitió CHIP para realizar la conciliación entre contabilidad y contribuciones. </t>
    </r>
    <r>
      <rPr>
        <b/>
        <u/>
        <sz val="10"/>
        <rFont val="Arial"/>
        <family val="2"/>
      </rPr>
      <t>Julio 18</t>
    </r>
    <r>
      <rPr>
        <sz val="10"/>
        <rFont val="Arial"/>
        <family val="2"/>
      </rPr>
      <t>: Este reporte se debe remitir en forma trimestral, la Subdirección Administrativa y Financiera envió a la Oficina Asesora de Planeación y TIC el reporte de envio de Diciembre de 2013 que tenía fecha máxima de plazo para envío el día 18 de febrero y el reporte del envío del primer trimestre de 2014 para el cual la fecha máxima era 8 de Mayo, por tanto se está enviando oportunamente la información.</t>
    </r>
  </si>
  <si>
    <t>El informe trimestral que se reporta en el CHIP, dentro del balance está incluido el historial de cartera.</t>
  </si>
  <si>
    <t>Informes Trimestrales a la Contaduría</t>
  </si>
  <si>
    <t>Notas estados contables</t>
  </si>
  <si>
    <t>Plasmar en las notas a los estados financieros la explicación en qué estados quedaron los procesos judiciales a 31 de diciembre o a cierre del año fiscal</t>
  </si>
  <si>
    <r>
      <rPr>
        <b/>
        <u/>
        <sz val="10"/>
        <rFont val="Arial"/>
        <family val="2"/>
      </rPr>
      <t xml:space="preserve">Febrero 10: </t>
    </r>
    <r>
      <rPr>
        <sz val="10"/>
        <rFont val="Arial"/>
        <family val="2"/>
      </rPr>
      <t xml:space="preserve"> Asistirán a una reunión en la Alcaldía y el Ministerio de Hacienda para el tema del aplicativo de valoración de procesos judiciales.</t>
    </r>
    <r>
      <rPr>
        <b/>
        <u/>
        <sz val="10"/>
        <rFont val="Arial"/>
        <family val="2"/>
      </rPr>
      <t>Febrero 13:</t>
    </r>
    <r>
      <rPr>
        <b/>
        <sz val="10"/>
        <rFont val="Arial"/>
        <family val="2"/>
      </rPr>
      <t xml:space="preserve"> </t>
    </r>
    <r>
      <rPr>
        <sz val="10"/>
        <rFont val="Arial"/>
        <family val="2"/>
      </rPr>
      <t>El día 14 de Febrero vence el plazo para la publicación del informe; por lo tanto, la SAF remitirá a la OAP el informa mencionado para el cierre del hallazgo.</t>
    </r>
    <r>
      <rPr>
        <b/>
        <u/>
        <sz val="10"/>
        <rFont val="Arial"/>
        <family val="2"/>
      </rPr>
      <t xml:space="preserve">Febrero 18: </t>
    </r>
    <r>
      <rPr>
        <sz val="10"/>
        <rFont val="Arial"/>
        <family val="2"/>
      </rPr>
      <t>La SAF reportó los pasivos contingentes judiciales de la CRA a Diciembre 31 de 2013.</t>
    </r>
  </si>
  <si>
    <r>
      <rPr>
        <b/>
        <sz val="10"/>
        <rFont val="Arial"/>
        <family val="2"/>
      </rPr>
      <t>Notas de los estados financieros</t>
    </r>
    <r>
      <rPr>
        <sz val="10"/>
        <rFont val="Arial"/>
        <family val="2"/>
      </rPr>
      <t xml:space="preserve"> a 31 de Diciembre de 2013</t>
    </r>
  </si>
  <si>
    <t>Entrega a la OAP el día 20 de Febrero. Reposa como anexo del Acta del Comité SIGC N° 10 de 2014</t>
  </si>
  <si>
    <t>25. HA</t>
  </si>
  <si>
    <t>Formato de vinculación actualizado</t>
  </si>
  <si>
    <t>Adelantar la verificación de requisitos mínimos de acuerdo con los criterios definidos por los Decretos 785, 1227 y 2772 de 2005 y 4476 de 2007 y en el Manual de Funciones y Competencias vigente en la CRA.</t>
  </si>
  <si>
    <r>
      <rPr>
        <b/>
        <u/>
        <sz val="10"/>
        <rFont val="Arial"/>
        <family val="2"/>
      </rPr>
      <t>Enero 27</t>
    </r>
    <r>
      <rPr>
        <sz val="10"/>
        <rFont val="Arial"/>
        <family val="2"/>
      </rPr>
      <t xml:space="preserve">: el área de Talento Humano está realizando la actualización del procedimiento de vinculación. </t>
    </r>
    <r>
      <rPr>
        <b/>
        <u/>
        <sz val="10"/>
        <rFont val="Arial"/>
        <family val="2"/>
      </rPr>
      <t>Enero 30</t>
    </r>
    <r>
      <rPr>
        <sz val="10"/>
        <rFont val="Arial"/>
        <family val="2"/>
      </rPr>
      <t xml:space="preserve">: La OAP devuelve el documento con las observaciones pertinentes, TH se compromete a presentarlo para el día 17 de Febrero. </t>
    </r>
    <r>
      <rPr>
        <b/>
        <u/>
        <sz val="10"/>
        <rFont val="Arial"/>
        <family val="2"/>
      </rPr>
      <t xml:space="preserve">Febrero 10: </t>
    </r>
    <r>
      <rPr>
        <sz val="10"/>
        <rFont val="Arial"/>
        <family val="2"/>
      </rPr>
      <t>Se aprobó en Comité SIGC N° 1 el formato de verificación de requisitos, se está trabajando actualmente como una tarea complementaria en el procedimiento de vinculación.</t>
    </r>
  </si>
  <si>
    <r>
      <rPr>
        <b/>
        <sz val="10"/>
        <rFont val="Arial"/>
        <family val="2"/>
      </rPr>
      <t xml:space="preserve">RHU-FOR14 </t>
    </r>
    <r>
      <rPr>
        <sz val="10"/>
        <rFont val="Arial"/>
        <family val="2"/>
      </rPr>
      <t xml:space="preserve">
Formato de Verificación Requisitos Hoja de Vida V02</t>
    </r>
  </si>
  <si>
    <t>CSIGC N° 5 de Marzo 25 de 2014.</t>
  </si>
  <si>
    <t>26.HA</t>
  </si>
  <si>
    <t>Comprobante contable</t>
  </si>
  <si>
    <t>Registrar en cuentas de orden todas las vigencias futuras aprobadas a la CRA</t>
  </si>
  <si>
    <r>
      <rPr>
        <b/>
        <u/>
        <sz val="10"/>
        <rFont val="Arial"/>
        <family val="2"/>
      </rPr>
      <t xml:space="preserve">Enero 27: </t>
    </r>
    <r>
      <rPr>
        <sz val="10"/>
        <rFont val="Arial"/>
        <family val="2"/>
      </rPr>
      <t xml:space="preserve">las vigencias futuras son aprobadas entre Julio y Agosto; por tanto esta fecha quedó mal relacionada en el Plan de Mejoramiento y por tanto deberá presentarse en el Comité SIGC la solicitud de cambio de fecha para reportar la novedad al SIRECI dao que el PM ya fue publicado. </t>
    </r>
    <r>
      <rPr>
        <b/>
        <u/>
        <sz val="10"/>
        <rFont val="Arial"/>
        <family val="2"/>
      </rPr>
      <t xml:space="preserve">Febrero 13: </t>
    </r>
    <r>
      <rPr>
        <sz val="10"/>
        <rFont val="Arial"/>
        <family val="2"/>
      </rPr>
      <t>Se registraron las cuentas de orden del año 2013, con eso se cierra el hallazgo y adicionalemnte se va a elaborar un instructivo para que la situación no se vuelva a presentar.</t>
    </r>
  </si>
  <si>
    <r>
      <rPr>
        <b/>
        <sz val="10"/>
        <rFont val="Arial"/>
        <family val="2"/>
      </rPr>
      <t xml:space="preserve">Registro de cuentas de orden a 31 de Diciembre de 2013 -y GFIN-GUI01 </t>
    </r>
    <r>
      <rPr>
        <sz val="10"/>
        <rFont val="Arial"/>
        <family val="2"/>
      </rPr>
      <t>Guía del Sistema Integrado de Información Financiera SIIF Nación V01</t>
    </r>
  </si>
  <si>
    <t>27. HA</t>
  </si>
  <si>
    <r>
      <rPr>
        <b/>
        <u/>
        <sz val="10"/>
        <rFont val="Arial"/>
        <family val="2"/>
      </rPr>
      <t>Enero 27:</t>
    </r>
    <r>
      <rPr>
        <sz val="10"/>
        <rFont val="Arial"/>
        <family val="2"/>
      </rPr>
      <t xml:space="preserve"> las vigencias futuras son aprobadas entre Julio y Agosto; por tanto esta fecha quedó mal relacionada en el Plan de Mejoramiento y por tanto deberá presentarse en el Comité SIGC la solicitud de cambio de fecha para reportar la novedad al SIRECI dado que el PM ya fue publicado.</t>
    </r>
  </si>
  <si>
    <r>
      <rPr>
        <b/>
        <sz val="10"/>
        <rFont val="Arial"/>
        <family val="2"/>
      </rPr>
      <t>Registro de cuentas de orden</t>
    </r>
    <r>
      <rPr>
        <sz val="10"/>
        <rFont val="Arial"/>
        <family val="2"/>
      </rPr>
      <t xml:space="preserve"> a 31 de Diciembre de 2013</t>
    </r>
  </si>
  <si>
    <t>Este registro reposa en la OAP como Anexo del Acta del CSIGC N° 11 de 2014</t>
  </si>
  <si>
    <t>28. HA</t>
  </si>
  <si>
    <t>Coordinar con el area de inventarios la elaboracion de las actas al cierre de cada periodo</t>
  </si>
  <si>
    <r>
      <rPr>
        <b/>
        <u/>
        <sz val="10"/>
        <rFont val="Arial"/>
        <family val="2"/>
      </rPr>
      <t>Enero 27:</t>
    </r>
    <r>
      <rPr>
        <sz val="10"/>
        <rFont val="Arial"/>
        <family val="2"/>
      </rPr>
      <t xml:space="preserve"> esta tarea está en proceso y el área de almacén deberá presentar el acta de cierre del año 2013. </t>
    </r>
    <r>
      <rPr>
        <b/>
        <u/>
        <sz val="10"/>
        <rFont val="Arial"/>
        <family val="2"/>
      </rPr>
      <t>Enero 31</t>
    </r>
    <r>
      <rPr>
        <sz val="10"/>
        <rFont val="Arial"/>
        <family val="2"/>
      </rPr>
      <t>: se están elaborando y se terminarán el 12 de Febrero.</t>
    </r>
  </si>
  <si>
    <t>29. HA</t>
  </si>
  <si>
    <t>Procedimiento para reporte de novedades de bienes por parte del funcionario</t>
  </si>
  <si>
    <t>Implementación de la modificación del formato.</t>
  </si>
  <si>
    <r>
      <rPr>
        <b/>
        <u/>
        <sz val="10"/>
        <rFont val="Arial"/>
        <family val="2"/>
      </rPr>
      <t>Enero 27:</t>
    </r>
    <r>
      <rPr>
        <sz val="10"/>
        <rFont val="Arial"/>
        <family val="2"/>
      </rPr>
      <t xml:space="preserve"> esta modificación se presentó en el Comité SIGC N° 13 de 2013 y fue aprobado el procedimiento en el que se incluyó el reporte del inventario de bienes al área de Contabilidad.(GADM-PRC02 Actualización de Inventarios)</t>
    </r>
  </si>
  <si>
    <r>
      <rPr>
        <b/>
        <sz val="10"/>
        <rFont val="Arial"/>
        <family val="2"/>
      </rPr>
      <t xml:space="preserve">RGE-PRC01 </t>
    </r>
    <r>
      <rPr>
        <sz val="10"/>
        <rFont val="Arial"/>
        <family val="2"/>
      </rPr>
      <t>Actualización de Inventarios V04</t>
    </r>
  </si>
  <si>
    <t>30. HA</t>
  </si>
  <si>
    <t>Procedimiento de reporte de novedad de bienes a contabilidad por parte de la subidreccion administrativa</t>
  </si>
  <si>
    <t>Actualizar el procedimiento.</t>
  </si>
  <si>
    <t>31. HA</t>
  </si>
  <si>
    <t xml:space="preserve">Un (1) informe mensual </t>
  </si>
  <si>
    <t xml:space="preserve">Presentación de informes mensuales del área juridica a la Subdirección Administrativa y Financiera sobre el estado de los procesos con la probabilidad de perdida y la cuantía a provisionar. </t>
  </si>
  <si>
    <t>Juliana Sánchez Acuña</t>
  </si>
  <si>
    <r>
      <rPr>
        <b/>
        <u/>
        <sz val="10"/>
        <rFont val="Arial"/>
        <family val="2"/>
      </rPr>
      <t>Mayo 20</t>
    </r>
    <r>
      <rPr>
        <sz val="10"/>
        <rFont val="Arial"/>
        <family val="2"/>
      </rPr>
      <t xml:space="preserve">: Esta tarea fue asignada a la Dra. Maryluz Muñoz De la Victoria y se han entregado los informes de los meses de enero, febrero, marzo y abril de 2014 al Subdirector Administrativo y Financiero, con lo valorado por la Oficina jurídica.  </t>
    </r>
    <r>
      <rPr>
        <b/>
        <u/>
        <sz val="10"/>
        <rFont val="Arial"/>
        <family val="2"/>
      </rPr>
      <t>Julio 18</t>
    </r>
    <r>
      <rPr>
        <sz val="10"/>
        <rFont val="Arial"/>
        <family val="2"/>
      </rPr>
      <t>: Se están enviando los informes de forma mensual a la Subdirección Administrativa y Financiera.</t>
    </r>
  </si>
  <si>
    <t>32. HA</t>
  </si>
  <si>
    <t>Presentación de informes mensuales del área juridica a la Subdirección Adminsitrativa y Financiera sobre los valores que se deben provisonar en los procesos judiciales.</t>
  </si>
  <si>
    <r>
      <rPr>
        <b/>
        <u/>
        <sz val="10"/>
        <rFont val="Arial"/>
        <family val="2"/>
      </rPr>
      <t>Mayo 20</t>
    </r>
    <r>
      <rPr>
        <sz val="10"/>
        <rFont val="Arial"/>
        <family val="2"/>
      </rPr>
      <t xml:space="preserve">: Se conformó un grupo interdisciplinario que indagó  sobre el manejo de las contingencias judiciales en la Alcaldía Mayor de Bogotá, Ministerio de Hacienda, Agencia de Defensa Jurídica del Estado y la Superintendencia de Servicios Públicos. En el Comité de Conciliación y Defensa Judicial No. 5 del 20 de marzo de 2014,  la Dirección Ejecutiva solicitó explorar otras posibilidades diferentes al aplicativo de la Alcaldía Mayor de Bogotá, en atención a ello se consultó con la SSPD, a través de la Jefe de la Oficina Asesora Jurídica, Dra. Marina Montes, quien ayudará con la gestión del préstamo del aplicativo THEMIS, lo cual resulta útil, como quiera que las dos entidades pueden compartir la información en razón a que muchas de las demandas son contra los dos entes. sesión No. 7 del 22 de abril de 2014, del Comité de Conciliación, se informó sobre la visita a la SSPD al área de sistemas y solicitaron proyectar la carta dirigida a la SSPD para firma del Director Ejecutivo para el préstamo de uso del aplicativo, la cual ya fue radicada en la SSPD con el No. CRA 2014-211-001243-1, el 07 de mayo de 2014. </t>
    </r>
    <r>
      <rPr>
        <b/>
        <u/>
        <sz val="10"/>
        <rFont val="Arial"/>
        <family val="2"/>
      </rPr>
      <t>Julio 18:</t>
    </r>
    <r>
      <rPr>
        <sz val="10"/>
        <rFont val="Arial"/>
        <family val="2"/>
      </rPr>
      <t xml:space="preserve"> estos informes se están remitiendo de manera mensual a la SAF por parte de la Oficina Asesora Jurídica.
</t>
    </r>
  </si>
  <si>
    <t>33. HA</t>
  </si>
  <si>
    <t>Notas contables y actas</t>
  </si>
  <si>
    <t xml:space="preserve">Reactivar el comité tecnico contable </t>
  </si>
  <si>
    <r>
      <t>Mayo 20:</t>
    </r>
    <r>
      <rPr>
        <sz val="10"/>
        <rFont val="Arial"/>
        <family val="2"/>
      </rPr>
      <t xml:space="preserve"> El Comité de mejoramiento sostenibilidad de información contable fue activado el 27 de Diciembre de 2013 mediante resolución UAE-CRA 743 de 2013.</t>
    </r>
  </si>
  <si>
    <t>Resolución UAE-CRA 743 de Diciembre 27 de 2013</t>
  </si>
  <si>
    <t>Reactivación del Comité de majoramiento, sostenibilidad de información contable.</t>
  </si>
  <si>
    <t>34.HA</t>
  </si>
  <si>
    <t>35. HA</t>
  </si>
  <si>
    <t>Manual de contratación, supervisión e interventoria actualizado</t>
  </si>
  <si>
    <t xml:space="preserve">
Se deben producir los siguientes documentos:
1). Manual instructivo de Procesos y procedimientos  de contratación y de supervisión  e interventoría;  y manual de minutas Guía para la elaboración documentos de tramite interno y que expide la entidad de carácter externo. 
2.) Mapas de ruta de procesos de:
a. Supervisión e Interventoría
b. Tramite y  seguimiento a la  ejecución de la contratación en las etapa Precontractual; contractual y poscontractual.
3). Manual de contratación actualizado. 
</t>
  </si>
  <si>
    <r>
      <rPr>
        <b/>
        <u/>
        <sz val="10"/>
        <rFont val="Arial"/>
        <family val="2"/>
      </rPr>
      <t>Junio 13</t>
    </r>
    <r>
      <rPr>
        <sz val="10"/>
        <rFont val="Arial"/>
        <family val="2"/>
      </rPr>
      <t xml:space="preserve">:La actualización del manual de contratación ya se produjo, y está en estudio del Dr. Carlos Jose Mansilla, en él se incluye, los aspectos normativos de supervisión e interventoría; remiten a la OAP y TIC el  documento de procedimiento – guia,   el cual está pendiente de presentar al comité  SIGC. </t>
    </r>
    <r>
      <rPr>
        <b/>
        <u/>
        <sz val="10"/>
        <rFont val="Arial"/>
        <family val="2"/>
      </rPr>
      <t>Julio 18</t>
    </r>
    <r>
      <rPr>
        <sz val="10"/>
        <rFont val="Arial"/>
        <family val="2"/>
      </rPr>
      <t xml:space="preserve">: el área de contratos presentará en el Comité SIGC N° 12 el Manual de Contratación.
</t>
    </r>
  </si>
  <si>
    <r>
      <rPr>
        <b/>
        <sz val="10"/>
        <rFont val="Arial"/>
        <family val="2"/>
      </rPr>
      <t xml:space="preserve">RGE-MAN01 </t>
    </r>
    <r>
      <rPr>
        <sz val="10"/>
        <rFont val="Arial"/>
        <family val="2"/>
      </rPr>
      <t>Manual de Contratación V03</t>
    </r>
  </si>
  <si>
    <t>CSIGC N°12 de Julio 31 de 2014</t>
  </si>
  <si>
    <t>36. HA</t>
  </si>
  <si>
    <t xml:space="preserve">
Destinar un funcionario o contratista: que a través de un proceso planificado compuesto de cronogramas de tiempos y entregas.  Analice, proyecte y elabore:
1).  Los Protocolos (manuales de procesos y Procedimientos) Mapas de ruta y minutas guías para los  procesos de supervisión e interventoría. 
2). Documentos de Socialización y dictar  las capacitaciones 
</t>
  </si>
  <si>
    <r>
      <rPr>
        <b/>
        <u/>
        <sz val="10"/>
        <rFont val="Arial"/>
        <family val="2"/>
      </rPr>
      <t>Junio 19</t>
    </r>
    <r>
      <rPr>
        <sz val="10"/>
        <rFont val="Arial"/>
        <family val="2"/>
      </rPr>
      <t xml:space="preserve">: Los documentos de Socialización y  capacitación,  un vez se produzca la aprobación del manual de contratación, se  elaboraran los documentos y se deberá programar jornadas de socialización y capacitación; </t>
    </r>
    <r>
      <rPr>
        <b/>
        <u/>
        <sz val="10"/>
        <rFont val="Arial"/>
        <family val="2"/>
      </rPr>
      <t>Julio 18</t>
    </r>
    <r>
      <rPr>
        <sz val="10"/>
        <rFont val="Arial"/>
        <family val="2"/>
      </rPr>
      <t>: el área de contratos presentará en el Comité SIGC N° 12 el Manual de Contratación.</t>
    </r>
  </si>
  <si>
    <t>37. HA</t>
  </si>
  <si>
    <t xml:space="preserve">
Destinar un funcionario o contratista: que a través de un proceso planificado compuesto de cronogramas de tiempos y entregas.  Analice, proyecte y elabore: 
1). Los Protocolos (manuales de procesos y Procedimientos) Mapas de ruta y minutas guías para los  procesos de supervisión e interventoría. en el cual se incluya el aspecto de liquidación de contratos. 
2). Elaboración de un protocolo que alerte al área de contratación de la no liquidación de Contratos.
</t>
  </si>
  <si>
    <r>
      <rPr>
        <b/>
        <u/>
        <sz val="10"/>
        <rFont val="Arial"/>
        <family val="2"/>
      </rPr>
      <t>Junio 13</t>
    </r>
    <r>
      <rPr>
        <sz val="10"/>
        <rFont val="Arial"/>
        <family val="2"/>
      </rPr>
      <t xml:space="preserve">: Los documentos de Socialización y  capacitación,  un vez se produzca la aprobación del manual de contratación, se  elaboraran los documentos y se deberá programar jornadas de socialización y capacitación; </t>
    </r>
    <r>
      <rPr>
        <b/>
        <u/>
        <sz val="10"/>
        <rFont val="Arial"/>
        <family val="2"/>
      </rPr>
      <t>Junio 13</t>
    </r>
    <r>
      <rPr>
        <sz val="10"/>
        <rFont val="Arial"/>
        <family val="2"/>
      </rPr>
      <t>: . Se proyectó un documento de procedimiento de liquidación de contratos el cual una vez se aprobado será presentado al comité SIGC.</t>
    </r>
    <r>
      <rPr>
        <b/>
        <u/>
        <sz val="10"/>
        <rFont val="Arial"/>
        <family val="2"/>
      </rPr>
      <t>Julio 18</t>
    </r>
    <r>
      <rPr>
        <sz val="10"/>
        <rFont val="Arial"/>
        <family val="2"/>
      </rPr>
      <t>: el área de contratos presentará en el Comité SIGC N° 12 el Manual de Contratación.</t>
    </r>
  </si>
  <si>
    <t>38. HA</t>
  </si>
  <si>
    <t>Finalizar la implementación de la nueva planta de personal de la CRA,</t>
  </si>
  <si>
    <r>
      <rPr>
        <b/>
        <u/>
        <sz val="10"/>
        <rFont val="Arial"/>
        <family val="2"/>
      </rPr>
      <t>Enero 27:</t>
    </r>
    <r>
      <rPr>
        <sz val="10"/>
        <rFont val="Arial"/>
        <family val="2"/>
      </rPr>
      <t xml:space="preserve"> la SAF reportó que sólo está pendiente de proveer el cargo que quedó libre luego de la renuncia de la Dra.Yolima Hernández, se envió el permiso a la CNSC para poder realizar el nombramiento en el cargo vacante.</t>
    </r>
    <r>
      <rPr>
        <b/>
        <u/>
        <sz val="10"/>
        <rFont val="Arial"/>
        <family val="2"/>
      </rPr>
      <t xml:space="preserve">Febrero 13: </t>
    </r>
    <r>
      <rPr>
        <sz val="10"/>
        <rFont val="Arial"/>
        <family val="2"/>
      </rPr>
      <t xml:space="preserve">Faltan dos cargos por nombrar, uno en la OAJ y otro en la SR, por renuncia de los dos profesionales. </t>
    </r>
    <r>
      <rPr>
        <b/>
        <u/>
        <sz val="10"/>
        <rFont val="Arial"/>
        <family val="2"/>
      </rPr>
      <t>Marzo 3: E</t>
    </r>
    <r>
      <rPr>
        <sz val="10"/>
        <rFont val="Arial"/>
        <family val="2"/>
      </rPr>
      <t>xisten tres cargos pendientes por proveer.</t>
    </r>
  </si>
  <si>
    <t>39. HA</t>
  </si>
  <si>
    <t xml:space="preserve">Acto  administrativo de tabla de honorarios de contratos de prestación de servicios y de apoyo a  la gestión para la CRA. </t>
  </si>
  <si>
    <t xml:space="preserve">Destinar un funcionario o contratista: que a través de un proceso planificado compuesto de cronogramas de tiempos y entregas.  Analice, proyecte y elabore un estudio y análisis comparativo de los  valores pagados por conceptos de honorarios; con las demás entidades del nivel nacional;  de similares características técnicas;  competencias; y presupuesto asignado ;  así como el nivel salarial de los funcionarios de la CRA; que permitan establecer en forma equitativa,  la estimación económica de los honorarios que se deben pagar  a las personas naturales   contratadas por prestación de servicios profesionales y de apoyo a la gestión; utilizando como únicos criterios  los factores de nivel  de educación y experiencia.  </t>
  </si>
  <si>
    <r>
      <rPr>
        <b/>
        <u/>
        <sz val="10"/>
        <rFont val="Arial"/>
        <family val="2"/>
      </rPr>
      <t>27-Ene.</t>
    </r>
    <r>
      <rPr>
        <sz val="10"/>
        <rFont val="Arial"/>
        <family val="2"/>
      </rPr>
      <t xml:space="preserve"> Se está elaborando el proyecto de acto Administrativo, se entregará el 27 de Enero para revisión de la Dirección Ejecutiva.
</t>
    </r>
    <r>
      <rPr>
        <b/>
        <u/>
        <sz val="10"/>
        <rFont val="Arial"/>
        <family val="2"/>
      </rPr>
      <t>31-Ene.</t>
    </r>
    <r>
      <rPr>
        <sz val="10"/>
        <rFont val="Arial"/>
        <family val="2"/>
      </rPr>
      <t xml:space="preserve"> Se firmó la resolución 075 de 2014.</t>
    </r>
  </si>
  <si>
    <r>
      <rPr>
        <b/>
        <sz val="10"/>
        <rFont val="Arial"/>
        <family val="2"/>
      </rPr>
      <t>Resolución</t>
    </r>
    <r>
      <rPr>
        <sz val="10"/>
        <rFont val="Arial"/>
        <family val="2"/>
      </rPr>
      <t xml:space="preserve"> 075 
de 2014, acto administrativo de tabla de honorarios de contratos de prestación de servicios y de apoyo a la gestión para la CRA.</t>
    </r>
  </si>
  <si>
    <t>Resolución UAE-CRA 075 DE 2014</t>
  </si>
  <si>
    <t>40. HAD</t>
  </si>
  <si>
    <t xml:space="preserve"> Documento modificatorio,  Copia CDP archivado</t>
  </si>
  <si>
    <t>Aclaración de la oligación contractual. Y Archivo del CDP correspondiente al pago del impuesto predial.</t>
  </si>
  <si>
    <r>
      <rPr>
        <b/>
        <u/>
        <sz val="10"/>
        <rFont val="Arial"/>
        <family val="2"/>
      </rPr>
      <t>Julio 9</t>
    </r>
    <r>
      <rPr>
        <sz val="10"/>
        <rFont val="Arial"/>
        <family val="2"/>
      </rPr>
      <t>: Este hallazgo se cerró con el Auto de terminación de la actuación y archivo definitivo radicado por la CRA el día 3 de Julio de 2014 con número de radicado 002/2014 en la Contraloría General de la República, labor desarrollada por la Dra. Adriana Silva de Contriol Interno Disciplinario. Este documento está archivado en la OAP y hace parte de los anexos del Acta del Comité SIGC N° 11 de 2014.</t>
    </r>
  </si>
  <si>
    <t>Se envía informa a la Contraloría con número de radicado 002 de 2014.</t>
  </si>
  <si>
    <t>Auto de terminación de la actuación y archivo definitivo radicado 002 de 2014</t>
  </si>
  <si>
    <t>41. HA</t>
  </si>
  <si>
    <t xml:space="preserve">Destinar un funcionario o contratista: que a través de un proceso planificado compuesto de cronogramas de tiempos y entregas.  Analice, proyecte y elabore: 
Un protocolo manual de  procesos, procedimientos;  mapas de rutas ; y minutas guías para la solicitud; expedición; y radicación al expediente contractual del CDP. </t>
  </si>
  <si>
    <r>
      <rPr>
        <b/>
        <u/>
        <sz val="10"/>
        <rFont val="Arial"/>
        <family val="2"/>
      </rPr>
      <t>Junio 13</t>
    </r>
    <r>
      <rPr>
        <sz val="10"/>
        <rFont val="Arial"/>
        <family val="2"/>
      </rPr>
      <t xml:space="preserve">: Los documentos de Socialización y  capacitación,  un vez se produzca la aprobación del manual de contratación, se  elaboraran los documentos y se deberá programar jornadas de socialización y capacitación; </t>
    </r>
    <r>
      <rPr>
        <b/>
        <u/>
        <sz val="10"/>
        <rFont val="Arial"/>
        <family val="2"/>
      </rPr>
      <t>Julio 18</t>
    </r>
    <r>
      <rPr>
        <sz val="10"/>
        <rFont val="Arial"/>
        <family val="2"/>
      </rPr>
      <t>: el área de contratos presentará en el Comité SIGC N° 12 el Manual de Contratación.</t>
    </r>
  </si>
  <si>
    <t>42. HA</t>
  </si>
  <si>
    <t xml:space="preserve">Destinar un funcionario o contratista: que a través de un proceso planificado compuesto de cronogramas de tiempos y entregas.  Analice, proyecte y elabore. 
Un estudio y análisis comparativo de los  valores pagados por conceptos de honorarios; con las demás entidades del nivel nacional;  de similares características técnicas;  competencias; y presupuesto asignado ;  así como el nivel salarial de los funcionarios de la CRA; que permitan establecer en forma equitativa,  la estimación económica de los honorarios que se deben pagar  a las personas naturales   contratadas por prestación de servicios profesionales y de apoyo a la gestión; utilizando como únicos criterios  los factores de nivel  de educación y experiencia.  </t>
  </si>
  <si>
    <r>
      <rPr>
        <b/>
        <u/>
        <sz val="10"/>
        <rFont val="Arial"/>
        <family val="2"/>
      </rPr>
      <t>27-Ene.</t>
    </r>
    <r>
      <rPr>
        <sz val="10"/>
        <rFont val="Arial"/>
        <family val="2"/>
      </rPr>
      <t xml:space="preserve"> Se está elaborando el proyecto de acto Administrativo, se entregará el 27 de Enero para revisión de la Dirección Ejecutiva.
</t>
    </r>
    <r>
      <rPr>
        <b/>
        <u/>
        <sz val="10"/>
        <rFont val="Arial"/>
        <family val="2"/>
      </rPr>
      <t>31-Ene</t>
    </r>
    <r>
      <rPr>
        <sz val="10"/>
        <rFont val="Arial"/>
        <family val="2"/>
      </rPr>
      <t>. Se firmó la resolución 075 de 2014.</t>
    </r>
  </si>
  <si>
    <t>43. HA</t>
  </si>
  <si>
    <t>Matriz de riesgos de defensa judicial con controles diseñados</t>
  </si>
  <si>
    <t>Realizar la identificación de riesgos del procedimiento de defensa judicial y el diseño de sus controles</t>
  </si>
  <si>
    <r>
      <rPr>
        <b/>
        <u/>
        <sz val="10"/>
        <rFont val="Arial"/>
        <family val="2"/>
      </rPr>
      <t xml:space="preserve">27-Ene. </t>
    </r>
    <r>
      <rPr>
        <sz val="10"/>
        <rFont val="Arial"/>
        <family val="2"/>
      </rPr>
      <t>Se programó la revisión de Riesgos de la CRA</t>
    </r>
  </si>
  <si>
    <r>
      <rPr>
        <b/>
        <sz val="10"/>
        <rFont val="Arial"/>
        <family val="2"/>
      </rPr>
      <t>SEG-POL02</t>
    </r>
    <r>
      <rPr>
        <sz val="10"/>
        <rFont val="Arial"/>
        <family val="2"/>
      </rPr>
      <t xml:space="preserve"> Política de Prevención del Daño Antijurídico para la CRA</t>
    </r>
  </si>
  <si>
    <t>CSIGC N°11 de Julio 8 de 2014</t>
  </si>
  <si>
    <t>44. HA</t>
  </si>
  <si>
    <t>Elaboración de Instructivo.</t>
  </si>
  <si>
    <t>Elaboración del instructivo que contenga todo el proceso de cargue y validación de la información que garantice la integridad de la misma.</t>
  </si>
  <si>
    <r>
      <rPr>
        <b/>
        <u/>
        <sz val="10"/>
        <rFont val="Arial"/>
        <family val="2"/>
      </rPr>
      <t>Abril 24:</t>
    </r>
    <r>
      <rPr>
        <sz val="10"/>
        <rFont val="Arial"/>
        <family val="2"/>
      </rPr>
      <t xml:space="preserve"> Se elaboró el instructivo y se prsentará para aprobacióne n el Comité SIGC N° 7 del 29 de Abril.</t>
    </r>
  </si>
  <si>
    <r>
      <rPr>
        <b/>
        <sz val="10"/>
        <rFont val="Arial"/>
        <family val="2"/>
      </rPr>
      <t>SEG-INS05</t>
    </r>
    <r>
      <rPr>
        <sz val="10"/>
        <rFont val="Arial"/>
        <family val="2"/>
      </rPr>
      <t xml:space="preserve"> Instructivo Cargue de Información SIRECI V01</t>
    </r>
  </si>
  <si>
    <t>CSIGC N°8 de Mayo 12 de 2014</t>
  </si>
  <si>
    <t>45. HA</t>
  </si>
  <si>
    <t>Política para actos administrativos de desvinculación actualizado</t>
  </si>
  <si>
    <t>Ajustar los actos administrativos de desvinculación de acuerdo con los procedimientos definidos en la jurisprudencia y la doctrina de la CNSC.</t>
  </si>
  <si>
    <r>
      <rPr>
        <b/>
        <u/>
        <sz val="10"/>
        <rFont val="Arial"/>
        <family val="2"/>
      </rPr>
      <t xml:space="preserve">Febrero 13: </t>
    </r>
    <r>
      <rPr>
        <sz val="10"/>
        <rFont val="Arial"/>
        <family val="2"/>
      </rPr>
      <t xml:space="preserve">se está actualizando el GTHU-PRC04 Procedimiento de Retiro del Servicio. </t>
    </r>
    <r>
      <rPr>
        <b/>
        <u/>
        <sz val="10"/>
        <rFont val="Arial"/>
        <family val="2"/>
      </rPr>
      <t>Febrero 28</t>
    </r>
    <r>
      <rPr>
        <sz val="10"/>
        <rFont val="Arial"/>
        <family val="2"/>
      </rPr>
      <t xml:space="preserve">: La Oficina Asesora de Planeación se reunió con los líderes del equipo SIGC y con los profesionales de la elaboración de los documentos, se les explicó cómo debían estandarizarse los procesos y se está brindando apoyo para la elaboración de los mismos. Este documento lo está elaborando el Dr. Yesid Caicedo. </t>
    </r>
    <r>
      <rPr>
        <b/>
        <u/>
        <sz val="10"/>
        <rFont val="Arial"/>
        <family val="2"/>
      </rPr>
      <t>Marzo 3:</t>
    </r>
    <r>
      <rPr>
        <sz val="10"/>
        <rFont val="Arial"/>
        <family val="2"/>
      </rPr>
      <t xml:space="preserve"> El área de talento humano elaboró la política de desvinculación y actualmente la está revisando la Oficina Asesora Jurídica.</t>
    </r>
  </si>
  <si>
    <r>
      <rPr>
        <b/>
        <sz val="10"/>
        <rFont val="Arial"/>
        <family val="2"/>
      </rPr>
      <t>RHU-POL01</t>
    </r>
    <r>
      <rPr>
        <sz val="10"/>
        <rFont val="Arial"/>
        <family val="2"/>
      </rPr>
      <t xml:space="preserve"> Política de Desvinculación V01</t>
    </r>
  </si>
  <si>
    <t>46. HA</t>
  </si>
  <si>
    <t>Formato verificación de requisitos implementado</t>
  </si>
  <si>
    <t>Implementar el formato de verificación de requisitos mínimos.</t>
  </si>
  <si>
    <r>
      <rPr>
        <b/>
        <u/>
        <sz val="10"/>
        <rFont val="Arial"/>
        <family val="2"/>
      </rPr>
      <t>Enero 31:</t>
    </r>
    <r>
      <rPr>
        <sz val="10"/>
        <rFont val="Arial"/>
        <family val="2"/>
      </rPr>
      <t xml:space="preserve"> Se aprueba en Comité SIGC N° 1 de 2014 Enero 24 la modificación al Formato GTHU-FOR28 Verificación requisitos Hojas de Vida; se debe recomendar a TH anexar el documento a la carpeta.</t>
    </r>
  </si>
  <si>
    <t>47. HAD</t>
  </si>
  <si>
    <t>Procedimiento modificado</t>
  </si>
  <si>
    <t>Incluir el reporte de sentencias y conciliaciones por parte de la Oficina Juridica en el procedimiento de elaboración del Plan de Acción Anual</t>
  </si>
  <si>
    <r>
      <rPr>
        <b/>
        <u/>
        <sz val="10"/>
        <rFont val="Arial"/>
        <family val="2"/>
      </rPr>
      <t>Abril 23:</t>
    </r>
    <r>
      <rPr>
        <sz val="10"/>
        <rFont val="Arial"/>
        <family val="2"/>
      </rPr>
      <t xml:space="preserve"> Se realizó la modificación al documento y deberá presentarse en Comité SIGC para su respectiva aprobación.</t>
    </r>
  </si>
  <si>
    <t>48. HAD</t>
  </si>
  <si>
    <t>Instructivo elaboración actas Comité de Expertos</t>
  </si>
  <si>
    <t>Incluir en el procedimiento o instructivo del Comité de Expertos las medidas necesarias para aprobar y firmar las actas en la siguiente sesión de Comité</t>
  </si>
  <si>
    <r>
      <rPr>
        <b/>
        <u/>
        <sz val="10"/>
        <rFont val="Arial"/>
        <family val="2"/>
      </rPr>
      <t>27-Ene.</t>
    </r>
    <r>
      <rPr>
        <sz val="10"/>
        <rFont val="Arial"/>
        <family val="2"/>
      </rPr>
      <t xml:space="preserve"> Se están revisando los estatutos del Comité de Expertos contenidos en el Decreto 2882 de 2007, en particular en el Articulo 17 donde se habla de las Actas.
3-Feb. Se aprobó en Comité SIGC el Instructivo GADM-INS02 Instructivo Elaboración de Actas de Comités</t>
    </r>
  </si>
  <si>
    <r>
      <rPr>
        <b/>
        <sz val="10"/>
        <rFont val="Arial"/>
        <family val="2"/>
      </rPr>
      <t xml:space="preserve">EST-INS02 </t>
    </r>
    <r>
      <rPr>
        <sz val="10"/>
        <rFont val="Arial"/>
        <family val="2"/>
      </rPr>
      <t xml:space="preserve">
Instructivo Elaboración de Actas de Comités V01</t>
    </r>
  </si>
  <si>
    <t>49. HD</t>
  </si>
  <si>
    <t>Incluir en el procedimiento o instructivo del Comité de Expertos las medidas necesarias para aprobar y firmar las actas</t>
  </si>
  <si>
    <r>
      <rPr>
        <b/>
        <u/>
        <sz val="10"/>
        <rFont val="Arial"/>
        <family val="2"/>
      </rPr>
      <t>27-Ene.</t>
    </r>
    <r>
      <rPr>
        <sz val="10"/>
        <rFont val="Arial"/>
        <family val="2"/>
      </rPr>
      <t xml:space="preserve"> Se están revisando los estatutos del Comité de Expertos contenidos en el Decreto 2882 de 2007, en particular en el Articulo 17 donde se habla de las Actas.
</t>
    </r>
    <r>
      <rPr>
        <b/>
        <u/>
        <sz val="10"/>
        <rFont val="Arial"/>
        <family val="2"/>
      </rPr>
      <t>3-Feb.</t>
    </r>
    <r>
      <rPr>
        <sz val="10"/>
        <rFont val="Arial"/>
        <family val="2"/>
      </rPr>
      <t xml:space="preserve"> Se aprobó en Comité SIGC el Instructivo GADM-INS02 Instructivo Elaboración de Actas de Comités</t>
    </r>
  </si>
  <si>
    <r>
      <rPr>
        <b/>
        <sz val="10"/>
        <rFont val="Arial"/>
        <family val="2"/>
      </rPr>
      <t xml:space="preserve">EST-INS02 </t>
    </r>
    <r>
      <rPr>
        <sz val="10"/>
        <rFont val="Arial"/>
        <family val="2"/>
      </rPr>
      <t xml:space="preserve">
Instructivo Elaboración de Actas de Comités V01  y </t>
    </r>
    <r>
      <rPr>
        <b/>
        <sz val="10"/>
        <rFont val="Arial"/>
        <family val="2"/>
      </rPr>
      <t xml:space="preserve">EST-FOR05 </t>
    </r>
    <r>
      <rPr>
        <sz val="10"/>
        <rFont val="Arial"/>
        <family val="2"/>
      </rPr>
      <t>Formato Inventario de Seguimiento Actas de Comité V01</t>
    </r>
  </si>
  <si>
    <t xml:space="preserve">49. HA </t>
  </si>
  <si>
    <t>Instructivo Comité SIGC actualizado</t>
  </si>
  <si>
    <t>Incluir en el procedimiento o instructivo del Comité SIGC las medidas necesarias para aprobar y firmar las actas de comité SIGC en la sesión siguiente del Comité.</t>
  </si>
  <si>
    <t>50. HA</t>
  </si>
  <si>
    <t>Capacitación en actualización en formulación de proyectos de inversión realizada</t>
  </si>
  <si>
    <t>Solicitar capacitación de actualización al DNP en formulación de proyectos de inversión para el personal de la Oficina Asesora de Planeación</t>
  </si>
  <si>
    <r>
      <rPr>
        <b/>
        <u/>
        <sz val="10"/>
        <rFont val="Arial"/>
        <family val="2"/>
      </rPr>
      <t>14-Feb</t>
    </r>
    <r>
      <rPr>
        <sz val="10"/>
        <rFont val="Arial"/>
        <family val="2"/>
      </rPr>
      <t xml:space="preserve"> se recibió la primera capacitacion por parte del DNP. </t>
    </r>
    <r>
      <rPr>
        <b/>
        <u/>
        <sz val="10"/>
        <rFont val="Arial"/>
        <family val="2"/>
      </rPr>
      <t>Mayo 19</t>
    </r>
    <r>
      <rPr>
        <sz val="10"/>
        <rFont val="Arial"/>
        <family val="2"/>
      </rPr>
      <t>: El Dr. Alfonso Herrán ha asistido a reuniones en el DNP, al Ministerio y la CRA sobre cadena de valor. Se han participado en 5 reuniones de capacitación.</t>
    </r>
  </si>
  <si>
    <t>Proyectos de Inversión de la CRA: 1, Marco Regulatorio; 2. Sistemas de Información y 3. Mejoramiento Institucional</t>
  </si>
  <si>
    <t>Asistencia a 5 reuniones de capacitación en DNP y Ministerio de Cadena de Valor.</t>
  </si>
  <si>
    <t>51. HA</t>
  </si>
  <si>
    <t>Procedimiento Planes de Mejoramiento Institucionales</t>
  </si>
  <si>
    <t>Estandarizar el procedimiento de elaboración de planes de mejoramiento institucionales para que contenga puntos de control que incluyan la publicación en página WEB</t>
  </si>
  <si>
    <r>
      <rPr>
        <b/>
        <u/>
        <sz val="10"/>
        <rFont val="Arial"/>
        <family val="2"/>
      </rPr>
      <t>27-Ene</t>
    </r>
    <r>
      <rPr>
        <sz val="10"/>
        <rFont val="Arial"/>
        <family val="2"/>
      </rPr>
      <t xml:space="preserve">. Se inició la revisión del procedimiento de planes de mejoramiento de la CRA, se presentará borrador en Comité SIGC del 17 de Febrero. </t>
    </r>
    <r>
      <rPr>
        <b/>
        <u/>
        <sz val="10"/>
        <rFont val="Arial"/>
        <family val="2"/>
      </rPr>
      <t>Abril 7</t>
    </r>
    <r>
      <rPr>
        <sz val="10"/>
        <rFont val="Arial"/>
        <family val="2"/>
      </rPr>
      <t>: Se está elaborando el procedimiento para presentarlo en el próximo Comité SIGC.</t>
    </r>
  </si>
  <si>
    <t>52. HA</t>
  </si>
  <si>
    <t>Incluir los expedientes contractuales en el ORFEO</t>
  </si>
  <si>
    <r>
      <rPr>
        <b/>
        <u/>
        <sz val="10"/>
        <rFont val="Arial"/>
        <family val="2"/>
      </rPr>
      <t>27-Ene</t>
    </r>
    <r>
      <rPr>
        <sz val="10"/>
        <rFont val="Arial"/>
        <family val="2"/>
      </rPr>
      <t xml:space="preserve">. Se inició el ingreso de expedientes contractuales al ORFEO bajo un nuevo tipo documental. </t>
    </r>
    <r>
      <rPr>
        <b/>
        <u/>
        <sz val="10"/>
        <rFont val="Arial"/>
        <family val="2"/>
      </rPr>
      <t>Febrero 18</t>
    </r>
    <r>
      <rPr>
        <sz val="10"/>
        <rFont val="Arial"/>
        <family val="2"/>
      </rPr>
      <t xml:space="preserve">: Se inició el diseño del ambiente de pruebas para la inclusión de los expedientes contractuales en ORFEO. </t>
    </r>
    <r>
      <rPr>
        <b/>
        <u/>
        <sz val="10"/>
        <rFont val="Arial"/>
        <family val="2"/>
      </rPr>
      <t>Febrero 27</t>
    </r>
    <r>
      <rPr>
        <sz val="10"/>
        <rFont val="Arial"/>
        <family val="2"/>
      </rPr>
      <t>: Se creó un nuevo módulo en orfeo para radicar los contratos y ya se incluyeron los contratos de la vigencia del 2014 (hasta el contrato N° 34)</t>
    </r>
  </si>
  <si>
    <r>
      <t xml:space="preserve">Nuevo </t>
    </r>
    <r>
      <rPr>
        <b/>
        <sz val="10"/>
        <rFont val="Arial"/>
        <family val="2"/>
      </rPr>
      <t>Módulo en Orfeo</t>
    </r>
    <r>
      <rPr>
        <sz val="10"/>
        <rFont val="Arial"/>
        <family val="2"/>
      </rPr>
      <t xml:space="preserve"> para el tema contractual y </t>
    </r>
    <r>
      <rPr>
        <b/>
        <sz val="10"/>
        <rFont val="Arial"/>
        <family val="2"/>
      </rPr>
      <t>radicación de los 34 contratos</t>
    </r>
    <r>
      <rPr>
        <sz val="10"/>
        <rFont val="Arial"/>
        <family val="2"/>
      </rPr>
      <t xml:space="preserve"> de 2014 a la Fecha de Febero 28 de 2014</t>
    </r>
  </si>
  <si>
    <t>Elaboración de cronogramas de las actuaciones particulares</t>
  </si>
  <si>
    <t xml:space="preserve">Es importante que la Oficina Asesora de Planeación y TIC's empiece el seguimiento a las actuaciones de tipo particular </t>
  </si>
  <si>
    <r>
      <rPr>
        <b/>
        <u/>
        <sz val="10"/>
        <rFont val="Arial"/>
        <family val="2"/>
      </rPr>
      <t>27-Ene</t>
    </r>
    <r>
      <rPr>
        <sz val="10"/>
        <rFont val="Arial"/>
        <family val="2"/>
      </rPr>
      <t xml:space="preserve">. Se tienen los proyectos regulatorios de la Agenda 2014 en Project con equipos de trabajo. Se está esperando la revisión del procedimiento unificado por parte de la Oficina Jurídica para levantar los cronogramas de las actuaciones particulares. </t>
    </r>
    <r>
      <rPr>
        <b/>
        <u/>
        <sz val="10"/>
        <rFont val="Arial"/>
        <family val="2"/>
      </rPr>
      <t>Febrero 10</t>
    </r>
    <r>
      <rPr>
        <sz val="10"/>
        <rFont val="Arial"/>
        <family val="2"/>
      </rPr>
      <t>: se presentará en Comité SIGC N° 3. Febrero 18. La OAP ya inició el proceso de migración de cronogramas y el control a los proyectos regulatorios particulares</t>
    </r>
  </si>
  <si>
    <t>Socializar y entregar el Manual de Funciones a todos los integrantes del equipo de trabajo</t>
  </si>
  <si>
    <t>Reunir al equipo de trabajo y socializar las funciones de cada una de las personas de acuerdo al cargo en el que se desempeña. Entregar una copia del Manual de Funciones a cada persona y solicitar la firma del recibido en el formato GTHU-FOR19 Formato Registro de Entrenamiento V02</t>
  </si>
  <si>
    <r>
      <rPr>
        <b/>
        <u/>
        <sz val="10"/>
        <rFont val="Arial"/>
        <family val="2"/>
      </rPr>
      <t>28-Ene.</t>
    </r>
    <r>
      <rPr>
        <sz val="10"/>
        <rFont val="Arial"/>
        <family val="2"/>
      </rPr>
      <t xml:space="preserve"> Reunion realizada el 28 de Enero</t>
    </r>
  </si>
  <si>
    <r>
      <rPr>
        <b/>
        <u/>
        <sz val="10"/>
        <rFont val="Arial"/>
        <family val="2"/>
      </rPr>
      <t>Enero 27:</t>
    </r>
    <r>
      <rPr>
        <sz val="10"/>
        <rFont val="Arial"/>
        <family val="2"/>
      </rPr>
      <t xml:space="preserve"> esta reunión se hará el día Viernes 31 de Enero de 2014.</t>
    </r>
  </si>
  <si>
    <r>
      <rPr>
        <b/>
        <u/>
        <sz val="10"/>
        <rFont val="Arial"/>
        <family val="2"/>
      </rPr>
      <t>Enero 27</t>
    </r>
    <r>
      <rPr>
        <sz val="10"/>
        <rFont val="Arial"/>
        <family val="2"/>
      </rPr>
      <t>. esta reunión se realizará en la presente semana y estará cumplida para la fecha sugerida por el Director Ejecutivo.</t>
    </r>
  </si>
  <si>
    <r>
      <rPr>
        <b/>
        <u/>
        <sz val="10"/>
        <rFont val="Arial"/>
        <family val="2"/>
      </rPr>
      <t>Enero 27:</t>
    </r>
    <r>
      <rPr>
        <sz val="10"/>
        <rFont val="Arial"/>
        <family val="2"/>
      </rPr>
      <t xml:space="preserve"> se hará la reunión en la seman del 27 al 31 de Enero para dar cumplimiento en la fecha propuesta.</t>
    </r>
  </si>
  <si>
    <t>Control Interno</t>
  </si>
  <si>
    <t>Hitler Rousseau Chaverra</t>
  </si>
  <si>
    <r>
      <rPr>
        <b/>
        <u/>
        <sz val="10"/>
        <rFont val="Arial"/>
        <family val="2"/>
      </rPr>
      <t>Enero 27</t>
    </r>
    <r>
      <rPr>
        <sz val="10"/>
        <rFont val="Arial"/>
        <family val="2"/>
      </rPr>
      <t>: El área de Control Interno reporta que tendrá cumplida la tarea para el día Viernes 31 de Enero de 2014</t>
    </r>
  </si>
  <si>
    <t>Adquisición de Licencias 
de Project</t>
  </si>
  <si>
    <t>Es importante que la Subdirección de Regulación y la Oficina Asesora Jurídica puedan acceder a las licencias de Project, dado que esto será importante para el ejercicio misional de la entidad y el cumplimiento de los cronogramas sobre las actuaciones de regulación general y particular.</t>
  </si>
  <si>
    <r>
      <rPr>
        <b/>
        <u/>
        <sz val="10"/>
        <rFont val="Arial"/>
        <family val="2"/>
      </rPr>
      <t>27-Ene</t>
    </r>
    <r>
      <rPr>
        <sz val="10"/>
        <rFont val="Arial"/>
        <family val="2"/>
      </rPr>
      <t xml:space="preserve">. Se tiene formulado en el proyecto de inversión Sistemas de Información la adquisición del Software, se estan preparando los téminos de referencia  y se espera la autorización por parte del COLNODO. </t>
    </r>
    <r>
      <rPr>
        <b/>
        <u/>
        <sz val="10"/>
        <rFont val="Arial"/>
        <family val="2"/>
      </rPr>
      <t xml:space="preserve">Mayo 19: </t>
    </r>
    <r>
      <rPr>
        <sz val="10"/>
        <rFont val="Arial"/>
        <family val="2"/>
      </rPr>
      <t xml:space="preserve">Ya se publicó el proceso. El día de hoy se está haciendo el cierre de las manifestaciones de interés para participar en el proceso. La presentación de ofertas iniciará el día Martes 20 hasta el 27 de Mayo. </t>
    </r>
    <r>
      <rPr>
        <b/>
        <u/>
        <sz val="10"/>
        <rFont val="Arial"/>
        <family val="2"/>
      </rPr>
      <t>Junio 6</t>
    </r>
    <r>
      <rPr>
        <sz val="10"/>
        <rFont val="Arial"/>
        <family val="2"/>
      </rPr>
      <t>: No se presentaron oferentes, se declaró desirto el proceso, por tanto para la fecha de cumplimiento de tarea (30 de Junio) se espera adjudicar únicamente porque debe volver a brirse un proceso.</t>
    </r>
    <r>
      <rPr>
        <b/>
        <u/>
        <sz val="10"/>
        <rFont val="Arial"/>
        <family val="2"/>
      </rPr>
      <t>Julio 2</t>
    </r>
    <r>
      <rPr>
        <sz val="10"/>
        <rFont val="Arial"/>
        <family val="2"/>
      </rPr>
      <t>: Ya se realizó la evaluación de la parte técnica, jurídica y presupuestal y para el 10 de Julio publican el nombre a quien se adjudicó el proceso.Se presentará en Comité SIGC N° 11 el cronograma de avance del tema.</t>
    </r>
    <r>
      <rPr>
        <b/>
        <u/>
        <sz val="10"/>
        <rFont val="Arial"/>
        <family val="2"/>
      </rPr>
      <t>Julio 10:</t>
    </r>
    <r>
      <rPr>
        <b/>
        <sz val="10"/>
        <rFont val="Arial"/>
        <family val="2"/>
      </rPr>
      <t xml:space="preserve"> </t>
    </r>
    <r>
      <rPr>
        <sz val="10"/>
        <rFont val="Arial"/>
        <family val="2"/>
      </rPr>
      <t>Se debe firmar el contrato.</t>
    </r>
    <r>
      <rPr>
        <b/>
        <u/>
        <sz val="10"/>
        <rFont val="Arial"/>
        <family val="2"/>
      </rPr>
      <t>Julio 18</t>
    </r>
    <r>
      <rPr>
        <sz val="10"/>
        <rFont val="Arial"/>
        <family val="2"/>
      </rPr>
      <t>: El contrato se firmó el día Jueves 17 de Julio y se registró en esta misma fecha. Se debe realizar el esquema de trabajo y se está esperando que el proveedor reciba de Microsoft las licencias para venir a la entidad a instalarlas e implementarlas. Se solicitará la modificación de esta fecha en Comité SIGC N° 12 al Director Ejecutivo.</t>
    </r>
  </si>
  <si>
    <t>Instalación de Project Server</t>
  </si>
  <si>
    <t>Una vez se han adquirido las licencias de project el área de sistemas deberá poner en funcionamiento el Project Server en la entidad</t>
  </si>
  <si>
    <r>
      <rPr>
        <b/>
        <u/>
        <sz val="10"/>
        <rFont val="Arial"/>
        <family val="2"/>
      </rPr>
      <t>27-Ene.</t>
    </r>
    <r>
      <rPr>
        <sz val="10"/>
        <rFont val="Arial"/>
        <family val="2"/>
      </rPr>
      <t xml:space="preserve"> Se tiene formulado en el proyecto de inversión Sistemas de Información la adquisición del Software, se estan preparando los téminos de referencia  y se espera la autorización por parte del COLNODO.</t>
    </r>
    <r>
      <rPr>
        <b/>
        <u/>
        <sz val="10"/>
        <rFont val="Arial"/>
        <family val="2"/>
      </rPr>
      <t xml:space="preserve">Mayo 19: </t>
    </r>
    <r>
      <rPr>
        <sz val="10"/>
        <rFont val="Arial"/>
        <family val="2"/>
      </rPr>
      <t>Ya se publicó el proceso. El día de hoy se está haciendo el cierre de las manifestaciones de interés para participar en el proceso. La presentación de ofertas iniciará el día Martes 20 hasta el 27 de Mayo.</t>
    </r>
    <r>
      <rPr>
        <b/>
        <u/>
        <sz val="10"/>
        <rFont val="Arial"/>
        <family val="2"/>
      </rPr>
      <t>Junio 6</t>
    </r>
    <r>
      <rPr>
        <sz val="10"/>
        <rFont val="Arial"/>
        <family val="2"/>
      </rPr>
      <t>: No se presentaron oferentes, se declaró desirto el proceso, por tanto para la fecha de cumplimiento de tarea (30 de Junio) se espera adjudicar únicamente porque debe volver a brirse un proceso.</t>
    </r>
    <r>
      <rPr>
        <b/>
        <u/>
        <sz val="10"/>
        <rFont val="Arial"/>
        <family val="2"/>
      </rPr>
      <t>Julio 2:</t>
    </r>
    <r>
      <rPr>
        <sz val="10"/>
        <rFont val="Arial"/>
        <family val="2"/>
      </rPr>
      <t xml:space="preserve"> Ya se realizó la evaluación de la parte técnica, jurídica y presupuestal y para el 3 de Julio publican el nombre a quien se adjudicó el proceso.Se presentará en Comité SIGC N° 11 el cronograma de avance del tema.</t>
    </r>
    <r>
      <rPr>
        <b/>
        <u/>
        <sz val="10"/>
        <rFont val="Arial"/>
        <family val="2"/>
      </rPr>
      <t>Julio 10</t>
    </r>
    <r>
      <rPr>
        <sz val="10"/>
        <rFont val="Arial"/>
        <family val="2"/>
      </rPr>
      <t>: Se debe firmar el contrato.</t>
    </r>
    <r>
      <rPr>
        <b/>
        <u/>
        <sz val="10"/>
        <rFont val="Arial"/>
        <family val="2"/>
      </rPr>
      <t>Julio 18:</t>
    </r>
    <r>
      <rPr>
        <sz val="10"/>
        <rFont val="Arial"/>
        <family val="2"/>
      </rPr>
      <t xml:space="preserve"> El contrato se firmó el día Jueves 17 de Julio y se registró en esta misma fecha. Se debe realizar el esquema de trabajo y se está esperando que el proveedor reciba de Microsoft las licencias para venir a la entidad a instalarlas e implementarlas. Se solicitará la modificación de esta fecha en Comité SIGC N° 12 al Director Ejecutivo.</t>
    </r>
  </si>
  <si>
    <t>Presentar para inclusión en el SIGC el formato de seguimiento a proyectos de Ley que utiliza el Congreso de la República</t>
  </si>
  <si>
    <t>Se debe asociar y utilizar en la entidad el formato de seguimiento a proyectos de Ley del Congreso. Este formato debe quedar relacionado en el procedimiento de seguimiento a proyectos de Ley, Leyes y Decretos que tendrá la entidad.</t>
  </si>
  <si>
    <r>
      <rPr>
        <b/>
        <u/>
        <sz val="10"/>
        <rFont val="Arial"/>
        <family val="2"/>
      </rPr>
      <t>Enero 27:</t>
    </r>
    <r>
      <rPr>
        <sz val="10"/>
        <rFont val="Arial"/>
        <family val="2"/>
      </rPr>
      <t xml:space="preserve"> este formato se debe relacionar en el procedimiento de Seguimiento a Proyectos de Ley que realiza la entidad y se debe presentar para aprobación en el Comité SIGC N° 3 que se realizará en el mes de Febrero. </t>
    </r>
    <r>
      <rPr>
        <b/>
        <u/>
        <sz val="10"/>
        <rFont val="Arial"/>
        <family val="2"/>
      </rPr>
      <t>Enero 31</t>
    </r>
    <r>
      <rPr>
        <sz val="10"/>
        <rFont val="Arial"/>
        <family val="2"/>
      </rPr>
      <t xml:space="preserve">: la Dra. Marianella remitió a la OAP los formatos de seguimiento del Congreso, está pendiente la presentación de la propuesta para aprobación en Comité SIGC. </t>
    </r>
    <r>
      <rPr>
        <b/>
        <u/>
        <sz val="10"/>
        <rFont val="Arial"/>
        <family val="2"/>
      </rPr>
      <t>Febrero 10</t>
    </r>
    <r>
      <rPr>
        <sz val="10"/>
        <rFont val="Arial"/>
        <family val="2"/>
      </rPr>
      <t>: La OAJ remitió a la Oficina Asesora de Planeación y TIC la propuesta de formato de seguimiento para la codificación, se presentará en Comité SIGC N° 3 de 2014.</t>
    </r>
  </si>
  <si>
    <t>SIGC N°3</t>
  </si>
  <si>
    <t>Elaborar un procedimiento para el seguimiento a Decretos</t>
  </si>
  <si>
    <t>Es importante hacer seguimiento a los Decretos; por lo tanto, debe elaborarse un segundo procedimiento para este seguimiento teniendo en cuenta que los actores son diferentes. Es importante que el enlace de la Oficina Asesora Jurídica (Dra. Grace Manrique) apoye el diseño de la propuesta de coordinación interinstitucional teniendo en cuenta todos los escenarios posibles que son el Congreso, el Ministerio de Vivienda, el Ministerio de Transporte y el Ministerio de Ambiente.</t>
  </si>
  <si>
    <r>
      <rPr>
        <b/>
        <u/>
        <sz val="10"/>
        <rFont val="Arial"/>
        <family val="2"/>
      </rPr>
      <t xml:space="preserve">Enero 27: </t>
    </r>
    <r>
      <rPr>
        <sz val="10"/>
        <rFont val="Arial"/>
        <family val="2"/>
      </rPr>
      <t xml:space="preserve">Se va a elaborar otro procedimiento de seguimiento para Decretos y se presentará en el Comité SIGC N° 4 del mes de Marzo de 2014. cuando sale de presidencia para concretar la información. </t>
    </r>
    <r>
      <rPr>
        <b/>
        <u/>
        <sz val="10"/>
        <rFont val="Arial"/>
        <family val="2"/>
      </rPr>
      <t>Febrero 10</t>
    </r>
    <r>
      <rPr>
        <sz val="10"/>
        <rFont val="Arial"/>
        <family val="2"/>
      </rPr>
      <t>: La Dra. Marianella reportó que el procedimiento está por terminarse, está pendiente de incluir el trámite que sigue en Presidencia para completarlo.</t>
    </r>
    <r>
      <rPr>
        <b/>
        <u/>
        <sz val="10"/>
        <rFont val="Arial"/>
        <family val="2"/>
      </rPr>
      <t>Febrero 28</t>
    </r>
    <r>
      <rPr>
        <sz val="10"/>
        <rFont val="Arial"/>
        <family val="2"/>
      </rPr>
      <t xml:space="preserve">: Este documento será presentado en el Comité SIGC N° 4. </t>
    </r>
  </si>
  <si>
    <t>Ajustar la presentación del Plan de Acción</t>
  </si>
  <si>
    <t>Es importante incluir en el archivo del plan de acción dos columnas que permitan identificar qué indicadores hacen parte la información requerida por FURAG y cuáles corresponden al Ministerio de Vivienda; lo anterior para facilitar el seguimiento de la albor que desean hacer los jefes de oficina.</t>
  </si>
  <si>
    <r>
      <rPr>
        <b/>
        <u/>
        <sz val="10"/>
        <rFont val="Arial"/>
        <family val="2"/>
      </rPr>
      <t>27-Ene.</t>
    </r>
    <r>
      <rPr>
        <sz val="10"/>
        <rFont val="Arial"/>
        <family val="2"/>
      </rPr>
      <t xml:space="preserve"> Se encuentra en proceso de actualización el Plan de Acción 2014
</t>
    </r>
    <r>
      <rPr>
        <b/>
        <u/>
        <sz val="10"/>
        <rFont val="Arial"/>
        <family val="2"/>
      </rPr>
      <t xml:space="preserve">31-Ene. </t>
    </r>
    <r>
      <rPr>
        <sz val="10"/>
        <rFont val="Arial"/>
        <family val="2"/>
      </rPr>
      <t>Se publicó el Plan de Acción Anual con los requerimientos solicitados</t>
    </r>
  </si>
  <si>
    <t>SIGC 2</t>
  </si>
  <si>
    <t>Presentar en Comité SIGC la propuesta del nuevo Mapa de procesos de la entidad</t>
  </si>
  <si>
    <t>Presentar al Comité SIGC la nueva propuesta para la modificación del Mapa de procesos de la entidad que permitirá ajustar los procesos de la entidad y alinear las acciones a la estrategia de la entidad.</t>
  </si>
  <si>
    <r>
      <rPr>
        <b/>
        <u/>
        <sz val="10"/>
        <rFont val="Arial"/>
        <family val="2"/>
      </rPr>
      <t>27-Ene</t>
    </r>
    <r>
      <rPr>
        <sz val="10"/>
        <rFont val="Arial"/>
        <family val="2"/>
      </rPr>
      <t xml:space="preserve">. Se viene preparando el Nuevo Modelo de Gestión para presentar a aprobación de Comité SIGC del 3 de Febrero. </t>
    </r>
    <r>
      <rPr>
        <b/>
        <u/>
        <sz val="10"/>
        <rFont val="Arial"/>
        <family val="2"/>
      </rPr>
      <t>Febrero 10</t>
    </r>
    <r>
      <rPr>
        <b/>
        <sz val="10"/>
        <rFont val="Arial"/>
        <family val="2"/>
      </rPr>
      <t xml:space="preserve">: </t>
    </r>
    <r>
      <rPr>
        <sz val="10"/>
        <rFont val="Arial"/>
        <family val="2"/>
      </rPr>
      <t xml:space="preserve">Se presentará en Comité SIGC N° 3. </t>
    </r>
    <r>
      <rPr>
        <b/>
        <u/>
        <sz val="10"/>
        <rFont val="Arial"/>
        <family val="2"/>
      </rPr>
      <t>Febrero 18</t>
    </r>
    <r>
      <rPr>
        <sz val="10"/>
        <rFont val="Arial"/>
        <family val="2"/>
      </rPr>
      <t>: Se presenta la propuesta para la modificación del modelo de gestión y el mapa de procesos.</t>
    </r>
  </si>
  <si>
    <t>SIGC 3</t>
  </si>
  <si>
    <t xml:space="preserve">Enviar a todos los jefes de oficina el Plan de acción del área de control interno </t>
  </si>
  <si>
    <t>Enviar a todos los jefes de oficina el Plan de acción del área de control interno con la normatividad actualizada y filtrada para que cada uno pueda ajustar sus acciones e implementar las medidas necesarias para dar cumplimiento a los requerimientos.</t>
  </si>
  <si>
    <r>
      <rPr>
        <b/>
        <u/>
        <sz val="10"/>
        <rFont val="Arial"/>
        <family val="2"/>
      </rPr>
      <t>Enero 27</t>
    </r>
    <r>
      <rPr>
        <sz val="10"/>
        <rFont val="Arial"/>
        <family val="2"/>
      </rPr>
      <t xml:space="preserve">: El Dr. Hitler informa que el compromiso de enviar el Plan de acción a los jefes de oficina quedará cumplido antes de terminar la semana. </t>
    </r>
    <r>
      <rPr>
        <b/>
        <u/>
        <sz val="10"/>
        <rFont val="Arial"/>
        <family val="2"/>
      </rPr>
      <t>Enero 31</t>
    </r>
    <r>
      <rPr>
        <sz val="10"/>
        <rFont val="Arial"/>
        <family val="2"/>
      </rPr>
      <t>: el área de Control Interno entregó a los Jefes de Oficina el Plan de Acción.</t>
    </r>
  </si>
  <si>
    <t>Comité de Conciliación</t>
  </si>
  <si>
    <t xml:space="preserve">Actualización Manual de 
Contratación </t>
  </si>
  <si>
    <t>Incluir en la actualización del manual de contratación una actividad para que el abogado responsable de un proceso contractual verifique que existe el registro presupuestal</t>
  </si>
  <si>
    <r>
      <rPr>
        <b/>
        <u/>
        <sz val="10"/>
        <rFont val="Arial"/>
        <family val="2"/>
      </rPr>
      <t>Junio 13</t>
    </r>
    <r>
      <rPr>
        <sz val="10"/>
        <rFont val="Arial"/>
        <family val="2"/>
      </rPr>
      <t xml:space="preserve">: Se viene trabajando con el área Financiera (Sr. Francisco Javier  Zamudio), la elaboración de un protocolo para la expedición del CDP y el RP. </t>
    </r>
    <r>
      <rPr>
        <b/>
        <u/>
        <sz val="10"/>
        <rFont val="Arial"/>
        <family val="2"/>
      </rPr>
      <t>Julio 18</t>
    </r>
    <r>
      <rPr>
        <sz val="10"/>
        <rFont val="Arial"/>
        <family val="2"/>
      </rPr>
      <t>: El Manual de Contratación será presentado en el Comité SIGC N°12 de 2014.</t>
    </r>
  </si>
  <si>
    <t>Compra de Software para transcripción de voz</t>
  </si>
  <si>
    <t xml:space="preserve">Contar con una herramienta que agilice la elaboración de las actas de Comité de Expertos </t>
  </si>
  <si>
    <r>
      <t xml:space="preserve">Marzo 27: </t>
    </r>
    <r>
      <rPr>
        <sz val="10"/>
        <rFont val="Arial"/>
        <family val="2"/>
      </rPr>
      <t>La herramienta llegó el viernes 21 de Marzo. Se le va a instalar a la Dra. Claudia Romero y al Dr. Alejandro Hidalgo. Está pendiente una capacitación para 5 personas.</t>
    </r>
  </si>
  <si>
    <t>Elaboración de un Procedimiento de Coordinación interinstitucional</t>
  </si>
  <si>
    <t>Se requiere un procedimiento que permita contar con Protocolos estandarizados para dar respuesta a los temas que afectan no sólo a la entidad sino a las instituciones del sector al que pertenece la CRA</t>
  </si>
  <si>
    <r>
      <rPr>
        <b/>
        <u/>
        <sz val="10"/>
        <rFont val="Arial"/>
        <family val="2"/>
      </rPr>
      <t>Mayo 19:</t>
    </r>
    <r>
      <rPr>
        <sz val="10"/>
        <rFont val="Arial"/>
        <family val="2"/>
      </rPr>
      <t xml:space="preserve"> Se está revisando la estrategia para la elaboración de este documento.</t>
    </r>
    <r>
      <rPr>
        <b/>
        <u/>
        <sz val="10"/>
        <rFont val="Arial"/>
        <family val="2"/>
      </rPr>
      <t>Junio 6</t>
    </r>
    <r>
      <rPr>
        <sz val="10"/>
        <rFont val="Arial"/>
        <family val="2"/>
      </rPr>
      <t xml:space="preserve">: Se presentará una política de comunicación interinstitucional en el Comité SIGC N° 10 de 2014. </t>
    </r>
    <r>
      <rPr>
        <b/>
        <u/>
        <sz val="10"/>
        <rFont val="Arial"/>
        <family val="2"/>
      </rPr>
      <t xml:space="preserve">Junio 17: </t>
    </r>
    <r>
      <rPr>
        <sz val="10"/>
        <rFont val="Arial"/>
        <family val="2"/>
      </rPr>
      <t xml:space="preserve">Esta tarea se cumplió con la aprobación de la DES-POL01  Política de Coordinación Institucional aprobada en el Comité SIGC N° 11 de JUnio 17 de 2014. </t>
    </r>
  </si>
  <si>
    <t>Elaboración de formato de seguimiento a los Debates de Control Político</t>
  </si>
  <si>
    <t>Con base en los formatos presentados por la OAJ de seguimientos realizados por el Congreso, es necesario que se adapten de acuerdo a las necesidades propias de la entidad y sean relacionados en el procedimiento de seguimiento a Proyectos de Ley, Actos Legislativos y debates de Control Político</t>
  </si>
  <si>
    <r>
      <t xml:space="preserve">La OAJ se compromete a dar la fecha para el cumplimiento de esta tarea en el próximo Comité SIGC del día 17 de Febrero. </t>
    </r>
    <r>
      <rPr>
        <b/>
        <u/>
        <sz val="10"/>
        <rFont val="Arial"/>
        <family val="2"/>
      </rPr>
      <t>Febrero 28</t>
    </r>
    <r>
      <rPr>
        <sz val="10"/>
        <rFont val="Arial"/>
        <family val="2"/>
      </rPr>
      <t>: Se presentará en Comité SIGC N° 4 una propuesta para no elaborar un formato de seguimiento a los Debates de Control Político dado que a la entidad llegan los cuestionarios y son radicados a través de Orfeo, por tanto, el registro sería el cuestionario en mención.</t>
    </r>
  </si>
  <si>
    <t>Elaboración de los cronogramas de las actuaciones particulares</t>
  </si>
  <si>
    <t>Es importante elaborar los cronogramas para las actuaciones particulares dado que deben programarse con antelación los temas a presentar en las sesiones de Comisión.</t>
  </si>
  <si>
    <r>
      <t xml:space="preserve">El Director Ejecutivo mencionó en la sesión del Comité que esta tarea deberá quedar cumplida la próxima semana (Febrero 10 al 14). </t>
    </r>
    <r>
      <rPr>
        <b/>
        <u/>
        <sz val="10"/>
        <rFont val="Arial"/>
        <family val="2"/>
      </rPr>
      <t xml:space="preserve">Febrero 10: </t>
    </r>
    <r>
      <rPr>
        <sz val="10"/>
        <rFont val="Arial"/>
        <family val="2"/>
      </rPr>
      <t xml:space="preserve">La OAJ los remitirá a Planeación el día Martes 11 de Febrero. </t>
    </r>
    <r>
      <rPr>
        <b/>
        <u/>
        <sz val="10"/>
        <rFont val="Arial"/>
        <family val="2"/>
      </rPr>
      <t>Febrero 13</t>
    </r>
    <r>
      <rPr>
        <sz val="10"/>
        <rFont val="Arial"/>
        <family val="2"/>
      </rPr>
      <t xml:space="preserve">: La OAJ remitió a la OAP y TIC los cronogramas solicitados y se presentarán en Comité SIGC N°3. </t>
    </r>
  </si>
  <si>
    <t>SIGC N° 3</t>
  </si>
  <si>
    <t>Capacitación para todos los funcionarios en Código Único Disciplinario</t>
  </si>
  <si>
    <t>Teniendo en cuenta que muchos contratistas pasaron a la planta de la entidad, es importante socializar con todos ellos la Ley 734 de 2002 para que tengan conocimiento de sus deberes y responsabilidades como servidores públicos.</t>
  </si>
  <si>
    <t>Hitler Rousseau Chaverra Ovalle</t>
  </si>
  <si>
    <t>El Director Ejecutivo solicitó a Control Interno realizar esta capacitación para todos los funcionarios. El Dr. Hitler menciona en la sesión de Comité que la realizará la próxima semana (Febrero 10 al 14). El Dr. Hitler reportó que habló con Talento Humano para la coordinación de la fecha de reinducción pero todavía no se tiene una fecha para esta actividad; indica que la presentación está lista y que están a la espera de que el área de TH les indique la fecha para la reinducción pertienente. Se realizó la inducción a todos los funcionarios y/o contratiastas de la entidad y el Dr. Hitler presentó para cada reunión todo lo relacionado con la Ley 734 de 2002.</t>
  </si>
  <si>
    <t>Realizar la capacitación con el Dr. Alejandro Vivas</t>
  </si>
  <si>
    <t>Esta capacitación es importante para el equipo de la Subdirección de Regulación  de la entidad</t>
  </si>
  <si>
    <r>
      <t xml:space="preserve">El Dr. Diego menciona que esta gestión se hará una vez se terminen los marcos tarifarios. </t>
    </r>
    <r>
      <rPr>
        <b/>
        <u/>
        <sz val="10"/>
        <rFont val="Arial"/>
        <family val="2"/>
      </rPr>
      <t>Julio 18:</t>
    </r>
    <r>
      <rPr>
        <sz val="10"/>
        <rFont val="Arial"/>
        <family val="2"/>
      </rPr>
      <t xml:space="preserve"> El Dr. Vivas está fuera del país y regresa después del 29 de Julio. Se solicitará modificación en la fecha de cumplimiento de esta tarea (30 de Septiembre). </t>
    </r>
    <r>
      <rPr>
        <b/>
        <u/>
        <sz val="10"/>
        <rFont val="Arial"/>
        <family val="2"/>
      </rPr>
      <t xml:space="preserve">Agosto 25: </t>
    </r>
    <r>
      <rPr>
        <sz val="10"/>
        <rFont val="Arial"/>
        <family val="2"/>
      </rPr>
      <t xml:space="preserve">El Director Ejecutivo solicita realizar una encuesta para indagar sobre el horario y el interés de los profesionales para participar en el seminario de regulación. </t>
    </r>
  </si>
  <si>
    <t>Realizar la capacitación con el Dr. Eduardo Bravo</t>
  </si>
  <si>
    <t>Esta capacitación es importante para el equipo de Subdirección de Regulación sobre Contabilidad Regulatoria</t>
  </si>
  <si>
    <r>
      <t xml:space="preserve">El Dr. Diego menciona que esta gestión se hará una vez se terminen los marcos tarifarios. </t>
    </r>
    <r>
      <rPr>
        <b/>
        <u/>
        <sz val="10"/>
        <rFont val="Arial"/>
        <family val="2"/>
      </rPr>
      <t>Julio 18</t>
    </r>
    <r>
      <rPr>
        <sz val="10"/>
        <rFont val="Arial"/>
        <family val="2"/>
      </rPr>
      <t xml:space="preserve">: Se solicitará modificación de la fecha de cumplimiento (Septiembre 30). </t>
    </r>
    <r>
      <rPr>
        <b/>
        <u/>
        <sz val="10"/>
        <rFont val="Arial"/>
        <family val="2"/>
      </rPr>
      <t>Agosto 25</t>
    </r>
    <r>
      <rPr>
        <sz val="10"/>
        <rFont val="Arial"/>
        <family val="2"/>
      </rPr>
      <t xml:space="preserve">: El Director Ejecutivo solicita realizar una encuesta para indagar sobre el horario y el interés de los profesionales para participar en el seminario de regulación. </t>
    </r>
  </si>
  <si>
    <t xml:space="preserve">Comité de 
Expertos </t>
  </si>
  <si>
    <t>Comprar un tablero para la sala de juntas</t>
  </si>
  <si>
    <t>Se debe cambiar el tablero existente de la sala de juntas</t>
  </si>
  <si>
    <t>El tablero se instaló el día Sábado 15 de Febrero de 2014.</t>
  </si>
  <si>
    <t>Comprar licencia de Google Earth</t>
  </si>
  <si>
    <t xml:space="preserve">Se debe adquirir licencia de Google Earth para el seguimiento de la Subdirección de Regulación </t>
  </si>
  <si>
    <r>
      <rPr>
        <b/>
        <u/>
        <sz val="10"/>
        <rFont val="Arial"/>
        <family val="2"/>
      </rPr>
      <t>Marzo 27:</t>
    </r>
    <r>
      <rPr>
        <sz val="10"/>
        <rFont val="Arial"/>
        <family val="2"/>
      </rPr>
      <t xml:space="preserve"> Se pasaron los estudios previos y se dio inicio al proceso de contratación. </t>
    </r>
    <r>
      <rPr>
        <b/>
        <u/>
        <sz val="10"/>
        <rFont val="Arial"/>
        <family val="2"/>
      </rPr>
      <t>Abril 23</t>
    </r>
    <r>
      <rPr>
        <sz val="10"/>
        <rFont val="Arial"/>
        <family val="2"/>
      </rPr>
      <t>: La licencia quedó instalada el 22 de Abril de 2014.</t>
    </r>
  </si>
  <si>
    <t>Comité SIGC</t>
  </si>
  <si>
    <t>Enviar a las oficinas el formato de evaluación de desempeño para provisionales</t>
  </si>
  <si>
    <t>El área de Talento Humano debe remitir a los jefes de Oficina el formato para la evaluación de desempeño de los provisionales. Revisión del total de la doctrina asociada a la utilidad de la evaluación de desempeño de provisionales</t>
  </si>
  <si>
    <r>
      <rPr>
        <b/>
        <u/>
        <sz val="10"/>
        <rFont val="Arial"/>
        <family val="2"/>
      </rPr>
      <t>Marzo 2:</t>
    </r>
    <r>
      <rPr>
        <sz val="10"/>
        <rFont val="Arial"/>
        <family val="2"/>
      </rPr>
      <t xml:space="preserve"> El área de Talento Humano elaboró el Formato para la evaluación del desempeño para los servidores provisionales y será presentado para aprobación en el Comité SIGC N°6 del día 7 de Abril.</t>
    </r>
  </si>
  <si>
    <t>Actualizar Política de daño Antijurídico</t>
  </si>
  <si>
    <t>Solicitar a la Oficina Asesora Jurídica la actualización de la Política DJU-POL01 Política de Prevención del Daño Antijurídico para la CRA V01</t>
  </si>
  <si>
    <r>
      <rPr>
        <b/>
        <u/>
        <sz val="10"/>
        <rFont val="Arial"/>
        <family val="2"/>
      </rPr>
      <t>Abril 3:</t>
    </r>
    <r>
      <rPr>
        <u/>
        <sz val="10"/>
        <rFont val="Arial"/>
        <family val="2"/>
      </rPr>
      <t xml:space="preserve"> </t>
    </r>
    <r>
      <rPr>
        <sz val="10"/>
        <rFont val="Arial"/>
        <family val="2"/>
      </rPr>
      <t xml:space="preserve">La dra Mariluz De la Victoria actualizó la política y se presentó en el Comité de Concialiacion N°6 del día 31 de Marzo, los miembros del Comité decidieron aplazar la aprobación del documento para darle otra persepectica y discutir más adelante la pertinenecia del mismo. </t>
    </r>
    <r>
      <rPr>
        <b/>
        <u/>
        <sz val="10"/>
        <rFont val="Arial"/>
        <family val="2"/>
      </rPr>
      <t xml:space="preserve">Abril 23: </t>
    </r>
    <r>
      <rPr>
        <sz val="10"/>
        <rFont val="Arial"/>
        <family val="2"/>
      </rPr>
      <t xml:space="preserve">La Dra. Maryluz informa que los miembros del Comité tienen observaciones para la política, está pendiente de aprobación. </t>
    </r>
    <r>
      <rPr>
        <b/>
        <u/>
        <sz val="10"/>
        <rFont val="Arial"/>
        <family val="2"/>
      </rPr>
      <t>Mayo 7:</t>
    </r>
    <r>
      <rPr>
        <sz val="10"/>
        <rFont val="Arial"/>
        <family val="2"/>
      </rPr>
      <t xml:space="preserve"> La DRa. Maryluz reporta que va a programar una reunión con los miembros del Comité para revisar las observaciones al documento.</t>
    </r>
    <r>
      <rPr>
        <b/>
        <u/>
        <sz val="10"/>
        <rFont val="Arial"/>
        <family val="2"/>
      </rPr>
      <t>Mayo 26</t>
    </r>
    <r>
      <rPr>
        <sz val="10"/>
        <rFont val="Arial"/>
        <family val="2"/>
      </rPr>
      <t xml:space="preserve">: El Ing. Germán García solicita ampliación del plazo de entrega porque el Comité de Conciliación está revisando el documento. </t>
    </r>
    <r>
      <rPr>
        <b/>
        <u/>
        <sz val="10"/>
        <rFont val="Arial"/>
        <family val="2"/>
      </rPr>
      <t>Julio 3:</t>
    </r>
    <r>
      <rPr>
        <sz val="10"/>
        <rFont val="Arial"/>
        <family val="2"/>
      </rPr>
      <t xml:space="preserve"> La Dra. Maryluz reporta que el día 3 de Julio la Oficina Asesora Jurídica recibió las observaciones de la Subdirección de Regulación y que actualmente el documento lo tiene la Dra. Juliana Sánchez Jefe de la Oficina Jurídica quien lo revisará para presentarlo en el Comité SIGC del día 9 de Julio. </t>
    </r>
    <r>
      <rPr>
        <b/>
        <u/>
        <sz val="10"/>
        <rFont val="Arial"/>
        <family val="2"/>
      </rPr>
      <t>Julio 9</t>
    </r>
    <r>
      <rPr>
        <sz val="10"/>
        <rFont val="Arial"/>
        <family val="2"/>
      </rPr>
      <t>: Se presenta la política y se aprueba en Comité SIGC N° 11 de 2014.</t>
    </r>
  </si>
  <si>
    <t>Implementar el Project Server</t>
  </si>
  <si>
    <t>El manejo de Project Server debe resolver los casos en los que las actuaciones tengan documentos anexos en Excel, con miras a tener información total sobre el manejo de la actuación para garantizar el acceso a la información.</t>
  </si>
  <si>
    <r>
      <rPr>
        <b/>
        <u/>
        <sz val="10"/>
        <rFont val="Arial"/>
        <family val="2"/>
      </rPr>
      <t>Mayo 7:</t>
    </r>
    <r>
      <rPr>
        <sz val="10"/>
        <rFont val="Arial"/>
        <family val="2"/>
      </rPr>
      <t xml:space="preserve"> Ya está el proceso en curso, se estructuró la propuesta de implementación con los posibles oferentes.</t>
    </r>
    <r>
      <rPr>
        <b/>
        <u/>
        <sz val="10"/>
        <rFont val="Arial"/>
        <family val="2"/>
      </rPr>
      <t xml:space="preserve">Mayo 19: </t>
    </r>
    <r>
      <rPr>
        <sz val="10"/>
        <rFont val="Arial"/>
        <family val="2"/>
      </rPr>
      <t>Ya se publicó el proceso. El día de hoy se está haciendo el cierre de las manifestaciones de interés para participar en el proceso. La presentación de ofertas iniciará el día Martes 20 hasta el 27 de Mayo.</t>
    </r>
    <r>
      <rPr>
        <b/>
        <u/>
        <sz val="10"/>
        <rFont val="Arial"/>
        <family val="2"/>
      </rPr>
      <t>Julio 2</t>
    </r>
    <r>
      <rPr>
        <sz val="10"/>
        <rFont val="Arial"/>
        <family val="2"/>
      </rPr>
      <t>: Ya se realizó la evaluación de la parte técnica, jurídica y presupuestal y para el 3 de Julio publican el nombre a quien se adjudicó el proceso.Se presentará en Comité SIGC N° 11 el cronograma de avance del tema.</t>
    </r>
    <r>
      <rPr>
        <b/>
        <u/>
        <sz val="10"/>
        <rFont val="Arial"/>
        <family val="2"/>
      </rPr>
      <t>Julio 10:</t>
    </r>
    <r>
      <rPr>
        <sz val="10"/>
        <rFont val="Arial"/>
        <family val="2"/>
      </rPr>
      <t xml:space="preserve"> El día de hoy se firma el contrato.</t>
    </r>
    <r>
      <rPr>
        <b/>
        <u/>
        <sz val="10"/>
        <rFont val="Arial"/>
        <family val="2"/>
      </rPr>
      <t>Julio 18</t>
    </r>
    <r>
      <rPr>
        <sz val="10"/>
        <rFont val="Arial"/>
        <family val="2"/>
      </rPr>
      <t>: El contrato se firmó el día Jueves 17 de Julio y se registró en esta misma fecha. Se debe realizar el esquema de trabajo y se está esperando que el proveedor reciba de Microsoft las licencias para venir a la entidad a instalarlas e implementarlas. Se solicitará la modificación de esta fecha en Comité SIGC N° 12 al Director Ejecutivo.</t>
    </r>
  </si>
  <si>
    <t>Elaborar una Arqueología Documental sobre las actuaciones administrativas</t>
  </si>
  <si>
    <t xml:space="preserve">Elaborar una arqueología sobre las actuaciones administrativas. Se puede iniciar con un Estado del Arte que señale el responsable, el Documento de trabajo, la resolución y el MODELO; este último no está quedando en la entidad sino en los profesionales que al irse la CRA no dejan esta información; por ello es importante que el modelo repose en un archivo físico y/o CD. </t>
  </si>
  <si>
    <r>
      <rPr>
        <b/>
        <u/>
        <sz val="10"/>
        <rFont val="Arial"/>
        <family val="2"/>
      </rPr>
      <t>Abril 3:</t>
    </r>
    <r>
      <rPr>
        <sz val="10"/>
        <rFont val="Arial"/>
        <family val="2"/>
      </rPr>
      <t xml:space="preserve"> La responsable la Dra. Marianella Figueroa y deberá presentar un primer informe en el mes de Junio. </t>
    </r>
    <r>
      <rPr>
        <b/>
        <u/>
        <sz val="10"/>
        <rFont val="Arial"/>
        <family val="2"/>
      </rPr>
      <t>Mayo 7</t>
    </r>
    <r>
      <rPr>
        <sz val="10"/>
        <rFont val="Arial"/>
        <family val="2"/>
      </rPr>
      <t xml:space="preserve">: Está delegada en la Dra. Marianella pero ella informa no tener conocimiento en el tema y sugiere que la tarea sea realizada por un profesional en archivística, aunque esta sugerencia no ha sido informada a la Dra. Sandra Puentes. </t>
    </r>
    <r>
      <rPr>
        <b/>
        <u/>
        <sz val="10"/>
        <rFont val="Arial"/>
        <family val="2"/>
      </rPr>
      <t xml:space="preserve">Mayo 20: </t>
    </r>
    <r>
      <rPr>
        <sz val="10"/>
        <rFont val="Arial"/>
        <family val="2"/>
      </rPr>
      <t>La OAJ envía un memorando sobre la tarea que será presentado por la Dra. Marianella en el Comité SIGC N°9 del Lunes 26 de Mayo de 2014.</t>
    </r>
    <r>
      <rPr>
        <b/>
        <u/>
        <sz val="10"/>
        <rFont val="Arial"/>
        <family val="2"/>
      </rPr>
      <t>Mayo 26:</t>
    </r>
    <r>
      <rPr>
        <sz val="10"/>
        <rFont val="Arial"/>
        <family val="2"/>
      </rPr>
      <t xml:space="preserve"> La Dra. Marianella Figueroa presenta la relación de las 102 actuaciones administrativas de la entidad de 2011 a la fecha.</t>
    </r>
  </si>
  <si>
    <t>Enviar a la Dirección Ejecutiva el Informe Biométrico en forma mensual</t>
  </si>
  <si>
    <t>La Subdirección Administrativa y Financiera debe enviar a la Dirección Ejecutiva el reporte del biométrico de los meses de Enero-Febrero y Marzo y en adelante hacer el envío de esta información de manera mensual.</t>
  </si>
  <si>
    <r>
      <t xml:space="preserve">Mayo 7: </t>
    </r>
    <r>
      <rPr>
        <sz val="10"/>
        <rFont val="Arial"/>
        <family val="2"/>
      </rPr>
      <t xml:space="preserve"> El día de hoy el Dr. Julio enviará los reportes al Director Ejecutivo.</t>
    </r>
  </si>
  <si>
    <t>Modificar el procedimiento de Gestión de Comunicaciones Oficiales</t>
  </si>
  <si>
    <t>La información de los CCU's debe realizarse en manera paralela tanto para la Oficina Asesora Jurídica y para la Subdirección de Regulación, por tanto, deberá modifcarse el procedimiento para que esto pueda ser informado en Corrrespondencia.</t>
  </si>
  <si>
    <r>
      <t xml:space="preserve">Abril 24: </t>
    </r>
    <r>
      <rPr>
        <sz val="10"/>
        <rFont val="Arial"/>
        <family val="2"/>
      </rPr>
      <t xml:space="preserve"> No se pude modificar el procedimiento porque actualmente, Orfeo no permite la asignación paralela de CCU para dos oficinas; por tanto es un producto que debe desarrollarse.</t>
    </r>
  </si>
  <si>
    <t>Revisión del aplicativo de CCU</t>
  </si>
  <si>
    <t>Se de bebe revisar el aplicativo de CCU que está en página WEB con miras a que la gestión al interior de la entidad sea más eficiente. Es decir se pretende que el prestador use el aplicativo y que ese mismo envíe a la CRA la información veraz y confiable sobre las claúsulas a las que no se ajusta de acuerdo al Modelo que deberá estar actualizado.</t>
  </si>
  <si>
    <r>
      <t>Abril 28:</t>
    </r>
    <r>
      <rPr>
        <sz val="10"/>
        <rFont val="Arial"/>
        <family val="2"/>
      </rPr>
      <t xml:space="preserve"> El informe se presentará en el Comité SIGC N° 7 del  día 29 de Abril.</t>
    </r>
  </si>
  <si>
    <t xml:space="preserve">Utilizar medios masivos para informar la nueva normatividad </t>
  </si>
  <si>
    <t xml:space="preserve">Se debe hacer uso de distintos canales de información (masivos) como Facebook; Twitter, RCS para ser proactivos con los prestadores en la información de la nueva normatividad que surge. Informar con un LINK el acceso a la nueva norma. </t>
  </si>
  <si>
    <r>
      <t xml:space="preserve">Abril 7: </t>
    </r>
    <r>
      <rPr>
        <sz val="10"/>
        <rFont val="Arial"/>
        <family val="2"/>
      </rPr>
      <t xml:space="preserve">Se modificará el procedimiento de redes sociales para el próximo Comité SIGC. </t>
    </r>
    <r>
      <rPr>
        <b/>
        <u/>
        <sz val="10"/>
        <rFont val="Arial"/>
        <family val="2"/>
      </rPr>
      <t xml:space="preserve">Abril 24: </t>
    </r>
    <r>
      <rPr>
        <sz val="10"/>
        <rFont val="Arial"/>
        <family val="2"/>
      </rPr>
      <t>El proceidmiento se presentará para aprobación ene l Comité SIGC N° 7 de 2014.</t>
    </r>
  </si>
  <si>
    <t>Revisión e Información semanal de normas sancionadas</t>
  </si>
  <si>
    <t>La Dra. Grace Manrique será la responsable de hacer una revisión semanal de las normas sancionadas y deberá informar a los jefes de cada oficina y a los Expertos Comisionados. Los Jefes de Oficina deberán generar estrategias para dinfundir la nueva norma al interior de sus equipos de trabajo.</t>
  </si>
  <si>
    <r>
      <rPr>
        <b/>
        <u/>
        <sz val="10"/>
        <rFont val="Arial"/>
        <family val="2"/>
      </rPr>
      <t xml:space="preserve">Abril 7: </t>
    </r>
    <r>
      <rPr>
        <sz val="10"/>
        <rFont val="Arial"/>
        <family val="2"/>
      </rPr>
      <t>El Director Ejecutivo informó al final del Comité SIGC N° 6 a la Dra. Grace Manrique sobre su labro de informar a los jefes de oficina y expertos comisionados de la entidad sobre aquella normatividad relacionada con el sector, con miras a mantener informados y actualizados a los profesionales de la CRA.</t>
    </r>
  </si>
  <si>
    <t>Generar una estrategia de seguimiento a Decretos</t>
  </si>
  <si>
    <t>El Director Ejecutivo solicita generar un mecanismo de control para que sean conocidos al interior de la entidad los Decretos que están asociados con la gestión de la entidad con miras a garantizar que la información se gestione y sea conocido por todos. El Dr. Aguilera propone que en los casos en los que los Decretos soliciten una posición institucional de la entidad deberá remitirse esta solicitud tanto para él como para los asesores de la Dirección Ejecutiva.</t>
  </si>
  <si>
    <r>
      <rPr>
        <b/>
        <u/>
        <sz val="10"/>
        <rFont val="Arial"/>
        <family val="2"/>
      </rPr>
      <t>Abril 25:</t>
    </r>
    <r>
      <rPr>
        <sz val="10"/>
        <rFont val="Arial"/>
        <family val="2"/>
      </rPr>
      <t xml:space="preserve"> A la fecha no hay un profesional asignado para el cumplimiento de esta tarea. </t>
    </r>
    <r>
      <rPr>
        <b/>
        <u/>
        <sz val="10"/>
        <rFont val="Arial"/>
        <family val="2"/>
      </rPr>
      <t>Mayo 7</t>
    </r>
    <r>
      <rPr>
        <sz val="10"/>
        <rFont val="Arial"/>
        <family val="2"/>
      </rPr>
      <t xml:space="preserve">: En Comité SIGC N°8 se cambia el responsable de la tarea y pasa a ser de la Oficina Asesora de Planeación. </t>
    </r>
    <r>
      <rPr>
        <b/>
        <u/>
        <sz val="10"/>
        <rFont val="Arial"/>
        <family val="2"/>
      </rPr>
      <t xml:space="preserve">Mayo 19: </t>
    </r>
    <r>
      <rPr>
        <sz val="10"/>
        <rFont val="Arial"/>
        <family val="2"/>
      </rPr>
      <t xml:space="preserve"> se está elaborando la circular propuesta por el Director Ejecutivo y se está haciendo la revisión para modificar el procedimiento de gestión de comunicaciones oficiales o la política de comunicaciones. </t>
    </r>
    <r>
      <rPr>
        <b/>
        <u/>
        <sz val="10"/>
        <rFont val="Arial"/>
        <family val="2"/>
      </rPr>
      <t>Junio 6:</t>
    </r>
    <r>
      <rPr>
        <sz val="10"/>
        <rFont val="Arial"/>
        <family val="2"/>
      </rPr>
      <t xml:space="preserve"> esta tarea fue cumplida con una circular informativa 006-2014 sobre el uso del procedimiento de gestión de comunicaciones oficiales.</t>
    </r>
  </si>
  <si>
    <t>Solicitud Director Ejecutivo</t>
  </si>
  <si>
    <t>Elaborar una estrategia de capacitación para servicio al cliente</t>
  </si>
  <si>
    <t>El Director Ejecutivo solicita que se elabore e implemente una estrategia para mejorar la atencióin al cliente externo (telefónica y presencial) dado que ha recibido muchas quejas por la deficiente atención que la entidad está teniendo con los clientes externos.</t>
  </si>
  <si>
    <r>
      <rPr>
        <b/>
        <u/>
        <sz val="10"/>
        <rFont val="Arial"/>
        <family val="2"/>
      </rPr>
      <t>Abril 3:</t>
    </r>
    <r>
      <rPr>
        <sz val="10"/>
        <rFont val="Arial"/>
        <family val="2"/>
      </rPr>
      <t xml:space="preserve"> La Oficina Asesora de Planeación presentará en el Comité SIGC N° 6 la estrategia para mejorar la atención al cliente.</t>
    </r>
    <r>
      <rPr>
        <b/>
        <u/>
        <sz val="10"/>
        <rFont val="Arial"/>
        <family val="2"/>
      </rPr>
      <t>Abril 25</t>
    </r>
    <r>
      <rPr>
        <sz val="10"/>
        <rFont val="Arial"/>
        <family val="2"/>
      </rPr>
      <t xml:space="preserve">: Se ha recopilado la información para elaborar el ciclo de servicio de la CRA y se presentará en el Comité SIGC N° 7. </t>
    </r>
    <r>
      <rPr>
        <b/>
        <u/>
        <sz val="10"/>
        <rFont val="Arial"/>
        <family val="2"/>
      </rPr>
      <t>Mayo /</t>
    </r>
    <r>
      <rPr>
        <sz val="10"/>
        <rFont val="Arial"/>
        <family val="2"/>
      </rPr>
      <t>: Se presentará la tarea en el Comité SIGC N°8.</t>
    </r>
  </si>
  <si>
    <t>Definir el tratamiento que debe darse en el Orfeo a los conceptos que van a Comité de Expertos</t>
  </si>
  <si>
    <t>Se debe definir el procedimiento para dar respuesta a un peticionario informando que su solicitud será enviada para estudio en Comité de Expertos y que posteriormente se pueda realizar el seguimiento a esta comunicación sin que finalice su trámite hasta dar respuesta de fondo</t>
  </si>
  <si>
    <r>
      <rPr>
        <b/>
        <u/>
        <sz val="10"/>
        <rFont val="Arial"/>
        <family val="2"/>
      </rPr>
      <t>Abril 7</t>
    </r>
    <r>
      <rPr>
        <b/>
        <sz val="10"/>
        <rFont val="Arial"/>
        <family val="2"/>
      </rPr>
      <t>:</t>
    </r>
    <r>
      <rPr>
        <sz val="10"/>
        <rFont val="Arial"/>
        <family val="2"/>
      </rPr>
      <t xml:space="preserve"> La Oficina Asesora de Planeación informa que se está trabajando en el ambiente de pruebas del Orfeo la solución concertada en conjunto con la Subdirección de Regulación (Federico Gonzalez) y el área de Archivo.
</t>
    </r>
    <r>
      <rPr>
        <b/>
        <u/>
        <sz val="10"/>
        <rFont val="Arial"/>
        <family val="2"/>
      </rPr>
      <t>Abril 24:</t>
    </r>
    <r>
      <rPr>
        <sz val="10"/>
        <rFont val="Arial"/>
        <family val="2"/>
      </rPr>
      <t xml:space="preserve"> Entra a prueba el módulo de asignación en Orfeo. El módulo está en prueba desde el día Lunes 28 de Abril. Sale a producción el día Viernes 2 de Mayo. </t>
    </r>
    <r>
      <rPr>
        <b/>
        <u/>
        <sz val="10"/>
        <rFont val="Arial"/>
        <family val="2"/>
      </rPr>
      <t>Mayo 7</t>
    </r>
    <r>
      <rPr>
        <sz val="10"/>
        <rFont val="Arial"/>
        <family val="2"/>
      </rPr>
      <t>: Está en producción y el día Viernes 9 de Mayo se capacitarán a las SR y OAJ.</t>
    </r>
  </si>
  <si>
    <t>Garantizar que las personas que asistirán a Andesco puedan responder inquietudes en el stand.</t>
  </si>
  <si>
    <t>La OAP debe garantizar que todas las personas que van a participar en Andesco, tengan información sobre el nuevo marco tarifario de agua y aseo, incluyendo las personas de Planeación con el objetivo de garantizar una atención oportuna en el stand.</t>
  </si>
  <si>
    <r>
      <rPr>
        <b/>
        <u/>
        <sz val="10"/>
        <rFont val="Arial"/>
        <family val="2"/>
      </rPr>
      <t>Mayo 19</t>
    </r>
    <r>
      <rPr>
        <sz val="10"/>
        <rFont val="Arial"/>
        <family val="2"/>
      </rPr>
      <t>: Se están programando los turnos de atención. Se espera tener el marco definitivo de acueducto para que la Dra. Magda Ruíz apoye la capacitación de los profesionales que asitirán a Andesco.</t>
    </r>
    <r>
      <rPr>
        <b/>
        <u/>
        <sz val="10"/>
        <rFont val="Arial"/>
        <family val="2"/>
      </rPr>
      <t xml:space="preserve">Junio 12: </t>
    </r>
    <r>
      <rPr>
        <sz val="10"/>
        <rFont val="Arial"/>
        <family val="2"/>
      </rPr>
      <t>Se están esperando los marcos definitivos para la capacitación.</t>
    </r>
  </si>
  <si>
    <t xml:space="preserve">Elaborar la presentación sobre retroalimentación a los vocales de control que debe ser presentada en </t>
  </si>
  <si>
    <t>El Director Ejecutivo designa a Boris del Campo para que recopile la información sobre vocales de control a partir de la información de la Subdirección de Regulación y la Oficina Asesora Jurídica independientemente de la persona que se designará para la exposición.</t>
  </si>
  <si>
    <r>
      <rPr>
        <b/>
        <u/>
        <sz val="10"/>
        <rFont val="Arial"/>
        <family val="2"/>
      </rPr>
      <t>Junio 12</t>
    </r>
    <r>
      <rPr>
        <sz val="10"/>
        <rFont val="Arial"/>
        <family val="2"/>
      </rPr>
      <t>:</t>
    </r>
    <r>
      <rPr>
        <b/>
        <sz val="10"/>
        <rFont val="Arial"/>
        <family val="2"/>
      </rPr>
      <t xml:space="preserve"> S</t>
    </r>
    <r>
      <rPr>
        <sz val="10"/>
        <rFont val="Arial"/>
        <family val="2"/>
      </rPr>
      <t>e está recopilando la información con la Dra. Marcela Rozo sobre el papel de los vocales de control.</t>
    </r>
    <r>
      <rPr>
        <b/>
        <u/>
        <sz val="10"/>
        <rFont val="Arial"/>
        <family val="2"/>
      </rPr>
      <t>Junio 18:</t>
    </r>
    <r>
      <rPr>
        <sz val="10"/>
        <rFont val="Arial"/>
        <family val="2"/>
      </rPr>
      <t xml:space="preserve"> Se reporta entrega de la información y cierre de la tarea.</t>
    </r>
    <r>
      <rPr>
        <b/>
        <u/>
        <sz val="10"/>
        <rFont val="Arial"/>
        <family val="2"/>
      </rPr>
      <t>Julio 3:</t>
    </r>
    <r>
      <rPr>
        <sz val="10"/>
        <rFont val="Arial"/>
        <family val="2"/>
      </rPr>
      <t xml:space="preserve"> Se remite el artículos sobre la importancia de los vocales de control a Confevocoltics y se cambia la presentación que tenía la CRA sobre el papel de los vocales de control por el marco tarifario de acueducto.</t>
    </r>
  </si>
  <si>
    <t>Incluir en un CD todos los Modelos de Aseo que el Dr. Diego Rentería certifique como las versiones revisadas y definitivas de los mismos.</t>
  </si>
  <si>
    <t>Recopilar todos los Modelos de Aseo que ha trabajado la entidad a lo largo de este tiempo y preparar un CD con todos estos modelos. Garantizar que exista una copia en archivo y una en el servidor.</t>
  </si>
  <si>
    <r>
      <rPr>
        <b/>
        <u/>
        <sz val="10"/>
        <rFont val="Arial"/>
        <family val="2"/>
      </rPr>
      <t>Mayo 23:</t>
    </r>
    <r>
      <rPr>
        <sz val="10"/>
        <rFont val="Arial"/>
        <family val="2"/>
      </rPr>
      <t xml:space="preserve"> La Dra. Mercedes ya realizó la recopilación de los modelos y el Dr. Diego llevará el CD el día Lunes 26 de Mayo al Comité SIGC.</t>
    </r>
  </si>
  <si>
    <t>Definir las acciones relacionadas con la grabación y/o edición de los videos de youtube.</t>
  </si>
  <si>
    <t>Identificar la oportunidad de grabar y publicar videos en youtube sobre las presentaciones que la entidad realice en los escenarios de Andesco y Acodal.</t>
  </si>
  <si>
    <r>
      <rPr>
        <b/>
        <u/>
        <sz val="10"/>
        <rFont val="Arial"/>
        <family val="2"/>
      </rPr>
      <t>Junio 6</t>
    </r>
    <r>
      <rPr>
        <sz val="10"/>
        <rFont val="Arial"/>
        <family val="2"/>
      </rPr>
      <t>: Se presentará en el Comité SIGC N° 10 la oportunidad de grabar o no los videos sobre las presentaciones de la CRA para Youtube.</t>
    </r>
    <r>
      <rPr>
        <b/>
        <u/>
        <sz val="10"/>
        <rFont val="Arial"/>
        <family val="2"/>
      </rPr>
      <t>Julio 2</t>
    </r>
    <r>
      <rPr>
        <sz val="10"/>
        <rFont val="Arial"/>
        <family val="2"/>
      </rPr>
      <t>: No se hicieron grabaciones para publicar en YouTube del Congreso de ANDESCO.</t>
    </r>
  </si>
  <si>
    <t>Elaborar un ABC de preguntas sobre el consumo excesivo.</t>
  </si>
  <si>
    <t>Elaborar un Banco de preguntas sobre el consumo excesivo. El tema de consumo excesivo podría iniciar con preguntas acerca de la activación y/o entrada en vigencia del mismo.</t>
  </si>
  <si>
    <r>
      <rPr>
        <b/>
        <u/>
        <sz val="10"/>
        <rFont val="Arial"/>
        <family val="2"/>
      </rPr>
      <t>Mayo 13</t>
    </r>
    <r>
      <rPr>
        <sz val="10"/>
        <rFont val="Arial"/>
        <family val="2"/>
      </rPr>
      <t>: Se publicó en WEB el ABC de preguntas sobre consumo excesivo.</t>
    </r>
  </si>
  <si>
    <t>Elaborar un ABC de preguntas sobre el marco de acueducto.</t>
  </si>
  <si>
    <t xml:space="preserve">Elaborar un Banco de preguntas sobre el marco de acueducto </t>
  </si>
  <si>
    <r>
      <rPr>
        <b/>
        <u/>
        <sz val="10"/>
        <rFont val="Arial"/>
        <family val="2"/>
      </rPr>
      <t>Mayo 19</t>
    </r>
    <r>
      <rPr>
        <sz val="10"/>
        <rFont val="Arial"/>
        <family val="2"/>
      </rPr>
      <t>: Se está esperando el marco definitivo para la elaboración del banco de preguntas.</t>
    </r>
    <r>
      <rPr>
        <b/>
        <u/>
        <sz val="10"/>
        <rFont val="Arial"/>
        <family val="2"/>
      </rPr>
      <t>Junio 6</t>
    </r>
    <r>
      <rPr>
        <sz val="10"/>
        <rFont val="Arial"/>
        <family val="2"/>
      </rPr>
      <t>: Se está recopilando la información, pero el ABC de Acueducto y Aseo estará 15 días después de la aprobación de los marcos regulatorios.</t>
    </r>
    <r>
      <rPr>
        <b/>
        <u/>
        <sz val="10"/>
        <rFont val="Arial"/>
        <family val="2"/>
      </rPr>
      <t xml:space="preserve">Julio3: </t>
    </r>
    <r>
      <rPr>
        <sz val="10"/>
        <rFont val="Arial"/>
        <family val="2"/>
      </rPr>
      <t>Se están formulando las preguntas solicitadas.</t>
    </r>
    <r>
      <rPr>
        <b/>
        <u/>
        <sz val="10"/>
        <rFont val="Arial"/>
        <family val="2"/>
      </rPr>
      <t>Julio 18</t>
    </r>
    <r>
      <rPr>
        <sz val="10"/>
        <rFont val="Arial"/>
        <family val="2"/>
      </rPr>
      <t>: Se debe esperar a la publicación del marco de Acueducto en el Diario Oficial para establecer fecha de entrega de esta tarea.</t>
    </r>
    <r>
      <rPr>
        <b/>
        <u/>
        <sz val="10"/>
        <rFont val="Arial"/>
        <family val="2"/>
      </rPr>
      <t>Agosto 13:</t>
    </r>
    <r>
      <rPr>
        <sz val="10"/>
        <rFont val="Arial"/>
        <family val="2"/>
      </rPr>
      <t xml:space="preserve"> Está en elaboración dando respuesta a las preguntas que allegaron a la entidad; debe estar listo antes de que finalice el mes de Agosto.</t>
    </r>
    <r>
      <rPr>
        <b/>
        <u/>
        <sz val="10"/>
        <rFont val="Arial"/>
        <family val="2"/>
      </rPr>
      <t>Agosto 25</t>
    </r>
    <r>
      <rPr>
        <sz val="10"/>
        <rFont val="Arial"/>
        <family val="2"/>
      </rPr>
      <t xml:space="preserve">: El Director Ejecutiva solicita que esta tarea esté cumplida para el Comité SIGC sigueinte que corresponde al N° 14. </t>
    </r>
    <r>
      <rPr>
        <b/>
        <u/>
        <sz val="10"/>
        <rFont val="Arial"/>
        <family val="2"/>
      </rPr>
      <t>Septiembre 8</t>
    </r>
    <r>
      <rPr>
        <sz val="10"/>
        <rFont val="Arial"/>
        <family val="2"/>
      </rPr>
      <t>: La Subdirección de Regulación no ha remitido a la Oficina de Planeación el Banco de las preguntas para la publicación recomendada por el Director Ejecutivo.</t>
    </r>
    <r>
      <rPr>
        <b/>
        <u/>
        <sz val="10"/>
        <rFont val="Arial"/>
        <family val="2"/>
      </rPr>
      <t>Septiembre 9</t>
    </r>
    <r>
      <rPr>
        <sz val="10"/>
        <rFont val="Arial"/>
        <family val="2"/>
      </rPr>
      <t xml:space="preserve">: El Jefe de la Oficina Asesora de Planeación y TIC informa en el Comité SIGC N°14 del 9 de Septiembre que la oficina de Regulación le entregó las preguntas y que se publicarán. </t>
    </r>
  </si>
  <si>
    <t>Verificar la legalidad del tiempo de procedimiento de los Orfeos que van a Comité de Expertos.</t>
  </si>
  <si>
    <t>El Ing. Diego Rentería sugiere que la Oficina Asesora Jurídica delegue a un profesional para la revisión de la legalidad de los tiempos y/o términos de las cartas que no están asociadas a un procedimiento particular y que son para el Comité de Expertos. El Dr. Julio Aguilera postula como responsable al Dr. Andrés David Ospina.</t>
  </si>
  <si>
    <r>
      <rPr>
        <b/>
        <u/>
        <sz val="10"/>
        <rFont val="Arial"/>
        <family val="2"/>
      </rPr>
      <t>Mayo 23</t>
    </r>
    <r>
      <rPr>
        <sz val="10"/>
        <rFont val="Arial"/>
        <family val="2"/>
      </rPr>
      <t>: Ya se revisó el procedimiento y está en producción.</t>
    </r>
  </si>
  <si>
    <t xml:space="preserve">Incluir en los artículos de las publicaciones a los vocales de control </t>
  </si>
  <si>
    <t xml:space="preserve">El Director Ejecutivo recomienda que en la revista de los 20 años de la CRA se incluya un artículo de los vocales de control. </t>
  </si>
  <si>
    <r>
      <rPr>
        <b/>
        <u/>
        <sz val="10"/>
        <rFont val="Arial"/>
        <family val="2"/>
      </rPr>
      <t>Mayo 19</t>
    </r>
    <r>
      <rPr>
        <sz val="10"/>
        <rFont val="Arial"/>
        <family val="2"/>
      </rPr>
      <t>: Se solicitó a las tres organizaciones: Confevocoltics, la casa del vocal y la confederación nacional de vocales de control.Ya se recibió un artículo de la Confederación de vocales de control.</t>
    </r>
    <r>
      <rPr>
        <b/>
        <u/>
        <sz val="10"/>
        <rFont val="Arial"/>
        <family val="2"/>
      </rPr>
      <t>Junio 6:</t>
    </r>
    <r>
      <rPr>
        <b/>
        <sz val="10"/>
        <rFont val="Arial"/>
        <family val="2"/>
      </rPr>
      <t xml:space="preserve"> </t>
    </r>
    <r>
      <rPr>
        <sz val="10"/>
        <rFont val="Arial"/>
        <family val="2"/>
      </rPr>
      <t>El día 4 de Junio se aprobaron en Comité de Expertos N° 23 los artículos de la revista 20 años, se recibieron dos artículos de vocales de control (Confederación Nacional de Vocales de Control- y Confevocoltic)</t>
    </r>
  </si>
  <si>
    <t>Elaborar una circular informativa sobre el manejo de los Decretos sobre posición institucional</t>
  </si>
  <si>
    <t>Elaborar una circular en la que se informe a todos los servidores de la entidad que al momento de recibir una solicitud sobre la posición institucional frente a algún Decreto, esto deberá ser informado a los asesores de la Dirección Ejecutiva y al Director Ejecutivo, porque la posición institucional debe definirse en Comité de Expertos.</t>
  </si>
  <si>
    <r>
      <rPr>
        <b/>
        <u/>
        <sz val="10"/>
        <rFont val="Arial"/>
        <family val="2"/>
      </rPr>
      <t>Mayo 19</t>
    </r>
    <r>
      <rPr>
        <sz val="10"/>
        <rFont val="Arial"/>
        <family val="2"/>
      </rPr>
      <t>: La OAP ya elaboró la circular y será divulgada una vez se apruebe en el Comité SIGC N° 9 del Lunes 26 de Mayo la modificación realizada al procedimiento Gestión de Comunicaciones Oficiales de la entidad.</t>
    </r>
  </si>
  <si>
    <t>Relanzamiento aplicativo CCU</t>
  </si>
  <si>
    <t xml:space="preserve">Generar un mecanismo de información para informar a través de la página WEB sobre el funcionamiento del aplicativo de CCU. </t>
  </si>
  <si>
    <r>
      <rPr>
        <b/>
        <u/>
        <sz val="10"/>
        <rFont val="Arial"/>
        <family val="2"/>
      </rPr>
      <t>Mayo 19</t>
    </r>
    <r>
      <rPr>
        <sz val="10"/>
        <rFont val="Arial"/>
        <family val="2"/>
      </rPr>
      <t>: El área de comunicaciones de la OAP ya está elaborando la propuesta y la entregará el jueves 22 de mayo para revisión del Jefe de la OAP antes de publicación.</t>
    </r>
    <r>
      <rPr>
        <b/>
        <u/>
        <sz val="10"/>
        <rFont val="Arial"/>
        <family val="2"/>
      </rPr>
      <t>Mayo 23</t>
    </r>
    <r>
      <rPr>
        <sz val="10"/>
        <rFont val="Arial"/>
        <family val="2"/>
      </rPr>
      <t>: Ya está lista la campaña de lanzamiento y se desarrollará en la semana del 26 al 30 de Mayo.</t>
    </r>
    <r>
      <rPr>
        <b/>
        <u/>
        <sz val="10"/>
        <rFont val="Arial"/>
        <family val="2"/>
      </rPr>
      <t xml:space="preserve">Junio 6: </t>
    </r>
    <r>
      <rPr>
        <sz val="10"/>
        <rFont val="Arial"/>
        <family val="2"/>
      </rPr>
      <t>Ya se realizó el lanzamiento del aplicativo a través de la página WEB y redes sociales.</t>
    </r>
  </si>
  <si>
    <t>Divulgación BDME 21 Corte 31 de Mayo de 2014</t>
  </si>
  <si>
    <t>Correo</t>
  </si>
  <si>
    <t>Reportes de deudores morosos</t>
  </si>
  <si>
    <t>Transmitir por el sistema CHIP, el Boletín de Deudores morosos del Estado BDME con corte a 31 de mayo de 2014, durante los 10 primeros días calendario del mes de Junio, a la CGN</t>
  </si>
  <si>
    <r>
      <rPr>
        <b/>
        <u/>
        <sz val="10"/>
        <rFont val="Arial"/>
        <family val="2"/>
      </rPr>
      <t>Mayo 21</t>
    </r>
    <r>
      <rPr>
        <sz val="10"/>
        <rFont val="Arial"/>
        <family val="2"/>
      </rPr>
      <t xml:space="preserve">: La SAF reporta que a la fecha no ha iniciado la tarea porque el profesional encargado Dr. Diego García se encuentra elaborando el informe anual de exógenos a la DIAN que debe entregarse hasta el 29 de Mayo. Por tanto inciará la tarea despues del miércoles 29 de Mayo. </t>
    </r>
    <r>
      <rPr>
        <b/>
        <u/>
        <sz val="10"/>
        <rFont val="Arial"/>
        <family val="2"/>
      </rPr>
      <t>Junio 6</t>
    </r>
    <r>
      <rPr>
        <sz val="10"/>
        <rFont val="Arial"/>
        <family val="2"/>
      </rPr>
      <t>: el área de contabilidad remitió a la oficina asesora de planeación y TIC el reporte enviado sobre los deudores morosos la contraloría.</t>
    </r>
  </si>
  <si>
    <t>Elaborar un ABC de preguntas sobre el marco de aseo que incluya el tema de aprovechamiento.</t>
  </si>
  <si>
    <t xml:space="preserve">Elaborar un Banco de preguntas sobre el marco de aseo que incluya el tema de aprovechamiento. </t>
  </si>
  <si>
    <t>No Iniciado</t>
  </si>
  <si>
    <t>Sergio Andres Rodríguez</t>
  </si>
  <si>
    <r>
      <rPr>
        <b/>
        <u/>
        <sz val="10"/>
        <rFont val="Arial"/>
        <family val="2"/>
      </rPr>
      <t>Agosto 19</t>
    </r>
    <r>
      <rPr>
        <sz val="10"/>
        <rFont val="Arial"/>
        <family val="2"/>
      </rPr>
      <t>: Se debe esperar que salga el marco de aseo para iniciar la elaboración de las preguntas pertinentes.</t>
    </r>
    <r>
      <rPr>
        <b/>
        <u/>
        <sz val="10"/>
        <rFont val="Arial"/>
        <family val="2"/>
      </rPr>
      <t>Octubre 2:</t>
    </r>
    <r>
      <rPr>
        <sz val="10"/>
        <rFont val="Arial"/>
        <family val="2"/>
      </rPr>
      <t xml:space="preserve"> Para dar cumplimiento a esta tarea se debe esperar aprobación del nuevo marco de aseo de la CRA.</t>
    </r>
  </si>
  <si>
    <t>Reporte de profesionales responsables de las 102 actuaciones administrativas de 2011 a la fecha</t>
  </si>
  <si>
    <t xml:space="preserve">La OAP será la responsable de identificar al abogado y técnicos responsables de cada una de las actuacionesa dministrativas del reporte entregado por la Oficina asesora Jurídica para el próximo Comité SIGC. </t>
  </si>
  <si>
    <r>
      <rPr>
        <b/>
        <u/>
        <sz val="10"/>
        <rFont val="Arial"/>
        <family val="2"/>
      </rPr>
      <t>Junio 6</t>
    </r>
    <r>
      <rPr>
        <sz val="10"/>
        <rFont val="Arial"/>
        <family val="2"/>
      </rPr>
      <t xml:space="preserve">: Se está realizando el levantamiento de la información sobre los profesionales responsables de cada actuación administrativa. </t>
    </r>
    <r>
      <rPr>
        <b/>
        <u/>
        <sz val="10"/>
        <rFont val="Arial"/>
        <family val="2"/>
      </rPr>
      <t>Julio 18</t>
    </r>
    <r>
      <rPr>
        <sz val="10"/>
        <rFont val="Arial"/>
        <family val="2"/>
      </rPr>
      <t>: Esta tarea se presentará en el Comité SIGC N° 12 de 2014.</t>
    </r>
    <r>
      <rPr>
        <b/>
        <u/>
        <sz val="10"/>
        <rFont val="Arial"/>
        <family val="2"/>
      </rPr>
      <t>Agosto 13:</t>
    </r>
    <r>
      <rPr>
        <sz val="10"/>
        <rFont val="Arial"/>
        <family val="2"/>
      </rPr>
      <t xml:space="preserve"> Este documento se presentará en el Comité SIGC N° 13 de 2014.</t>
    </r>
    <r>
      <rPr>
        <b/>
        <u/>
        <sz val="10"/>
        <rFont val="Arial"/>
        <family val="2"/>
      </rPr>
      <t>Agosto 25</t>
    </r>
    <r>
      <rPr>
        <sz val="10"/>
        <rFont val="Arial"/>
        <family val="2"/>
      </rPr>
      <t>: El Jefe de la oficina asesora de planeación y TIC informa en el Comité SIGC N° 13 que la tarea ya se hizo y que se presentará en el Comité SIGC N°14 del mes de Septiembre.</t>
    </r>
    <r>
      <rPr>
        <b/>
        <u/>
        <sz val="10"/>
        <rFont val="Arial"/>
        <family val="2"/>
      </rPr>
      <t>Septiembre 9:</t>
    </r>
    <r>
      <rPr>
        <sz val="10"/>
        <rFont val="Arial"/>
        <family val="2"/>
      </rPr>
      <t xml:space="preserve"> El Jefe de la Oficina Asesora de Planeación y TIC informa a los miembros del Comité SIGC N° 14 del día 9 de Septiembre que el Dr. Javier Gutierrez dejó cumplida esta tarea en su informa de gestión antes de retirarse de la entidad y que la remitirá a los interesados.</t>
    </r>
  </si>
  <si>
    <t>Revisión de los Procedimientos ARE-PRC06  Emisión de regulaciones de Carácter Particular V04 y el procedimiento REG-PRC01 Emisión de Regulaciones de Carácter General para el próximo Comité SIGC</t>
  </si>
  <si>
    <t xml:space="preserve">La Oficina Asesora Jurídica deberá revisar los procedimientos de atención escrita y emisión de conceptos y el procedimiento de emisión de regulaciones de carácter general. Deberá presentar las modificaciones a que haya lugar -si es pertienente- para que sean aprobadas en el próximo Comité SIGC. </t>
  </si>
  <si>
    <r>
      <rPr>
        <b/>
        <u/>
        <sz val="10"/>
        <rFont val="Arial"/>
        <family val="2"/>
      </rPr>
      <t>Junio 12:</t>
    </r>
    <r>
      <rPr>
        <b/>
        <sz val="10"/>
        <rFont val="Arial"/>
        <family val="2"/>
      </rPr>
      <t xml:space="preserve"> </t>
    </r>
    <r>
      <rPr>
        <sz val="10"/>
        <rFont val="Arial"/>
        <family val="2"/>
      </rPr>
      <t>Los procedimientos ya estan elaborados y los tiene la jefe de la Oficina de la oficina Asesora en Jurídica en revisión.</t>
    </r>
    <r>
      <rPr>
        <b/>
        <u/>
        <sz val="10"/>
        <rFont val="Arial"/>
        <family val="2"/>
      </rPr>
      <t>Junio 19</t>
    </r>
    <r>
      <rPr>
        <sz val="10"/>
        <rFont val="Arial"/>
        <family val="2"/>
      </rPr>
      <t>: Se presentará en el Comité SIGC N° 10 de 2014.</t>
    </r>
    <r>
      <rPr>
        <b/>
        <u/>
        <sz val="10"/>
        <rFont val="Arial"/>
        <family val="2"/>
      </rPr>
      <t>Julio 3</t>
    </r>
    <r>
      <rPr>
        <sz val="10"/>
        <rFont val="Arial"/>
        <family val="2"/>
      </rPr>
      <t xml:space="preserve">: Estos documentos se presentaron en el Comité SIGC N° 10 del día 17 de Junio pero los miembros del Comité decidieron aplazarlos para que sean incluidas sus observaciones y serán presentados nuevamente en el Comité SIGC N° 11 del día 8 de Julio de 2014. </t>
    </r>
    <r>
      <rPr>
        <b/>
        <u/>
        <sz val="10"/>
        <rFont val="Arial"/>
        <family val="2"/>
      </rPr>
      <t>Julio 9</t>
    </r>
    <r>
      <rPr>
        <sz val="10"/>
        <rFont val="Arial"/>
        <family val="2"/>
      </rPr>
      <t>: La Oficina Asesora Jurídica presentó los dos procedimientos y fueron aprobados en el Comité SIGC N° 11</t>
    </r>
  </si>
  <si>
    <t xml:space="preserve">Revisión de los computadores e impresoras de la Subdirección de Regulación </t>
  </si>
  <si>
    <t>La OAP deberá revisar los computadores e impresoras e la Subdirección de regulación para solucionar los inconvenientes sobre cambios de formato al momento de trabajar los documentos en equipos distintos.</t>
  </si>
  <si>
    <t>German Arturo García</t>
  </si>
  <si>
    <r>
      <rPr>
        <b/>
        <u/>
        <sz val="10"/>
        <rFont val="Arial"/>
        <family val="2"/>
      </rPr>
      <t>Junio 6:</t>
    </r>
    <r>
      <rPr>
        <b/>
        <sz val="10"/>
        <rFont val="Arial"/>
        <family val="2"/>
      </rPr>
      <t xml:space="preserve"> </t>
    </r>
    <r>
      <rPr>
        <sz val="10"/>
        <rFont val="Arial"/>
        <family val="2"/>
      </rPr>
      <t>Ya se realizó la revisión pertinente pero se debe hacer capacitación a la oficina para el buen uso de las herramientas porque el diagnóstico reporta que no hay probelmas en los equipos sino en la manera de usarlos.</t>
    </r>
  </si>
  <si>
    <t>Circular Contraloría General</t>
  </si>
  <si>
    <t>Implementación libro de legalización del gasto.</t>
  </si>
  <si>
    <t>Informar cómo va a incluir este libro de legalización en sus procesos.</t>
  </si>
  <si>
    <r>
      <rPr>
        <b/>
        <u/>
        <sz val="10"/>
        <rFont val="Arial"/>
        <family val="2"/>
      </rPr>
      <t>Junio 6</t>
    </r>
    <r>
      <rPr>
        <sz val="10"/>
        <rFont val="Arial"/>
        <family val="2"/>
      </rPr>
      <t>: No le aplica a la entidad hacer la presentación de este libro de legalización, sin embargo, se ha designado el Dr. Javier Zamudio como responsable del informe.</t>
    </r>
    <r>
      <rPr>
        <b/>
        <u/>
        <sz val="10"/>
        <rFont val="Arial"/>
        <family val="2"/>
      </rPr>
      <t>Agosto 13</t>
    </r>
    <r>
      <rPr>
        <sz val="10"/>
        <rFont val="Arial"/>
        <family val="2"/>
      </rPr>
      <t>:Según la Circular 81110, este libro sólo se utilizará en los casos en el que las entidades o particulares que administran servicios públicos, hayan realizado giros a otras entidades sin haber recibido los bienes o servicios, por ejemplo en constitución de algunas fiducias o en convenios interadminsitrativos, el Dr. Javier Zamudio informa que no se han celebrado convenios interadministrativos de 2013 a la fecha. Por tanto se cierra esta tarea porque la CRA no es responsable de llevar este libro.</t>
    </r>
  </si>
  <si>
    <t>Incluir en el cuadro de seguimiento, la verificación del libro de legalización del gasto.</t>
  </si>
  <si>
    <r>
      <rPr>
        <b/>
        <u/>
        <sz val="10"/>
        <rFont val="Arial"/>
        <family val="2"/>
      </rPr>
      <t>Junio 12</t>
    </r>
    <r>
      <rPr>
        <sz val="10"/>
        <rFont val="Arial"/>
        <family val="2"/>
      </rPr>
      <t>: La oficina e Control Interno hará un seguimiento mediante notifficación dela Subdirección Administrativa y Financiera de Correo Electrónico.</t>
    </r>
  </si>
  <si>
    <t>Elaboración del procedimiento Interno de Cobro Persuasivo</t>
  </si>
  <si>
    <t>La Subdirección Administrativa y Financiera deberá elaborar el procedimiento interno sobre cobro persuasivo que realiza el grupo de contribuciones.</t>
  </si>
  <si>
    <r>
      <rPr>
        <b/>
        <u/>
        <sz val="10"/>
        <rFont val="Arial"/>
        <family val="2"/>
      </rPr>
      <t>Julio 18</t>
    </r>
    <r>
      <rPr>
        <sz val="10"/>
        <rFont val="Arial"/>
        <family val="2"/>
      </rPr>
      <t>: Este procedimiento será elaborado por el Dr. Yeiner Ramírez y será presentado en el Comité SIGC N°12 de 2014.</t>
    </r>
    <r>
      <rPr>
        <b/>
        <u/>
        <sz val="10"/>
        <rFont val="Arial"/>
        <family val="2"/>
      </rPr>
      <t>Julio 31:</t>
    </r>
    <r>
      <rPr>
        <b/>
        <sz val="10"/>
        <rFont val="Arial"/>
        <family val="2"/>
      </rPr>
      <t xml:space="preserve"> </t>
    </r>
    <r>
      <rPr>
        <sz val="10"/>
        <rFont val="Arial"/>
        <family val="2"/>
      </rPr>
      <t>Este procedimiento se presentó en el Comité SIGC N°12 pero su aprobación quedó aplazada para el Comité SIGC N°13 por las observaciones y sugerencias de la Oficina Asesora Jurídica.</t>
    </r>
    <r>
      <rPr>
        <b/>
        <u/>
        <sz val="10"/>
        <rFont val="Arial"/>
        <family val="2"/>
      </rPr>
      <t>Agosto 13</t>
    </r>
    <r>
      <rPr>
        <b/>
        <sz val="10"/>
        <rFont val="Arial"/>
        <family val="2"/>
      </rPr>
      <t>:</t>
    </r>
    <r>
      <rPr>
        <sz val="10"/>
        <rFont val="Arial"/>
        <family val="2"/>
      </rPr>
      <t xml:space="preserve"> El procedimiento ya fue corregido según las observaciones de la OAJ y se presentará en el Comité SIGC N°13 de 2014.</t>
    </r>
    <r>
      <rPr>
        <b/>
        <u/>
        <sz val="10"/>
        <rFont val="Arial"/>
        <family val="2"/>
      </rPr>
      <t>Agosto 25</t>
    </r>
    <r>
      <rPr>
        <sz val="10"/>
        <rFont val="Arial"/>
        <family val="2"/>
      </rPr>
      <t>: Procedimiento aprobado con observaciones en el Comité SIGC N° 13 de 2014.</t>
    </r>
  </si>
  <si>
    <t>Elaboración del procedimiento Interno de Cobro Coactivo</t>
  </si>
  <si>
    <t xml:space="preserve">La Oficina Asesora Jurídica deberá elaborar el procedimiento interno sobre cobro coactivo </t>
  </si>
  <si>
    <r>
      <rPr>
        <b/>
        <u/>
        <sz val="10"/>
        <rFont val="Arial"/>
        <family val="2"/>
      </rPr>
      <t>Julio 18</t>
    </r>
    <r>
      <rPr>
        <sz val="10"/>
        <rFont val="Arial"/>
        <family val="2"/>
      </rPr>
      <t xml:space="preserve">: La Dra. Juliana informa que este procedimiento estará a cargo de la Dra, Marianella Figueroa y la Dra. Maritza Ibarra y se presentará en el primer Comité SIGC del mes de Agosto. </t>
    </r>
    <r>
      <rPr>
        <b/>
        <u/>
        <sz val="10"/>
        <rFont val="Arial"/>
        <family val="2"/>
      </rPr>
      <t>Agosto 13</t>
    </r>
    <r>
      <rPr>
        <sz val="10"/>
        <rFont val="Arial"/>
        <family val="2"/>
      </rPr>
      <t xml:space="preserve">: El procedimiento está siendo elaborado por la Dra. Maritza Ibarra y se presentará en Comité SIGC N°13. </t>
    </r>
    <r>
      <rPr>
        <b/>
        <u/>
        <sz val="10"/>
        <rFont val="Arial"/>
        <family val="2"/>
      </rPr>
      <t>Agosto 15</t>
    </r>
    <r>
      <rPr>
        <sz val="10"/>
        <rFont val="Arial"/>
        <family val="2"/>
      </rPr>
      <t>: La Dra. Juliana reporta que la poítica está elaborada pero se requiere una revisión más detallada, para lo cual, se reunirá con la Superintendencia y presentará este procedimiento en el próximo Comité SIGC.</t>
    </r>
    <r>
      <rPr>
        <b/>
        <u/>
        <sz val="10"/>
        <rFont val="Arial"/>
        <family val="2"/>
      </rPr>
      <t>Septiembre 4</t>
    </r>
    <r>
      <rPr>
        <sz val="10"/>
        <rFont val="Arial"/>
        <family val="2"/>
      </rPr>
      <t>: La Oficina Asesora Jurídica remitió a la OAP el procedimiento para ser incluido en el orden del día del Comité SIGC N° 14 de Septiembre 9.</t>
    </r>
    <r>
      <rPr>
        <b/>
        <u/>
        <sz val="10"/>
        <rFont val="Arial"/>
        <family val="2"/>
      </rPr>
      <t>Octubre 2</t>
    </r>
    <r>
      <rPr>
        <sz val="10"/>
        <rFont val="Arial"/>
        <family val="2"/>
      </rPr>
      <t>: La Oficina Asesora Jurídica ya elaboró el procedimiento mencionado y lo presentará en Comité SIGC N°15 de 2014 para aprobación.</t>
    </r>
  </si>
  <si>
    <t>Divulgación de la Política de Prevención del Daño Antijurídico de la CRA</t>
  </si>
  <si>
    <t>El grupo de Control Interno realizará acciones de divulgación y de tipo pedagógico para dar a conocer a la entidad la política de Prevención del daño Antijurídico para la CRA</t>
  </si>
  <si>
    <r>
      <rPr>
        <b/>
        <u/>
        <sz val="10"/>
        <rFont val="Arial"/>
        <family val="2"/>
      </rPr>
      <t>Agosto 13</t>
    </r>
    <r>
      <rPr>
        <sz val="10"/>
        <rFont val="Arial"/>
        <family val="2"/>
      </rPr>
      <t>:  El Dr. Hitler reporta que hablará con el Dr. Miguel Alberto Bula para coordinar la actividad y programar una fecha.</t>
    </r>
    <r>
      <rPr>
        <b/>
        <u/>
        <sz val="10"/>
        <rFont val="Arial"/>
        <family val="2"/>
      </rPr>
      <t>Agosto 19</t>
    </r>
    <r>
      <rPr>
        <sz val="10"/>
        <rFont val="Arial"/>
        <family val="2"/>
      </rPr>
      <t>: El Dr. Hitler reporta que hbló con el Dr. Miguel Bula para hacer más clara la solicitud sobre esta tarea para colaborar con las demandas institucionales de la CRA respetando la labor y el conocimiento de otras oficinas.. El Dr. Bula revisará el acta correspondiente y se harán las aclaraciones pertinentes.</t>
    </r>
    <r>
      <rPr>
        <b/>
        <u/>
        <sz val="10"/>
        <rFont val="Arial"/>
        <family val="2"/>
      </rPr>
      <t>Agosto 25</t>
    </r>
    <r>
      <rPr>
        <sz val="10"/>
        <rFont val="Arial"/>
        <family val="2"/>
      </rPr>
      <t xml:space="preserve">: El Dr. MIguel Bula informa que antes de dar cumplimiento a esta tarea deberá revisarse el manual de prevención de daño antijurídico expedido por la Agencia Nacional de Defensa Jurídica del Estado. </t>
    </r>
    <r>
      <rPr>
        <b/>
        <u/>
        <sz val="10"/>
        <rFont val="Arial"/>
        <family val="2"/>
      </rPr>
      <t>Septiembre 9</t>
    </r>
    <r>
      <rPr>
        <sz val="10"/>
        <rFont val="Arial"/>
        <family val="2"/>
      </rPr>
      <t xml:space="preserve">: El Dr. Miguel Alberto Bula informa que esta política tuvo cambios de acuerdo a las recomendaciones de la Agencia Nacional de Defensa Jurídica y que fueron presentados en el último Comiité de Conciliación. Por tanto una vez aprobada la política en el marco jurídico se presentará en el Comité para poder dar inicio a esta tarea. </t>
    </r>
    <r>
      <rPr>
        <b/>
        <u/>
        <sz val="10"/>
        <rFont val="Arial"/>
        <family val="2"/>
      </rPr>
      <t xml:space="preserve">Octubre 2: </t>
    </r>
    <r>
      <rPr>
        <sz val="10"/>
        <rFont val="Arial"/>
        <family val="2"/>
      </rPr>
      <t>Se espera presentar en Comité SIGC las políticas que fueron aprobadas en Comité de Conciliación.</t>
    </r>
    <r>
      <rPr>
        <b/>
        <u/>
        <sz val="10"/>
        <rFont val="Arial"/>
        <family val="2"/>
      </rPr>
      <t>Noviembre 18</t>
    </r>
    <r>
      <rPr>
        <sz val="10"/>
        <rFont val="Arial"/>
        <family val="2"/>
      </rPr>
      <t>: El Dr. Hitler informa que está a la espera de la aprobación de los procedimientos elaborados por el área de contratos que se remitieron a la OAP el día 19 de Noviembre para revisión y se presentarán a los miembros del Comité SIGC para aprobación la sesión N°18 de 2014.</t>
    </r>
    <r>
      <rPr>
        <b/>
        <u/>
        <sz val="10"/>
        <rFont val="Arial"/>
        <family val="2"/>
      </rPr>
      <t>Diciembre 10:</t>
    </r>
    <r>
      <rPr>
        <b/>
        <sz val="10"/>
        <rFont val="Arial"/>
        <family val="2"/>
      </rPr>
      <t xml:space="preserve"> </t>
    </r>
    <r>
      <rPr>
        <sz val="10"/>
        <rFont val="Arial"/>
        <family val="2"/>
      </rPr>
      <t>Los procedimientos elaborados por el área de contratos estan siendo corregidos con las observaciones realizadas por la OAJ y el grupo de Control Interno. Se espera presentar estos documentos para aprobación en el próximo Comité SIGC  para a partir de ahí dar cumplimiento a esta tarea. Se está esperando reunión con la Subidrectora Adtiva para verificar los temas pertinentes.</t>
    </r>
    <r>
      <rPr>
        <b/>
        <u/>
        <sz val="10"/>
        <rFont val="Arial"/>
        <family val="2"/>
      </rPr>
      <t>Diciembre 23</t>
    </r>
    <r>
      <rPr>
        <sz val="10"/>
        <rFont val="Arial"/>
        <family val="2"/>
      </rPr>
      <t xml:space="preserve">: Los documentos fueron aprobados en el Comité SIGC N° 19 de 2015, por lo tanto ya puede darse inicio a la tarea de control interno. </t>
    </r>
  </si>
  <si>
    <t>Informe sobre recortes del presupuesto de inversión</t>
  </si>
  <si>
    <t>Revisar qué no se ha comprometido del presupuesto y presentar el escenario posible de recortes en el Comité Financiero de la semana del 4 a 8 de Agosto.</t>
  </si>
  <si>
    <r>
      <rPr>
        <b/>
        <u/>
        <sz val="10"/>
        <rFont val="Arial"/>
        <family val="2"/>
      </rPr>
      <t>Agosto 13</t>
    </r>
    <r>
      <rPr>
        <sz val="10"/>
        <rFont val="Arial"/>
        <family val="2"/>
      </rPr>
      <t>: Se revisó en el Comité de Inversiones del día Martes 5 de Agosto.</t>
    </r>
  </si>
  <si>
    <t>Informe sobre recortes del presupuesto de funcionamiento</t>
  </si>
  <si>
    <t>Realizar un panorama para disminuir los gastos de funcionamiento y/o subsanar el estado presupuestal de la entidad y presentarlo en el Comité financiero del 4 al 8 de Agosto.</t>
  </si>
  <si>
    <r>
      <rPr>
        <b/>
        <u/>
        <sz val="10"/>
        <rFont val="Arial"/>
        <family val="2"/>
      </rPr>
      <t>Agosto 13</t>
    </r>
    <r>
      <rPr>
        <sz val="10"/>
        <rFont val="Arial"/>
        <family val="2"/>
      </rPr>
      <t>: Esta tarea fue cumplida en el Comité de Inversiones realizado el día Martes 5 de Agosto de 2014.</t>
    </r>
  </si>
  <si>
    <t>Informe del listado del expediente virtual de Orfeo</t>
  </si>
  <si>
    <t>Enviar a la Oficina Asesora Jurídica el reporte de los expedientes de Orfeo de los actos administrativos sobre cobro cobro coactivo</t>
  </si>
  <si>
    <r>
      <rPr>
        <b/>
        <u/>
        <sz val="10"/>
        <rFont val="Arial"/>
        <family val="2"/>
      </rPr>
      <t>Agosto 13:</t>
    </r>
    <r>
      <rPr>
        <b/>
        <sz val="10"/>
        <rFont val="Arial"/>
        <family val="2"/>
      </rPr>
      <t xml:space="preserve"> </t>
    </r>
    <r>
      <rPr>
        <sz val="10"/>
        <rFont val="Arial"/>
        <family val="2"/>
      </rPr>
      <t>Se elaboró una carpeta compartida para compartir los archvos para cobro coactivo y el Dr. Yeiner está apoyando a la OAJ con los temas de cálculo de intereses de mora. Para cada Resolución en Mora se creó un expediente en el Orfeo.</t>
    </r>
  </si>
  <si>
    <t>Elaborar la carta a la subdirección administrativa y financiera solicitando la cuenta corriente que es específica para embargos</t>
  </si>
  <si>
    <t>El cobro coactivo debe contar con una cuenta corriente adicional que se debe gestionar con el Tesoro Nacional y debe pedirse que sea exenta del 4 x 1000</t>
  </si>
  <si>
    <t>Elaborar un listado con las empresas para mandamiento de pago</t>
  </si>
  <si>
    <t>La Oficina Asesora Jurídica deberá presentarle al Director Ejecutivo la semana del 4 al 8 de Agosto un listado en donde se especifique el nombre de las empresas que van para mandamiento de pago en primera momento y las que seguirán en un segundo momento</t>
  </si>
  <si>
    <r>
      <t>Agosto 13:</t>
    </r>
    <r>
      <rPr>
        <b/>
        <sz val="10"/>
        <rFont val="Arial"/>
        <family val="2"/>
      </rPr>
      <t xml:space="preserve"> </t>
    </r>
    <r>
      <rPr>
        <sz val="10"/>
        <rFont val="Arial"/>
        <family val="2"/>
      </rPr>
      <t>Se elaboró el listado de mandamientos de pago el día 8 de agosto de 2014.</t>
    </r>
  </si>
  <si>
    <t>Elaborar Procedimiento sobre reporte de impedimentos y conflicto de interés cuando no son de los Expertos Comisionados.</t>
  </si>
  <si>
    <t>La Oficina Asesora Jurídica con el apoyo de los asesores de la Dirección Ejecutiva, Dr. Miguel Bula y Dr. Carlos Jose Mansilla, elaborarán un procedimiento interno para el manejo de los impedimientos cuando no corresponden a los Expertos Comisionados sino que puedan obedecer a la visión ética y moral que debe estar consignada en el Código de Ética de la entidad para asegurar que las personas lo informen.</t>
  </si>
  <si>
    <r>
      <rPr>
        <b/>
        <u/>
        <sz val="10"/>
        <rFont val="Arial"/>
        <family val="2"/>
      </rPr>
      <t>Octubre 2:</t>
    </r>
    <r>
      <rPr>
        <sz val="10"/>
        <rFont val="Arial"/>
        <family val="2"/>
      </rPr>
      <t xml:space="preserve"> Esta fecha de cumplimiento deberá ser informada en el próximo Comité SIGC N° 15 de 2014.</t>
    </r>
    <r>
      <rPr>
        <b/>
        <u/>
        <sz val="10"/>
        <rFont val="Arial"/>
        <family val="2"/>
      </rPr>
      <t>Nov. 18</t>
    </r>
    <r>
      <rPr>
        <sz val="10"/>
        <rFont val="Arial"/>
        <family val="2"/>
      </rPr>
      <t>: La Dra. Juliana informa que se reunirá con los asesores de la Dirección Ejecutiva para trabjar en este tema.</t>
    </r>
    <r>
      <rPr>
        <b/>
        <u/>
        <sz val="10"/>
        <rFont val="Arial"/>
        <family val="2"/>
      </rPr>
      <t>Diciembre 5:</t>
    </r>
    <r>
      <rPr>
        <sz val="10"/>
        <rFont val="Arial"/>
        <family val="2"/>
      </rPr>
      <t xml:space="preserve"> La OAJ remitió a la OAP el procedimiento que se presentará en el Comité SIGC N° 18 del día 11 de Diciembre.</t>
    </r>
  </si>
  <si>
    <t>Modificar la Resolución de Cobro Coactivo</t>
  </si>
  <si>
    <t>Antes de aprobar en Comité SIGC el procedimiento de cobro coactivo es importante modificar la Resolución  para armonizarla con el decreto de la nueva planta. Esta resolución debe ser proyectada por Yeiner Ramírez y revisada posteriormente por la Oficina Asesora Jurídica.</t>
  </si>
  <si>
    <r>
      <t>Septiembre 22:</t>
    </r>
    <r>
      <rPr>
        <sz val="10"/>
        <rFont val="Arial"/>
        <family val="2"/>
      </rPr>
      <t xml:space="preserve"> Esta Resolución ya fue modificada y revisada por los asesores de la Dirección Ejecutiva. </t>
    </r>
    <r>
      <rPr>
        <b/>
        <u/>
        <sz val="10"/>
        <rFont val="Arial"/>
        <family val="2"/>
      </rPr>
      <t xml:space="preserve">Septiembre 25 : </t>
    </r>
    <r>
      <rPr>
        <sz val="10"/>
        <rFont val="Arial"/>
        <family val="2"/>
      </rPr>
      <t xml:space="preserve">Fue firmada la Resolución del Reglamento Interno de Cartera y publicada en </t>
    </r>
  </si>
  <si>
    <t xml:space="preserve">Realizar el empalme entre la Subdirección Administrativa y Financiera </t>
  </si>
  <si>
    <t>Realizar el empalme entre Cobro persuasivo y Cobro coactivo para hacer entrega oficial a la Oficina Asesora Jurídica sobre todos los procesos de cobro persuasivo, con el objeto de que el procedimiento de cobro coactivo quede bajo la responsabilidad de la Oficina Asesora Jurídica de acuerdo al nuevo Decreto de planta</t>
  </si>
  <si>
    <r>
      <t xml:space="preserve">Octubre 2: </t>
    </r>
    <r>
      <rPr>
        <sz val="10"/>
        <rFont val="Arial"/>
        <family val="2"/>
      </rPr>
      <t>Se vienen organizando los expedientes para entregar a la Oficina Asesora Jurídica la información correspondiente con el objetivo de hacer el empalme encargado.</t>
    </r>
    <r>
      <rPr>
        <b/>
        <u/>
        <sz val="10"/>
        <rFont val="Arial"/>
        <family val="2"/>
      </rPr>
      <t>Nov.18</t>
    </r>
    <r>
      <rPr>
        <sz val="10"/>
        <rFont val="Arial"/>
        <family val="2"/>
      </rPr>
      <t>: Se le entregó informalmente una parte a la OAJ el día 22 de Octubre y actualmente están trabajando en las observaciones que realizó la Dra. Clara Maritza Ibarra para la entrega formal de la información que deberá realizarse a través de memorando. Informan que que están trabajando en las observaciones realizadas por la OAJ.</t>
    </r>
    <r>
      <rPr>
        <b/>
        <u/>
        <sz val="10"/>
        <rFont val="Arial"/>
        <family val="2"/>
      </rPr>
      <t>Noviembre 20</t>
    </r>
    <r>
      <rPr>
        <sz val="10"/>
        <rFont val="Arial"/>
        <family val="2"/>
      </rPr>
      <t>: De acuerdo con lo establecido en la Resolución UAE-CRA No 576 de Septiembre de 2014, y en respuesta al memorando 20142110001153 del 10 de Marzo de 2014, informan que hoy se entregarán los mandamientos de pago expedidos y ejecutados en conjunto con la OAJ desde Agosto de 2014, los cuales se encuentran detallados según su estado a la fecha. Actualmente se están recopilando los documentos soportes de los demás prestadores que se encuentran en mora, los cuales una vez estén completos se entregarán a la OAJ para continuar con su trámite.Se le informa a la OAJ que cualquier inquietud con respecto a los documentos entregados, el área de contribuciones Especiales estará  dispuesta a brindar  la colaboración necesaria en el momento que se requiera.</t>
    </r>
    <r>
      <rPr>
        <b/>
        <u/>
        <sz val="10"/>
        <rFont val="Arial"/>
        <family val="2"/>
      </rPr>
      <t xml:space="preserve">Diciembre 10: </t>
    </r>
    <r>
      <rPr>
        <sz val="10"/>
        <rFont val="Arial"/>
        <family val="2"/>
      </rPr>
      <t xml:space="preserve">A la fecha se entregaron las doce carpetas que quedaron pendientes y estas quedaron en expedientes virtuales en orfeo y además en físico mediante memorando. </t>
    </r>
    <r>
      <rPr>
        <b/>
        <u/>
        <sz val="10"/>
        <rFont val="Arial"/>
        <family val="2"/>
      </rPr>
      <t>Dic. 12</t>
    </r>
    <r>
      <rPr>
        <sz val="10"/>
        <rFont val="Arial"/>
        <family val="2"/>
      </rPr>
      <t xml:space="preserve">: La Subdirección Administrativa y Financiera informa que queda pendiente la entrega de 8 expedientes del total de los 20 que se realizará el día Martes 16 de Diciembre en la mañana. 
</t>
    </r>
  </si>
  <si>
    <t>Elaborar el cronograma y/o Plan de Acción para la elaboración del nuevo sistema de evaluación para servidores de carrera y provisionales específico para la CRA</t>
  </si>
  <si>
    <t>La Subdirección Administrativa y Financiera debe elaborar un cronograma y/o Plan de Acción para la elaboración del nuevo sistema de evaluación para profesionales de carrera y provisionales que sea específico para la CRA.</t>
  </si>
  <si>
    <r>
      <t xml:space="preserve">Octubre 3: </t>
    </r>
    <r>
      <rPr>
        <sz val="10"/>
        <rFont val="Arial"/>
        <family val="2"/>
      </rPr>
      <t>Fueron revisados los documentos sobre la propuesta de capacitación que está alineada con los resultados de clima laboral y se espera presentarlos y aprobarlos en el Comité SIGC N° 15 de 2014. El área de talento Humano está realizando las indagación con la Comisión Nacional del servicio Civil para iniciar la elaboración del sistema de evaluación que ellos informan puede demorar de 6 meses a 1 año.</t>
    </r>
    <r>
      <rPr>
        <b/>
        <u/>
        <sz val="10"/>
        <rFont val="Arial"/>
        <family val="2"/>
      </rPr>
      <t>Octubre 23</t>
    </r>
    <r>
      <rPr>
        <sz val="10"/>
        <rFont val="Arial"/>
        <family val="2"/>
      </rPr>
      <t>: En el Comité SIGC  se ha decidido cambiar la elaboración del sistema de evaluación por un cronograma y plan de trabajo en tendiendo que este es un proceso que debe realizarse en el próximo año.</t>
    </r>
    <r>
      <rPr>
        <b/>
        <u/>
        <sz val="10"/>
        <rFont val="Arial"/>
        <family val="2"/>
      </rPr>
      <t>Noviembre 20:</t>
    </r>
    <r>
      <rPr>
        <b/>
        <sz val="10"/>
        <rFont val="Arial"/>
        <family val="2"/>
      </rPr>
      <t xml:space="preserve"> </t>
    </r>
    <r>
      <rPr>
        <sz val="10"/>
        <rFont val="Arial"/>
        <family val="2"/>
      </rPr>
      <t>El Dr. Yesid reporta que este tema deberá ser tratado por la nueva Subdirectora Administrativa y Finanaciera</t>
    </r>
    <r>
      <rPr>
        <b/>
        <u/>
        <sz val="10"/>
        <rFont val="Arial"/>
        <family val="2"/>
      </rPr>
      <t xml:space="preserve">.Diciembre 10: </t>
    </r>
    <r>
      <rPr>
        <sz val="10"/>
        <rFont val="Arial"/>
        <family val="2"/>
      </rPr>
      <t>El Dr. Yesid presentará a la Dra. Luz Mary el cronograma con las acciones relacionadas con el plan de trabajo del nuevo sistema de evaluación de la CRA el día martes 16 de Diciembre.</t>
    </r>
  </si>
  <si>
    <t>Revisión del formato para la evaluación de provisionales</t>
  </si>
  <si>
    <t>El Director Ejecutivo solicita a la Oficina Asesora Jurídica y sus asesores la revisión del Formato para evaluar a los provisionales.</t>
  </si>
  <si>
    <r>
      <t>Nov. 18:</t>
    </r>
    <r>
      <rPr>
        <sz val="10"/>
        <rFont val="Arial"/>
        <family val="2"/>
      </rPr>
      <t xml:space="preserve"> La Dra. Juliana informa que se reunirá con los asesores de la Dirección Ejecutiva para trabjar en este tema.</t>
    </r>
    <r>
      <rPr>
        <b/>
        <sz val="10"/>
        <rFont val="Arial"/>
        <family val="2"/>
      </rPr>
      <t>Nov. 25</t>
    </r>
    <r>
      <rPr>
        <sz val="10"/>
        <rFont val="Arial"/>
        <family val="2"/>
      </rPr>
      <t>. El avance se presentó en el Comité SIGC N°17 del 25 de Noviembre y quedó registrado en el Acta.</t>
    </r>
    <r>
      <rPr>
        <b/>
        <u/>
        <sz val="10"/>
        <rFont val="Arial"/>
        <family val="2"/>
      </rPr>
      <t>Diciembre 10</t>
    </r>
    <r>
      <rPr>
        <sz val="10"/>
        <rFont val="Arial"/>
        <family val="2"/>
      </rPr>
      <t>: El Dr. Carlos José Mansilla informa que ya se envió un derecho de petición a la CNSC para preguntar sobre la viabilidad jurídica de evaluación a los provisionales.</t>
    </r>
    <r>
      <rPr>
        <b/>
        <u/>
        <sz val="10"/>
        <rFont val="Arial"/>
        <family val="2"/>
      </rPr>
      <t xml:space="preserve"> Dic. 16</t>
    </r>
    <r>
      <rPr>
        <sz val="10"/>
        <rFont val="Arial"/>
        <family val="2"/>
      </rPr>
      <t>: Se remitirá a la Oficina Asesora de Planeación y TIC, el radicado de la solicitud mencionada.</t>
    </r>
    <r>
      <rPr>
        <b/>
        <u/>
        <sz val="10"/>
        <rFont val="Arial"/>
        <family val="2"/>
      </rPr>
      <t>Enero 28</t>
    </r>
    <r>
      <rPr>
        <sz val="10"/>
        <rFont val="Arial"/>
        <family val="2"/>
      </rPr>
      <t>: Se recibió respuesta y el Dr. Miguel ALberto Bula Barreneche indidó en COmité SIGC que sí se pueden evaluar a los provisionales con un instrumentos diferente al que se evalua a los de carrera y no por ello adquieren derechos de carrera.</t>
    </r>
  </si>
  <si>
    <t>Comparar el saldo real de trident (contabilidad) y de pimysis (contribuciones) sinn intereses.</t>
  </si>
  <si>
    <t>El Director Ejecutivo solicita que la Subdirección Administrativa y Fiananciera elabore e implemente un Plan de choque para solucionar las inconsistencias entre la información de cartera y contribuciones.</t>
  </si>
  <si>
    <r>
      <t>Dic.12</t>
    </r>
    <r>
      <rPr>
        <sz val="10"/>
        <rFont val="Arial"/>
        <family val="2"/>
      </rPr>
      <t>: La Dra. Luz Mary informa que la implementación del Plan de choque empezó el día 10 de Diciembre. Fecha en la cual se distribuyeron las empresas entre los equipos de trabajo.</t>
    </r>
  </si>
  <si>
    <t xml:space="preserve">Revisar la posibilidad de donación del programa de software </t>
  </si>
  <si>
    <t>La Dra. Luz Mary menciona que la en la Superintendencia tiene un software que se conecta de manera directa con cuentas por pagar y que es posible que ellos donen el programa para la entidad. El Dr. Julio Aguilera menciona que esta tarea se debe ir gestionando.</t>
  </si>
  <si>
    <r>
      <t>Dic. 12:</t>
    </r>
    <r>
      <rPr>
        <b/>
        <sz val="10"/>
        <rFont val="Arial"/>
        <family val="2"/>
      </rPr>
      <t xml:space="preserve"> </t>
    </r>
    <r>
      <rPr>
        <sz val="10"/>
        <rFont val="Arial"/>
        <family val="2"/>
      </rPr>
      <t>La Dra. Luz Mary informa que ha programado una cita para el día Jueves 18 de Diciembre con la Dra. Nubia (persona de contribuiciones) de la Superintendencia para verificar las caracterísitcas del aplicativo, invitó a personal de contribuciones y de sistemas de la CRA para la inspección de las caracterísitcas del software que está implementado en esa entidad.</t>
    </r>
  </si>
  <si>
    <t>Revisión del contrato de Pimysis para verificar su manejo</t>
  </si>
  <si>
    <t>El Dr. Julio Aguilera menciona que es importante verificar las obligaciones contractuales del contratista para veirifcar si están o no obligados a realizar los ajustes pertienentes al programa para resolver el caso de flexibilización del programa para manipular y obtener la información que demanda la entidad para la conciliación de las cuentas mencionadas.</t>
  </si>
  <si>
    <r>
      <t xml:space="preserve">Dic. 12: </t>
    </r>
    <r>
      <rPr>
        <sz val="10"/>
        <rFont val="Arial"/>
        <family val="2"/>
      </rPr>
      <t xml:space="preserve">Lactualmente se están revisando las obligaciones contractuales y se elaborará una carta con el apoyo del personal de contratos para que sea remitida al proveedor con el objetivo de que preste a la entidad los servicios de actualización y desarrollo que necesita el software para la administración de la infromación. </t>
    </r>
  </si>
  <si>
    <r>
      <t>Dic 12</t>
    </r>
    <r>
      <rPr>
        <sz val="10"/>
        <rFont val="Arial"/>
        <family val="2"/>
      </rPr>
      <t>: La Subdirectora Administrativa y Financiera informa que ya se realizó el primer Comité de Saneamiento y Mejoramiento Contable el día 10 de Diciembre, en el cual, se presentaron los primeros 25 actos. A la Fecha se está elaborando el Acta de la sesión.</t>
    </r>
  </si>
  <si>
    <t>Organización de trabajo en equipo</t>
  </si>
  <si>
    <t>La Dra. Luz Mary como Subdirectora Administrativa y Financiera será responsable de organizar y coordinar sus grupos de trabajo para dar solución a la identificación de inconsistencias, así como la elaboración del plan de choque para contrarrestar las necesidades importantes del área.</t>
  </si>
  <si>
    <r>
      <t>Dic 12</t>
    </r>
    <r>
      <rPr>
        <sz val="10"/>
        <rFont val="Arial"/>
        <family val="2"/>
      </rPr>
      <t>: La Subdirectora Administrativa y Financiera informa que en el primer Comité de Saneamiento y Mejoramiento Contable se distribuyeron las empresas a los equipos de trabajo.</t>
    </r>
  </si>
  <si>
    <t>Mejorar el proceso de supervisión del contrato de Pimysis</t>
  </si>
  <si>
    <t>Se debe exigir al contratista cumplir con todas las obligaciones del contrato, para ello, es importante que el supervisor no entregue el visto bueno al contrato para el pago hasta que no se de total cumplimiento a todas las obligaciones contractuales que estén relacionadas con la administración del software.</t>
  </si>
  <si>
    <r>
      <t>Dic.12:</t>
    </r>
    <r>
      <rPr>
        <b/>
        <sz val="10"/>
        <rFont val="Arial"/>
        <family val="2"/>
      </rPr>
      <t xml:space="preserve"> </t>
    </r>
    <r>
      <rPr>
        <sz val="10"/>
        <rFont val="Arial"/>
        <family val="2"/>
      </rPr>
      <t>La Dra. Luz Mary informa que actualmente el pago al contratista por valor de $1'400.000 correspondiente al mes de Noviembre está suspendido por el incumplimiento en las condiciones contractuales que se están revisando. Os supervisores del contrato fueron informados sobre la responsabilidad de no otorgar V°B° al contrato hasta que no se solucionen los problemas del software.</t>
    </r>
  </si>
  <si>
    <t>Veirifcar si se debe tener en cuenta presupuesto para el tema del software de contribuciones.</t>
  </si>
  <si>
    <r>
      <t>Dic 12:</t>
    </r>
    <r>
      <rPr>
        <b/>
        <sz val="10"/>
        <rFont val="Arial"/>
        <family val="2"/>
      </rPr>
      <t xml:space="preserve"> </t>
    </r>
    <r>
      <rPr>
        <sz val="10"/>
        <rFont val="Arial"/>
        <family val="2"/>
      </rPr>
      <t>La Subdirectora Administrativa y Financiera informa que esta decisión dependerá de la reunión que se tenga en la Superintendencia porque no hay presupuesto para el tema del software.</t>
    </r>
  </si>
  <si>
    <t>Listado de empresas con la información sobre valores y saldos</t>
  </si>
  <si>
    <t>En el comité contable deberán desarrollarse los siguientes temas para informar al Director Ejecutivo: ACTA con la información sobre la lista de empresas con nombre, nit, valor, saldo, etc iniciando por los prestadores que están saneados una vez se confronten los programas relacionados.</t>
  </si>
  <si>
    <r>
      <t>Dic 12:</t>
    </r>
    <r>
      <rPr>
        <b/>
        <sz val="10"/>
        <rFont val="Arial"/>
        <family val="2"/>
      </rPr>
      <t xml:space="preserve"> </t>
    </r>
    <r>
      <rPr>
        <sz val="10"/>
        <rFont val="Arial"/>
        <family val="2"/>
      </rPr>
      <t>La Subdirectora Administrativa y Financiera informa que para el próximo Comité de Saneamiento y Mejoramiento Contable del día 19 de Diciembre se tendrán las listas de las empresas saneadas y aquellas que tienen problema.</t>
    </r>
  </si>
  <si>
    <t>Listado de empresas liquidadas o en proceso de liquidación</t>
  </si>
  <si>
    <t>En el Comité contable deberá abordarse también el tema sobre empresas en liquidación, para esto el Director Ejecutivo sugiere la elaboración de la lista de las empresas que están en proceso de liquidación con las que la entidad no se consituyó en parte de acreencias a pagar.</t>
  </si>
  <si>
    <t>En Proceso</t>
  </si>
  <si>
    <r>
      <t>Dic 12:</t>
    </r>
    <r>
      <rPr>
        <b/>
        <sz val="10"/>
        <rFont val="Arial"/>
        <family val="2"/>
      </rPr>
      <t xml:space="preserve"> </t>
    </r>
    <r>
      <rPr>
        <sz val="10"/>
        <rFont val="Arial"/>
        <family val="2"/>
      </rPr>
      <t>La Dra. Luz Mary indica que este proceso de identificación de empersas en liquidación será un fase posterior a la identificación d elas empresas con las que actualmente se tiene problemas. No obstante informa que la CRA no se hizo parte en nungún proceso de liquidación.</t>
    </r>
  </si>
  <si>
    <t>Reporte de deudores morosos</t>
  </si>
  <si>
    <t>El Dr. Julio Aguilera menciona que es importante dar cumplimiento al reporte de deudores morosos desde el area que oficialmente remita esta información.</t>
  </si>
  <si>
    <r>
      <rPr>
        <b/>
        <u/>
        <sz val="10"/>
        <rFont val="Arial"/>
        <family val="2"/>
      </rPr>
      <t>Dic 12</t>
    </r>
    <r>
      <rPr>
        <sz val="10"/>
        <rFont val="Arial"/>
        <family val="2"/>
      </rPr>
      <t>: El Dr. Yeiner Ramírez informa que realizó el informe y lo remitió al área de contabilidad para que fuera reportado a la Contaduria Genral de la Nación.</t>
    </r>
  </si>
  <si>
    <t>Revisar la oprotunidad de manejar todas las actas en Orfeo</t>
  </si>
  <si>
    <t>El Director Ejecutivo recomienda a la Oficina Asesra de Planeación y TIC revisar la posibilidad de tener en Orfeo todas las actas de reunión de la entidad</t>
  </si>
  <si>
    <r>
      <t xml:space="preserve">Enero 28: </t>
    </r>
    <r>
      <rPr>
        <sz val="10"/>
        <rFont val="Arial"/>
        <family val="2"/>
      </rPr>
      <t>se aprobaron en comité SIGC N° 1 de 2015, todos los formatos para la inclusión de la subserie de las actas de todos los comités que se realizan en la entidad.</t>
    </r>
  </si>
  <si>
    <t>Elaboración de un sistema de evaluación de desempeño propio de la CRA</t>
  </si>
  <si>
    <t xml:space="preserve">Esta tarea es un compromiso que viene desde la Dirección Ejecutiva del Dr. Julio Aguilera y que se deja abierta para ser revisada por la nueva dirección </t>
  </si>
  <si>
    <t>Gestión Riesgo</t>
  </si>
  <si>
    <t>Auditoría Interna</t>
  </si>
  <si>
    <t>Auditoría Externa</t>
  </si>
  <si>
    <t xml:space="preserve">Medición Satisfacción Usuario Interno </t>
  </si>
  <si>
    <t>Medición Satisfacción Usuario Externo</t>
  </si>
  <si>
    <t>Peticiones</t>
  </si>
  <si>
    <t>Quejas</t>
  </si>
  <si>
    <t>Reclamos</t>
  </si>
  <si>
    <t>Sugerencias</t>
  </si>
  <si>
    <t>Demandas</t>
  </si>
  <si>
    <t>Reunión Equipo de Trabajo</t>
  </si>
  <si>
    <t>Comité CIGD</t>
  </si>
  <si>
    <t>Gestión del cambio</t>
  </si>
  <si>
    <t>Resultados FURAG</t>
  </si>
  <si>
    <t>Autodiagnósticos FURAG</t>
  </si>
  <si>
    <t>Entidad: COMISIÓN DE REGULACIÓN DE AGUA POTABLE Y SANEAMIENTO BÁSICO
Plan de mejoramiento Interno</t>
  </si>
  <si>
    <t>IDENTIFICACIÓN DEL HALLAZGO</t>
  </si>
  <si>
    <t xml:space="preserve">IDENTIFICACIÓN DE LA ACCIÓN </t>
  </si>
  <si>
    <t>Hallazgo</t>
  </si>
  <si>
    <t>Lider Proceso</t>
  </si>
  <si>
    <t>Origen del hallazgo</t>
  </si>
  <si>
    <t>Vigencia</t>
  </si>
  <si>
    <t>Detalle del origen</t>
  </si>
  <si>
    <t>Codigo del hallazgo</t>
  </si>
  <si>
    <t>Fecha de identificación del hallazgo  (DD/MM/AAAA)</t>
  </si>
  <si>
    <t>Descripción del hallazgo</t>
  </si>
  <si>
    <t>Tpo de Hallazgo</t>
  </si>
  <si>
    <t>Análisis de causas</t>
  </si>
  <si>
    <t>Causa raíz</t>
  </si>
  <si>
    <t>Efectos</t>
  </si>
  <si>
    <t>Acción a implementar
(Corrección, Correctiva, Preventiva o de Mejora)</t>
  </si>
  <si>
    <t>ACCIÓN DE MEJORA</t>
  </si>
  <si>
    <t>Acción modificada</t>
  </si>
  <si>
    <t>ACTIVIDADES / UNIDAD DE MEDIDA</t>
  </si>
  <si>
    <t>ACTIVIDADES / CANTIDADES UNIDAD DE MEDIDA</t>
  </si>
  <si>
    <t>Indicador</t>
  </si>
  <si>
    <t>Proceso (A CARGO DE LA ACCIÓN)</t>
  </si>
  <si>
    <t>Responsable de ejecución de la acción</t>
  </si>
  <si>
    <t>Fecha inicio</t>
  </si>
  <si>
    <t>Fecha terminación</t>
  </si>
  <si>
    <t>Tipo de  modificación</t>
  </si>
  <si>
    <t>Días de prórroga</t>
  </si>
  <si>
    <t>Fecha final</t>
  </si>
  <si>
    <t>SAF 250</t>
  </si>
  <si>
    <t>FURAG</t>
  </si>
  <si>
    <t> </t>
  </si>
  <si>
    <t>Clasificación de  la información y  establecimiento de categorías de derechos y restricciones de acceso a los documentos electrónicos</t>
  </si>
  <si>
    <t>Oportunidad de Mejora</t>
  </si>
  <si>
    <t>N/A</t>
  </si>
  <si>
    <t>SharePoint</t>
  </si>
  <si>
    <t>Mejora</t>
  </si>
  <si>
    <t>Identificar y documentar la clasificación por tipo documental de derechos y restricciones de acceso a los documentos electrónicos.</t>
  </si>
  <si>
    <t>Gestión Documental</t>
  </si>
  <si>
    <t xml:space="preserve">Elaboración de la historia de usuario despues de la verificación de requisitos funcionales </t>
  </si>
  <si>
    <t>Gestión Documental y TIC</t>
  </si>
  <si>
    <t>Establecer de acuerdo al analisis tecnico o las historias de usuario implementadas, un mapa de ruta que especifique los tiempos y los recursos requeridos.</t>
  </si>
  <si>
    <t xml:space="preserve">Presentarlo para aprobación a comité de Gestión y Desempeño </t>
  </si>
  <si>
    <t>Subdirectora Administrativa</t>
  </si>
  <si>
    <t>SAF 251</t>
  </si>
  <si>
    <t>Implementación de los requisitos de integridad, autenticidad, inalterabilidad, disponibilidad, preservación y metadatos de los documentos electrónicos de archivo en el Sistema de Gestión de Documento Electrónico.</t>
  </si>
  <si>
    <t xml:space="preserve">Identificar, seleccionar y priorizar los requisitos de integridad, autenticidad, inalterabilidad, disponibilidad, preservación y metadatos        </t>
  </si>
  <si>
    <t>Elaborar la matriz con los requisitos que en la CRA  se establecieron para garantizar los requisitos de integridad, autenticidad, inalterabilidad, disponibilidad, preservación y metadatos</t>
  </si>
  <si>
    <t xml:space="preserve">Gestión Documental </t>
  </si>
  <si>
    <t>Elaboración de la historia de usuario de acuerdo a los requisitos priorizados</t>
  </si>
  <si>
    <t>SAF 252</t>
  </si>
  <si>
    <t>Mecanismos o controles técnicos en los Sistemas de Información  para restringir el acceso a los documentos en entorno electrónico</t>
  </si>
  <si>
    <t>Definir los roles para el acceso a los documentos electrónicos en el sistema Orfeo.</t>
  </si>
  <si>
    <t>OAP 262</t>
  </si>
  <si>
    <t>Oficina Asesora de Planeación y Tics</t>
  </si>
  <si>
    <t>Como oportunidades de mejora de la auditoría interna al SGSI realiza en la Vigencia 2021 y basados en la norma ISO 27001:2013, la auditoria indica varias acciones que mejoran el proceso de TIC.</t>
  </si>
  <si>
    <t>Observación</t>
  </si>
  <si>
    <t>Preventiva</t>
  </si>
  <si>
    <t>1. Se identificó que los requerimientos para el préstamo de documentos en el Gestión Documental se realizan por correo electrónico, situación que a futuro puede presentar limitaciones y riesgos de trazabilidad asociados con el prestamo de documentos, por esta razón se recomienda definir un procedimiento por Orfeo y evitar el trámite de documentos (electrónicos o físicos) a través de correo electrónico.</t>
  </si>
  <si>
    <t>SGSI</t>
  </si>
  <si>
    <t>Dayana Hernandez</t>
  </si>
  <si>
    <t>2. Se encontró que algunas etiquetas (marcas de clasificación de documentos) para documentos en Orfeo no están configuradas en este sistema de información, también se identificaron documentos en formatos Word, Excel o Power Point que no se etiquetan. Por lo anterior y de acuerdo con el control A.8.2.2 (Etiquetado de la información) se recomienda:
a. Revisar y fortalecer el etiquetado de documentos en Orfeo de acuerdo con los niveles de clasificación de la entidad (pública, clasificada y reservada).
b. Fortalecer el control de etiquetado automático o manual de los documentos producidos en formatos Microsoft Office de acuerdo con los niveles de clasificación.</t>
  </si>
  <si>
    <t>SAF - Gestión Documental</t>
  </si>
  <si>
    <t>3. En el proceso de Gestión de TI se identificaron controles de seguridad como antimalware, actualizaciones de seguridad, firewall, seguridad en correo electrónico, respaldo de información (backups), autenticación centralizada por Directorio Activo, conexiones remotas seguras (VPN Virtual Private Network), gestión de incidentes de seguridad digital, sin embargo se recomienda realizar simulaciones de ataques cibernéticos de manera periódica.</t>
  </si>
  <si>
    <t>JUAN CARLOS VILLALBA CARDENAS</t>
  </si>
  <si>
    <t>4. Se identificó que el proceso de Gestión de Servicios al Ciudadado realiza las funciones de atención de requerimientos y peticiones de datos personales  (Artículo 23, Decreto 1377 de 2013), el Oficial de Seguridad y Privacidad de la Información apoya la gestión de riesgos de seguridad digital, Gestión de TI realiza los trámites en el RNBD (Registro Nacional de Bases de Datos en la Superintendencia de Industria y Comercio), sin embargo hace falta documentar con claridad  los roles, procesos y áreas  para la protección de datos personales como recolectar las autorizaciones y verificar periódicamente el cumplimiento de los requerimientos de la Ley 1581 de 2012. Se recomienda documentar los roles y funciones de protección de datos personales en la Entidad.</t>
  </si>
  <si>
    <t>SANDRA CARDENAS</t>
  </si>
  <si>
    <t xml:space="preserve">5. Se identificó que en el documento Políticas del Sistema de Gestión de Seguridad de la Información se tiene una política para el Teletrabajo con sus respectivas obligaciones de seguridad de la información, si embargo no se identificó una política de seguridad para trabajo en casa, por lo anterior se recomienda revisar y fortalecer la políticas mediante la incorporación de una politica de trabajo remoto o en casa de acuerdo con las actuales formas de trabajo.   </t>
  </si>
  <si>
    <t>6. Se identificó que en el Excel "Normograma gestión de tecnologías de información.xlsx" se tienen relacionados algunas leyes y decretos aplicables a seguridad y privacidad de la información (Ejemplos 23/1982, 527/1999, 1581/2012, 1273/2009), sin embargo hace falta actualizar el Excel con normas como Resolución 1519 de 2020, Decreto 2364 / 2012, Decreto 620 / 2020, Directiva Presidencial 03 de 2021, Resolución 500 de 2021, Ley 2088 / 2021, Circular 018 de 2021 de la Procuraduría.  Así como identificar los requerimientos que son aplicables a la Comisión.</t>
  </si>
  <si>
    <t>7. La Comisión ha seleccionado los controles necesarios para implementar y tratar los riesgos en la declaración de aplicabilidad, 41 controles se encuentran en estado En implementación, se recomienda verificar la implementación de los controles y actualizar el documento de acuerdo con el plan de implementación de controles adoptados por la Entidad.</t>
  </si>
  <si>
    <t>GCF</t>
  </si>
  <si>
    <t>Auditoría de Gestión</t>
  </si>
  <si>
    <t>Auditoría de Gestión Contribuciones especiales 2021 y existencia liquidación contribuciones 2020 </t>
  </si>
  <si>
    <t>Verificados los registros contables de la cuenta 249039001 “Saldo a favor del contribuyente” se evidenció que el 11% (12 de 109) de la muestra de auditoría de las empresas de servicios públicos de AAA, presentan saldos a favor del prestador en la cuenta en mención, encontrándose entre ellos, 8 contribuyentes en donde los valores registrados no concuerdan entre contabilidad y contribuciones y 4 contribuyentes que no requieren conciliación. Igualmente, a fecha 30 de abril del 2023, se evidenció dentro de la misma cuenta contable doscientos cincuenta y siete (257) prestadores con saldos a favor del contribuyente (ver Anexo Nº 8), los cuales fueron registrados en la contabilidad así: ciento noventa y cuatro (194) en el año 2018, por valor de $116.535.649; sesenta (60) en el año 2019, por valor de $38.653.217 y tres (3) en el año 2020, por valor de $1.343.628.
Por lo anterior, es necesario que la subdirección administrativa y financiera realice la conciliación de los saldos a favor del contribuyente entre contabilidad y contribuciones (SIIF-Nación y SOFIA), permitiendo así depurar la cuenta contable 249039001 “Saldo a favor del contribuyente” y reflejar la realidad económica de la entidad.</t>
  </si>
  <si>
    <t>No conformidad</t>
  </si>
  <si>
    <t>Acción de Mejora</t>
  </si>
  <si>
    <t>Se realizara la conciliaciòn de los 8 prestadores relacionados en la observaciòn 9,
Con respecto a la cuenta 249039001 “Saldo a favor del contribuyente” la cual se encontraba bajo el Nit CRA; esta cuenta se encuentra en proceso de depuración por parte del área de contable,</t>
  </si>
  <si>
    <t>No</t>
  </si>
  <si>
    <t>Gestión contable y financiera</t>
  </si>
  <si>
    <t>Flor Alba Paez</t>
  </si>
  <si>
    <t>GTH</t>
  </si>
  <si>
    <t>Auditoría de Seguimiento a la Gestión de la nómina, aportes parafiscales, liquidaciones por retiro o de vacaciones y cumplimiento de requisitos de los cargos vs el perfil de los funcionarios vinculados en provisionalidad y de libre nombramiento y remoción vigencia 2022</t>
  </si>
  <si>
    <t>En el 30% (3 de 10) de la liquidación de prestaciones sociales realizadas y abonadas a las cuentas de los funcionarios retirados de la UAE-CRA durante la vigencia 2022, se evidenció que se liquidó y pagó en tres casos un menor valor al legalmente establecido, ver anexo No 4.
Por lo anterior, es necesario verificar los valores liquidados y dejados de pagar a los funcionarios detallados en el anexo No 4 para efectos de determinar las causas que originaron tales diferencias, procediendo a realizar las gestiones necesarias para su corrección a través de la liquidación y pago de los valores no reconocidos por prestaciones sociales, así como los ajustes contables y presupuestales a que haya lugar.</t>
  </si>
  <si>
    <t>Gestión del talento humano</t>
  </si>
  <si>
    <t>*Yolanda Patricia Corredor Bárcenas -Profesional Universitario Código 2044, Grado 7
*Flor Alba Páez Profesional especializada codigo 2028 , grado 16
*Miryam Stella Orjuela Profesional Especializado Codigo 2028 , Grado 22
*Francisco Javier zamudio Profesional Especializado Codigo 2028 , Grado 22</t>
  </si>
  <si>
    <t>En el 100% (1 de 1) de los casos en los que la entidad reanudó el disfrute de vacaciones a una servidora pública según muestra de auditoría (marzo de 2022), no se registró en la planilla de seguridad social la novedad por vacaciones y por consiguiente se liquidó y pagó a la ARL 30 días laborados a pesar de que la servidora solo trabajó 22 días, generando un pago en exceso por este rubro presupuestal, ver anexo No 6.
En atención a lo anterior, es necesario que todas las novedades del personal que se presenten deben ser incluidas en la planilla de seguridad social, más aún cuando son generadas mediante acto administrativo expedido por la entidad. Igualmente, cabe mencionar que el literal h. del articulo 21 de la Ley 1295 de 1994 señala lo siguiente: “Informar a la entidad administradora de riesgos profesionales a la que está afiliado, las novedades laborales de sus trabajadores."
De otra parte, igual tratamiento se debe seguir al momento de interrumpir las vacaciones de los funcionarios, toda vez que al momento de retomar las funciones aparece reportado en el sistema en periodo de vacaciones, lo cual se convierte en un riesgo alto para la entidad al momento de un accidente laboral.</t>
  </si>
  <si>
    <t>Yolanda Patricia Corredor Bárcenas -Profesional Universitario Código 2044, Grado 7                                                                                                                                   Asesor de Tics - Supervisor del Contrato US ( José Luis Eraso)</t>
  </si>
  <si>
    <t>Ampliación de Plazo: En el III seguimiento del 2025 solicitaron la ampliación del plazo</t>
  </si>
  <si>
    <t>GDO284</t>
  </si>
  <si>
    <t>Autodiagnóstico MIPG</t>
  </si>
  <si>
    <t>Teniendo encuenta el criterio de calificacion (La Entidad cuenta con metadatos que no están normalizados) y las observación indicada (La entidad cuenta con esquema y estructura de metadatos dentro de nuestro proceso de Gestión Documental y se requiere revisión para su implementación en la entidad), del cual en el autodiagnostico de Gestion Documental le fue asignado "nivel basico", atraves de la SAF se estima pertinente adelantar la contratacion de verificacion del archivo electrónico de la entidad y validación de la herramientas tecnologicas disponible y/o a adoptar.</t>
  </si>
  <si>
    <t>Proponer a la Comision la contratación de (Consultoría para la verificación del archivo electrónico de la entidad y definición de las especificaciones y revisión del esquema de metadatos para su adecuación y normalización de documentos de la Comisión de Agua Potable y Saneamiento Basico - CRA, conforme la normatividad vigente), considerada en la proyeccion de presupuesto para el "proyecto fortalecimiento institucional" vigencia 2024</t>
  </si>
  <si>
    <t>Subdirector Administrativo y Financiero y Grupo de Tecnologias de la Información (Tics)</t>
  </si>
  <si>
    <t>Establecer y Participar en mesas de trabajo conjuntamente con el grupo de TICS para revisión documental, verificacion y definición de estado y necesidades de archivos electronicos y del sistema documental conforme la normatividad aplicable y buenas practivas relacionadas.</t>
  </si>
  <si>
    <t>REG 293</t>
  </si>
  <si>
    <t>Teniendo en cuenta el resultado obtenido en el puntaje de la aplicación del Formulario FURAG para el año 2022, en la política 10. Mejora Regulatoria, en la dimensión Gestión con Valores para resultados, y teniendo en cuenta que esta medición que inició en el año 2019, será experimental hasta la medición del año 2022, es decir en estos años no afecta el resultado institucional, pero a partir del año 2023 si lo afectará, se estima pertinente adelantar la revisión de los aspectos sobre los cuales es posible generar un plan oportunidades de mejora sobre esta política, de manera que su implementación contribuya a mejorar la capacidad de orientar los procesos de gestión institucional hacia una mejor producción de bienes y prestación de servicios, y así resolver con mayor efectividad las necesidades y problemas de los ciudadanos con criterios de calidad y en el marco de la integridad, la legalidad y la transparencia.</t>
  </si>
  <si>
    <t>Desarrollar una propuesta de política de mejora normativa.</t>
  </si>
  <si>
    <t>Subdirector de Regulación</t>
  </si>
  <si>
    <t>Proponer a la Comisión la modificación del contenido de la estructura del formato de la Agenda Regulatoria Indicativa (adoptado de mejores prácticas regulatorias)</t>
  </si>
  <si>
    <t>Diseñar Modelo de gestión de lenguaje claro en la redacción de documentos normativos con participación de partes interesadas, que incluya Implementar un proceso de evaluación de lenguaje claro de los actos de carácter general expedidos</t>
  </si>
  <si>
    <t>Participación en mesas comunitarias de buenas prácticas regulatorias</t>
  </si>
  <si>
    <t>GBS</t>
  </si>
  <si>
    <t>Auditoría de Gestión al proceso de gestión de bienes y servicios vigencia 2022</t>
  </si>
  <si>
    <t>NO SE EVIDENCIARON LOS REGISTROS PREVISTOS PARA ALGUNAS
DE LAS ACTIVIDADES DEL PROCEDIMIENTO DE CONCURSO DE MÉRITOS
GBS-PRC08 V01 (VER ANEXO N° 9)</t>
  </si>
  <si>
    <t>En los avisos de convocatoria se incluirá la aclaración si hay lugar o no a precalificación</t>
  </si>
  <si>
    <t>Gestión de bienes y servicios</t>
  </si>
  <si>
    <t>Contratos</t>
  </si>
  <si>
    <t>NO SE EVIDENCIARON LOS REGISTROS PREVISTOS PARA ALGUNAS DE
LAS ACTIVIDADES DEL PROCEDIMIENTO LIQUIDACIÓN DE CONTRATO
GBS-PRC13 (VER ANEXO N° 16)</t>
  </si>
  <si>
    <t>Modificación del procedimiento GBS-PRC13</t>
  </si>
  <si>
    <t>SCI</t>
  </si>
  <si>
    <t>Informe de seguimiento o de Ley</t>
  </si>
  <si>
    <t>Evaluación del proceso de Servicio al Ciudadano
Primer trimestre de 2024</t>
  </si>
  <si>
    <t>Hallazgo No. 1</t>
  </si>
  <si>
    <t>No se obtuvo evidencia de la remisión de la petición y/o respuesta en ORFEO al destinatario respectivo. (Ver anexo No. 1 del informe)</t>
  </si>
  <si>
    <t>Posibles sanciones disciplinarias</t>
  </si>
  <si>
    <t>Acción Correctiva</t>
  </si>
  <si>
    <t>Con el propósito de subsanar inconvenientes que se tuvieron con la plataforma de envió 4-72 y ORFEO, se prioriza dentro del Equipo de Correspondencia- Salida el  cargue de los certificados de notificación represados a la fecha.</t>
  </si>
  <si>
    <t>cargue de los certificados de notificación</t>
  </si>
  <si>
    <t>Gestión de tecnología de la información</t>
  </si>
  <si>
    <t xml:space="preserve">Profesional Especializado Grado 16 - OAP (Del Grupo de Relacionamiento con el Ciudadano). </t>
  </si>
  <si>
    <t>Hallazgo No. 2</t>
  </si>
  <si>
    <t>No se evidenció respuesta a las solicitudes del peticionario en el sistema de gestión documental ORFEO</t>
  </si>
  <si>
    <t>Con el propósito de disminuir y/o eliminar los vencidos y/o extemporáneos, se gestionará con Tic´s para realizar desarrollo en ORFEO y generar alertas a los Jefes, Subdirectores y Secretarias.</t>
  </si>
  <si>
    <t>Documentos de solicitud del desarrollo</t>
  </si>
  <si>
    <t xml:space="preserve">Poner en marcha desarrollo en ORFEO para generar alertas a los Jefes, Subdirectores y Secretarias. </t>
  </si>
  <si>
    <t>Evidencias del desarrollo</t>
  </si>
  <si>
    <t>Formular Estrategia de Servicio al Ciudadano</t>
  </si>
  <si>
    <t>Estratégia Formulada</t>
  </si>
  <si>
    <t>Hallazgo No. 3</t>
  </si>
  <si>
    <t>Respuestas extemporáneas de las peticiones, quejas, reclamos sugerencias y denuncias</t>
  </si>
  <si>
    <t>Hallazgo No. 4</t>
  </si>
  <si>
    <t>Traslados extemporáneos de las peticiones, quejas, reclamos, sugerencias y denuncias</t>
  </si>
  <si>
    <t>GCO304</t>
  </si>
  <si>
    <t>Oficina Asesora de Planeación y TICs</t>
  </si>
  <si>
    <t>Gestión del Cambio</t>
  </si>
  <si>
    <t>LEY 2345 DE 2023 "Por medio de la cual se implementa el manual de identidad visual de las entidades estatales, se prohíben las marcas de gobierno y se establecen medidas para la austeridad en la publicidad estatal" es necesario diseñar, aprobar y actualizar la nueva imagen de identidad visual de la Comisión de Regulación de Agua Potable y Saneamiento Básico, lo que genera cambios en la documentación del SIGC y en el sistema documental.</t>
  </si>
  <si>
    <t>Corrección</t>
  </si>
  <si>
    <t>Aprobación del nuevo manual de identidad visual de la entidad</t>
  </si>
  <si>
    <t>Gestión de Comunicaciones</t>
  </si>
  <si>
    <t>Socialización de la nueva imagen de la entidad en las plantillas de comunicación interna y externa</t>
  </si>
  <si>
    <t>Actualización de la nueva imagen de la entidad en la documentación del SIGC.</t>
  </si>
  <si>
    <t>Seguimiento y Mejora</t>
  </si>
  <si>
    <t>GDO307</t>
  </si>
  <si>
    <t xml:space="preserve"> Evaluar porque las capacitaciones dadas en materia de gestión documental no han servido para mejorar los procesos de la gestión documental.</t>
  </si>
  <si>
    <t>Generar estrategias de evaluación de las capacitaciones en gestión documental con el fin de determinar el entendimiento de estas. (programa de capacitaciones talento humano).</t>
  </si>
  <si>
    <t>Técnico de Gestión Documental</t>
  </si>
  <si>
    <t>Realizar la verificación del material y proceder a reforzar el módulo de capacitaciones para el ingreso de funcionarios y contratistas.</t>
  </si>
  <si>
    <t>GDO312</t>
  </si>
  <si>
    <t xml:space="preserve"> Implementar las TRD para efectuar el proceso de eliminación documental, conforme al procedimiento establecido en la normatividad vigente.</t>
  </si>
  <si>
    <t>Revisar las TRD para definir las series y subseries con posible eliminación en la vigencia anteriores.</t>
  </si>
  <si>
    <t>Realizar proceso de clasificación y posterior inventario documental de la documentación a eliminar.</t>
  </si>
  <si>
    <t>Realizar publicación de los inventarios documentales en la página web de la entidad.</t>
  </si>
  <si>
    <t>Realizar y enviar acta para aprobación de eliminación documental por Comité Institucional de Gestión y Desempeño.</t>
  </si>
  <si>
    <t>Realizar el proceso de eliminación documental y así generar un registro fotográfico.</t>
  </si>
  <si>
    <t>GDO313</t>
  </si>
  <si>
    <t xml:space="preserve"> Implementar las TRD para efectuar las transferencias documentales secundarias.</t>
  </si>
  <si>
    <t>Revisar las series y subseries por TRD que se encuentren en la bodega de custodia y que su disposición final sea conservación total.</t>
  </si>
  <si>
    <t>Realizar el inventario documental con las series individuales para así identificar la documentación de conservación total.</t>
  </si>
  <si>
    <t>Crear un espacio específico en la estantería (bodega) el cual será llamado archivo histórico y como evidencia subir registro fotográfico.</t>
  </si>
  <si>
    <t>GDO314</t>
  </si>
  <si>
    <t>Programar y ejecutar presupuesto dentro de la planeación estratégica, para la elaboración o actualización del cuadro de clasificación documental CCD, de ser requerido en la vigencia.</t>
  </si>
  <si>
    <t>Solicitar recursos para el Profesional en Gestión Documental.</t>
  </si>
  <si>
    <t>Realizar la convalidación de las tablas de retención documental actualizadas en la vigencia 2024.</t>
  </si>
  <si>
    <t>Realizar la actualización del cuadro de clasificación documental CCD, presentado y aprobado ante el Comité Institucional de Gestión y Desempeño.</t>
  </si>
  <si>
    <t>GDO315</t>
  </si>
  <si>
    <t xml:space="preserve"> Programar y ejecutar presupuesto dentro de la planeación estratégica, para la elaboración o actualización de las Tablas de Control de Acceso, de ser requerido en la vigencia.</t>
  </si>
  <si>
    <t>Realizar la actualización de las tablas de control de acceso, la cual deberán ser una de las actividades del profesional. Dicha actividad debe realizarse después de la actualización y convalidación de las TRD.</t>
  </si>
  <si>
    <t>Documento actualizado (tablas de control de acceso) presentado por el Profesional, para ser aprobado por el Comité Institucional de Gestión y Desempeño.</t>
  </si>
  <si>
    <t>GRC321</t>
  </si>
  <si>
    <t>Política: SERVICIO AL CIUDADANO.
Elaborar formatos, plantillas y respuestas tipo PQRSDF de las ciudadanías en lenguaje claro, comprensible e incluyente.</t>
  </si>
  <si>
    <t xml:space="preserve">Elaborar plantillas tipo respuesta para felicitaciones, invitaciones, traslados por competencia, recepción de comentarios de participación ciudadana, entre otros, redactados en lenguaje claro, comprensible e incluyente. </t>
  </si>
  <si>
    <t xml:space="preserve"> Servicio al Ciudadano</t>
  </si>
  <si>
    <t>Grupo de Relacionamiento con el Ciudadano</t>
  </si>
  <si>
    <t>GSM327</t>
  </si>
  <si>
    <t>Política FORTALECIMIENTO ORGANIZACIONAL Y SIMPLIFICACIÓN DE PROCESOS:
Documentar la estructura (Formato) con diagramas de flujo, acompañado con una parte descriptiva, para cada uno de los procedimientos asociados a cada proceso.</t>
  </si>
  <si>
    <t xml:space="preserve">Actualizar Formato elaboración de procedimiento código GSM-FOR06 </t>
  </si>
  <si>
    <t>Gestión de seguimiento y mejora</t>
  </si>
  <si>
    <t>Grupo SIGC</t>
  </si>
  <si>
    <t>Realizar sensibilización a todos los procesos para actualizar los procedimientos, teniendo en cuenta nuevo formato.</t>
  </si>
  <si>
    <t xml:space="preserve">Actualizar procedimientos de la entidad con el flujograma. </t>
  </si>
  <si>
    <t>GDO</t>
  </si>
  <si>
    <t>Auditoría de Gestión de Seguimiento al Reglamento de Gestión Documental y Archivo; Plan de Conservación Documental; Plan Institucional de Archivos (PINAR); Plan de Preservación Digital, y Programa de Gestión Documental </t>
  </si>
  <si>
    <t>Oportunidad de mejora.
Hallazgo No.1  </t>
  </si>
  <si>
    <t>Oportunidad de mejora. El reglamento de Gestión Documental y archivo de la Comisión de Regulación de Agua Potable y Saneamiento Básico fue aprobado en Comité de Desarrollo Administrativo N°1 del 30 de enero de 2017,una vez revisado, se evidenció que se encuentra desactualizado, toda vez que dentro del numeral 4.1. Funciones de los órganos de dirección este numeral hace referencia al Comité de Desarrollo Administrativo, el cual fue sustituido por el Comité Institucional de Gestión y Desempeño. Igualmente, en diferentes secciones del documento en donde se mencionaba al Comité de desarrollo administrativo, se cambió por Comité Institucional de Gestión y Desempeño sin actualizar el documento.
Hallazgo No.1  Difusión del Numeral 1.3 del Reglamento de gestión documental y archivo.
Revisada la Intranet, la Plataforma Moodle de la Entidad  y el Plan Institucional de Capacitación de la UAE-CRA para las vigencias 2022, 2023 y 2024, respecto de la actividad El presente reglamento deberá ser conocido por la totalidad de los servidores públicos de la Comisión, permanecerá en la Subdirección Administrativa y Financiera y la Intranet. Deberá hacer parte de los contenidos del plan de capacitaciones y de los procesos de inducción y re-inducción que desarrolle Entidad,  no se evidenció la publicación del reglamento de gestión documental y archivo, y no se tuvo en la respectiva plataforma como tema del programa de inducción y reinducción institucional que se realiza a los servidores públicos de la UAE-CRA, limitándose  solo al sistema Orfeo; igualmente, no se evidenció su inclusión en los temas del Plan Anual de Capacitación de las vigencias citadas, con lo cual se incumplió lo estipulado en el reglamento de gestión documental y archivo; y en consecuencia, su falta de socialización  genera su falta de aplicación.</t>
  </si>
  <si>
    <t>Actualizar el Reglamento de Gestion Documetal y archivo de la Comision realizando los ajustes pertinentes.</t>
  </si>
  <si>
    <t>Gestión documental</t>
  </si>
  <si>
    <t>Jonathan Esteban Sanchez</t>
  </si>
  <si>
    <t>Una vez se actualize el Reglamento de gestion documental y archivo se publicara en la intranet</t>
  </si>
  <si>
    <t>Hallazgo No.2</t>
  </si>
  <si>
    <t xml:space="preserve">Hallazgo No.2  Falta de actualización del acto administrativo de aprobación y adopción de la tabla de retención documental  del  Numeral 4.2. Subdirección Administrativa y Financiera.
Revisado el sistema ORFEO , respecto de la actividad Gestionar el acto administrativo de aprobación y adopción de la tabla de retención documental cada vez que esta sea actualizada, ya que la TRD debe ser aprobadas mediante acto administrativo expedido por el Representante Legal Entidad, se observó la expedición de la Resolución UAE — CRA 1239 del 29 de diciembre del 2017 que aprobó, adoptó y actualizó  las Tablas de Retención Documental; no obstante, dentro del Sistema Documental (Orfeo) haberse verificado la creación de nuevos códigos como es el caso de (11-168-79) Plan estratégico de cooperación internacional; (20-145-81) Actas del comité del teletrabajo; (20-153-78) Convenios de cooperación internacional; (11-171-70) Proyectos Regulatorios; eliminación de Agenda Regulatoria (11-176-00) entre otros; con lo cual la resolución mencionada no se ha actualizado incluyendo los nuevos códigos de acuerdo al numeral 4.2. del reglamento observado, estando a la fecha las tablas de retención documental desactualizadas; con ello  no se da cumplimiento a lo ordenado tanto en el reglamento de gestión documental como en el plan de gestión documental.    
</t>
  </si>
  <si>
    <t xml:space="preserve">El contratista profesional Archivista se encuentra en la actualizacion de las Tablas de Retencion Documental las cuales seran presentadas en el mes de Diciembre al comité institucional de gestion y desempeño para elaboracion de acto administrativo de aprobación </t>
  </si>
  <si>
    <t>Hallazgo No.7</t>
  </si>
  <si>
    <t xml:space="preserve">Hallazgo No.7  Falta de realización de la Jornada de fumigación en el archivo de gestión de la UAE-CRA  dentro del Programa saneamiento ambiental: limpieza, desinfección, desratización y Desinsectación.   Numeral 3.3.
Respecto al archivo de gestión ubicado en las instalaciones de la UAE-CRA, no se obtuvo evidencia de la fumigación teniendo en cuenta que el proceso de selección de Mínima Cuantía No. 22 de 2023, cuyo objeto era “Contratar el saneamiento ambiental de áreas de archivo (fumigación, desinfección, desratización, desinsectación) donde se conservan los soportes físicos de la entidad” fue declarado desierto, Según Resolución UAE-CRA No. 1305 de 2023, con ello incumpliéndose lo establecido Numeral 3.3. del Plan de Conservación Documental, respecto a la jornada anual de fumigación del archivo de gestión, de acuerdo con el marco del Sistema Integrado de Conservación (SIC) y a la Guía para la Elaboración e Implementación del Sistema Integrado de Conservación elaborado por el Archivo General de la Nación.
</t>
  </si>
  <si>
    <t xml:space="preserve">Informe de actividades de limpiezas del archivo de gestion, fumigaciones, desinsectaciones, desratizaciones y desinfecciones en el transcurso del año </t>
  </si>
  <si>
    <t>Hallazgo No.9</t>
  </si>
  <si>
    <t xml:space="preserve">Hallazgo No.9  No se cuenta con el análisis de la herramienta que sea interoperable con Orfeo para que permita gestionar y conservar los documentos identificados de manera eficiente, de acuerdo con lo establecido en el Proyecto de Administración de Documentos e Instrumentos Archivísticos. Numeral 3.2
No teniendo evidencia de la actividad de análisis de la herramienta que sea interoperable con Orfeo, al indagar por ella a la subdirección Administrativa y Financiera mediante correo electrónico del 31 de mayo del 2024, esta señalo al respecto lo siguiente: “Se realiza la validación y no se cuenta con dicho análisis, ya que desde el área de sistemas se maneja y se realizan desarrollos en Orfeo, para gestionar y conservar la información de toda la Entidad." . Con lo anterior, presentando incumplimiento de la actividad programada para ser eficiente la gestión y conservación de la información.
</t>
  </si>
  <si>
    <t>Realizar el analisis de una herramienta interoperable con el Orfeo que permita gestionar y conservar los documentos de manera eficiente, esta actividad se desarrollara con el area de sistemas.(Se validara con el area de sistemas si se requieren recursos para la implementacion de esta actividad)</t>
  </si>
  <si>
    <t>Hallazgo No.10</t>
  </si>
  <si>
    <t>Hallazgo No.10 No se evidenció la herramienta que permita gestionar los documentos por medio de ORFEO, de acuerdo con lo establecido en el  Proyecto de Administración de Documentos e Instrumentos Archivísticos. Numeral 3.2 
No se allegó evidencia de la herramienta que permita gestionar los documentos por medio de ORFEO, teniendo al respecto, como pronunciamiento de la Subdirección Administrativa y Financiera mediante correo electrónico del 31 de mayo del 2024,  lo siguiente: “La Entidad no adquirió ninguna herramienta, pero si cuenta con un Contrato de prestación de servicios de una persona la cual se encarga de realizar los desarrollos dentro del sistema de información Orfeo, como evidencia se adjunta el Contrato No. 03 de 2023". Contrato en mención cuyo objeto es: “Prestar los servicios profesionales a la Comisión de Regulación de Agua Potable y Saneamiento Básico (CRA), para el análisis y desarrollo de software, apoyando la necesidad de mejora en los tiempos de respuesta de la entidad, generando articulación entre los procesos y la alineación entre las necesidades de la entidad y los ciudadanos” y el cual tiene como una de las obligaciones del contratista “Realizar los desarrollos necesarios para lograr la integración de las distintas herramientas tecnológicas con las que cuenta la entidad tales como Firma Digital, Sistema de gestión documental ORFEO, software de nómina, contribuciones y suite de Office 365 y demás plataformas tecnológicas que la CRA adoptará en el marco de los proyectos de interoperabilidad”. Sin embargo, la actividad requerida es contratar una herramienta que permita gestionar los documentos por medio de ORFEO y no la integración de las distintas herramientas tecnológicas con que cuenta la Entidad como se menciona en la obligación del contratista.Por lo anterior, se presentó incumplimiento de la actividad programada respecto a contratar una herramienta para gestionar documentos por medio de Orfeo.</t>
  </si>
  <si>
    <t>Hallazgo No.12</t>
  </si>
  <si>
    <t xml:space="preserve">Hallazgo No.12  No se evidenció el documento que contenga la planeación y análisis del SGDEA, establecido  en el Proyecto para la Implementación del Sistema de Gestión de Documentos Electrónicos de Archivo – SGDEA. Numeral 3.3 
No se obtuvo evidencia del  documento que contenga la planeación y análisis del SGDEA, teniendo como respuesta al respecto, por la subdirección Administrativa y Financiera mediante correo electrónico del 31 de mayo del 2024,  lo siguiente: “Se adjunta guías de nuestro proceso para la interoperabilidad del Sistema de Gestión de Documentos Electrónicos de Archivo SGDEA y el sistema de información Orfeo”.
Una vez revisadas las guías enviadas por la Subdirección Administrativa y Financiera se encontró lo siguiente: a) La Guía modelo de requisitos para la gestión de documentos electrónicos - GDO-GUI02 V02 con fecha de actualización del 17 de diciembre del 2018. b) Guía Gestión de Documentos Electrónicos - GDO- GUI05 de fecha 29 de abril del 2021, documentos que no corresponden a la actividad programada. Por lo anterior, se presentó incumplimiento de la actividad relacionada con elaborar el documento que contenga la planeación y análisis del SGDEA.
</t>
  </si>
  <si>
    <t>Actualizar, planear e implementar el SGDEA y solicitar los recursos que se han necesarios para su implementacion en la vigencia 2025.</t>
  </si>
  <si>
    <t>Hallazgo No.13</t>
  </si>
  <si>
    <t xml:space="preserve">Hallazgo No.13 No se cuenta con el diseño e implementación del Sistema de Gestión de Documentos Electrónicos de Archivo –SGDEA, establecido en el  Proyecto para la Implementación del Sistema de Gestión de Documentos Electrónicos de Archivo  SGDEA. Numeral 3.3
No se obtuvo evidencia de la actividad  de diseño e implementación del Sistema de Gestión de Documentos Electrónicos de Archivo –SGDEA,  a lo cual la subdirección Administrativa y Financiera mediante correo electrónico del 31 de mayo del 2024, nuevamente anexa el contrato N°3 del 2023, relacionado con "Prestar los servicios profesionales a la comisión de regulación de agua potable y saneamiento básico (CRA), para el análisis y desarrollo de software, apoyando la necesidad de mejora en los tiempos de respuesta de la entidad, generando articulación entre los procesos y la alineación entre las necesidades de la entidad y los ciudadanos", que revisadas las obligaciones generales a cargo del contratista, no evidencia lo relacionado con el diseño e implementación del Sistema de Gestión de Documentos Electrónicos de Archivo –SGDEA, con lo cual se establece incumplimiento de la actividad programada.
</t>
  </si>
  <si>
    <t>Hallazgo No.14</t>
  </si>
  <si>
    <t xml:space="preserve">Hallazgo No.14  no se elaboraron los riesgos con énfasis en conservación documental, actividad estipulada   en el Sistema Integrado de Conservación - SIC Numeral 3.4
El proceso de gestión documental cuenta con cuatro (4) riesgos así: Perdida de información física que produce la CRA (incendio, inundación o terremoto); Perdida de la información que produce la CRA en formato electrónico; Pérdida de confidencialidad de información reservada o pública clasificada de la entidad; Falta de oportunidad para localizar información de la entidad en medios electrónicos. Sin embargo, la actividad estaba encaminada a elaborar un mapa de riesgos con énfasis en conservación documental para prevenir emergencias y mitigar los daños que puedan poner en peligro la integridad del acervo documental. 
Verificados los riesgos identificados por el proceso de Gestión Documental, en este ejercicio auditor se evidenció que de estos riesgos, sólo en uno (Perdida de información física que produce la CRA (incendio, inundación o terremoto)) la causa raíz tiene que ver con el factor de emergencia o desastre natural. Los demás factores Ambientales relacionados con (Humedad, temperatura y luz) y Biológicos como (microorganismos, insectos) no fueron contemplados para mitigar los peligros y/o amenazas  del archivo de gestión de la Entidad. Incumpliendo así la actividad programada.
</t>
  </si>
  <si>
    <t>Actualizar el mapa de riesgos con el area de calidad con enfasis en conservacion documental (Sistema Integrado de Conservación - SIC)</t>
  </si>
  <si>
    <t>Hallazgo No.16</t>
  </si>
  <si>
    <t xml:space="preserve">Hallazgo No.16  Falta de evidencia del seguimiento al Plan Institucional de Archivo – PINAR  en el formato relacionado dentro del plan, con el fin de registrar los avances de las actividades y productos planteados en los proyectos y planes, para cumplir los objetivos definidos en el Plan Institucional de Archivos - PINAR.  de manera trimestral”. Estipulado en la  Herramienta de seguimiento Numeral 5.
No se observó el seguimiento al Plan Institucional de Archivo – PINAR (Plan de preservación digital a largo plazo; Proyecto de Administración de Documentos e Instrumentos Archivísticos; Elaboración de Sistema de Gestión de Documentos Electrónicos de Archivo SGDEA y Plan de Conservación Documental) que se debía realizar en el formato establecido, con el fin de registrar los avances de las actividades y productos planteados en los proyectos y planes, para cumplir los objetivos definidos en el Plan Institucional de Archivos - PINAR.  seguimiento que se debía realizar de manera trimestral.
En respuesta a lo anterior,  la Subdirección Administrativa y Financiera, indicó que se realizó mensualmente a través del PAI 2023 en los indicadores SAF 80, 81, 82 y 83. Una vez revisadas las actividades programadas en el PAI, por parte de la OCI  se evidenció que estas fueron: Construir una matriz de evaluación de formatos de acuerdo al plan de preservación; Definir el listado de formatos para preservación / Guía de formatos; Definir parámetros para los nombres de los documentos electrónicos de archivo y Reporte mensual de porcentaje de avance acumulado del Plan Institucional de Archivos PINAR; actividades, que si bien corresponden al Plan Institucional de archivos, no son las mismas que se relacionaron en el plan institucional de archivos para realizarles el seguimiento. Por lo cual, se desprende el incumplimiento de la actividad. </t>
  </si>
  <si>
    <t>Actualizar, planear e implementar el PINAR y solicitar los recursos que se consideren necesarios para la implementacion del mismo.</t>
  </si>
  <si>
    <t>REG342</t>
  </si>
  <si>
    <t>Se recomienda  incluir en el proceso de la agenda Indicativa Anual, el  procedimiento para realizar ajustes  a la misma en caso que se requiere hacer ajustes a la Agenda Regulatoria Indicativa, dentro del documento REG-PRC04 Procedimiento elaboración de la Agenda Regulatoria Indicativa.</t>
  </si>
  <si>
    <t>Auditoría Interna del SIGC</t>
  </si>
  <si>
    <t>Se van a incluir en el proceso de la agenda Indicativa Anual, actividades que describan el  procedimiento para realizar ajustes  a la misma en caso que se requiere hacer ajustes a la Agenda Regulatoria Indicativa, dentro del documento REG-PRC04 Procedimiento elaboración de la Agenda Regulatoria Indicativa.</t>
  </si>
  <si>
    <t>Regulación General</t>
  </si>
  <si>
    <t>Manuel Vargas Adriana Arias</t>
  </si>
  <si>
    <t>REG343</t>
  </si>
  <si>
    <t>Se recomienda analizar la posibilidad de ajustar el REG-PRC01 Procedimiento emisión de regulaciones de carácter general, con el fin de definir con claridad el responsable de la creación de las carpetas de los proyectos regulatorios en el Sistema de Gestión Documental ORFEO.</t>
  </si>
  <si>
    <t>Se va a  ajustar el REG-PRC01 Procedimiento emisión de regulaciones de carácter general, con el fin de definir con claridad el responsable de la creación de las carpetas de los proyectos regulatorios en el Sistema de Gestión Documental ORFEO.</t>
  </si>
  <si>
    <t>GTI346</t>
  </si>
  <si>
    <t>Como oportunidades de mejora de la auditoría interna al SGSI realiza en la Vigencia 2024 y basados en la norma ISO 27001:2012, la auditoria indica varias accioness que mejoran el proceso de TIC.</t>
  </si>
  <si>
    <t>Auditoría Interna del SGSI</t>
  </si>
  <si>
    <t>Ajustar la Caracterización de Gestión de tecnologías de información frente a la salidas de la actividad  “*Realizar Backups”</t>
  </si>
  <si>
    <t>Gestión de Tecnologías de la Información</t>
  </si>
  <si>
    <t>CIO- Magda Sotelo Carreño
Lider de Infraestructura - David Amaya</t>
  </si>
  <si>
    <t>Incluir dentro del plan de adquisciones una solucion de ciberseguridad para el analisis en la DeepWeb y DarkWeb.</t>
  </si>
  <si>
    <t>CIO- Magda Sotelo Carreño
CISO - Juan C Villalba Cardenas</t>
  </si>
  <si>
    <t xml:space="preserve">Generar casos en la mesa de ayuda donde se identiquen cambios de configuracion en la infraestructura tecnologica. </t>
  </si>
  <si>
    <t>Lider de Sistemas de Informacion Carlo Cotes -
Lider de Infraestructura David Amaya
CISO - Juan C Villalba Cardenas</t>
  </si>
  <si>
    <t xml:space="preserve">Corregir Vulnerabilidades de los servidores 192.168.100.51 y 192.168.100.97 </t>
  </si>
  <si>
    <t>Lider de Sistemas de InformacionCarlo Cotes -
Lider de Infraestructura David Amaya</t>
  </si>
  <si>
    <t>REG347</t>
  </si>
  <si>
    <t xml:space="preserve">Fortalecer el inventario de activos (A.5.9). A partir de las salidas del proceso Regulación General, actualizar el inventario de activos de información de Regulación General, formalizar el inventario con el líder del proceso, y actualizar los riesgos para los activos de información. </t>
  </si>
  <si>
    <t>Gestión Regulatoria</t>
  </si>
  <si>
    <t>Revisar y/o Incluir dentro de los activos de información que tienen valor para el proceso, para si garantizar la confidencialidad integridad y disponibilidad de la información</t>
  </si>
  <si>
    <t>Revisar, Ajustar y/o Incluir nuevos riesgos al proceso de regulacion general</t>
  </si>
  <si>
    <t>Seguimiento a la información registrada en el SIGEP y Aplicativo de Integridad Pública (Funcionarios y Contratistas)</t>
  </si>
  <si>
    <t>Observación 1</t>
  </si>
  <si>
    <t xml:space="preserve">Registro de Personas Expuestas Políticamente PEP en el aplicativo de Integridad Pública.No se encontró el reporte de la comisionada Ruth Maritza Quevedo, con lo cual se incumple lo establecido en el artículo 2 del Decreto 830-2021 que modificó el artículo 2.1.4.2.3. Personas Expuestas Políticamente del decreto 1081-2015 (Numeral 10): Se considerarán como Personas expuestas Políticamente (PEP) los servidores públicos de cualquier sistema de nomenclatura y clasificación de empleos de la administración pública nacional y territorial, cuando tengan asignadas o delegadas funciones de: expedición de normas o regulaciones, dirección general, formulación de políticas institucionales y adopción de planes, programas y proyectos, manejo directo de bienes, dineros o valores del Estado, administración de justicia o facultades administrativo sancionatorias, y los particulares que tengan a su cargo la dirección o manejo de recursos en los movimientos o partidos políticos. Estas funciones podrán ser ejercidas a través de ordenación de gasto, contratación pública, gerencia de proyectos de inversión, pagos, liquidaciones, administración de bienes muebles e inmuebles. Se considerarán como Personas Expuestas Políticamente (PEP), de manera enunciativa, las siguientes:……( )10. Comisionados Nacionales del Servicio Civil, Comisionados de la Comisión de Regulación de Energía y Gas, de la Comisión de Regulación de Agua Potable y Saneamiento Básico y, de la Comisión de Regulación de Comunicaciones.​ </t>
  </si>
  <si>
    <t>Porque el funcionario encargado no realizó el reporte correspondiente dentro del plazo establecido.
Porque el funcionario no estaba al tanto de que debía realizar el registro o no tenía claridad sobre el procedimiento y su obligación específica.
Porque no recibió una capacitación clara ni una notificación oficial que detallara sus responsabilidades en relación con el aplicativo de integridad pública.
Porque no existe un procedimiento documentado dentro de la CRA para asegurar la socialización de las obligaciones en materia de integridad pública con todos los funcionarios obligados.
Porque no se ha priorizado la implementación de un plan de seguimiento y control interno que garantice el cumplimiento periódico de las obligaciones en plataformas oficiales como el aplicativo de integridad pública.</t>
  </si>
  <si>
    <t>Ausencia de un procedimiento interno formalizado que garantice la socialización, capacitación y seguimiento del cumplimiento de obligaciones en el aplicativo de integridad pública.</t>
  </si>
  <si>
    <t>Diseñar un sistema de verificación interna (checklist) previo a la vinculación de los servidores que se encuentran obligados a realizar el reporte en el aplicativo de integridad.</t>
  </si>
  <si>
    <t>Check Diseñado</t>
  </si>
  <si>
    <t>Talento Humano</t>
  </si>
  <si>
    <t>Capacitar al personal periódicamente sobre sus responsabilidades en materia de integridad y transparencia.</t>
  </si>
  <si>
    <t>Capacitaciones realizadas</t>
  </si>
  <si>
    <t>Crear un cronograma anual de cumplimiento con responsables asignados y alertas automáticas.</t>
  </si>
  <si>
    <t>Evidencias del recordatorio (Correo, inforgrafia, entre otros)</t>
  </si>
  <si>
    <t>GDO349</t>
  </si>
  <si>
    <t>La Entidad carece de un Sistema de Gestión de documentos electrónicos de archivo que refleje la implementación del modelo de requisitos</t>
  </si>
  <si>
    <t>No Conformidad</t>
  </si>
  <si>
    <t>Correctiva</t>
  </si>
  <si>
    <t>Contratar la elaboracion del diagnosticos de los sistemas de informacion de la entidad para elaborar el diseño de la fase 1 del Sistema de Gestion de Documentos Electronicos de Archivo SGDEA</t>
  </si>
  <si>
    <t>Jonathan Sanchez</t>
  </si>
  <si>
    <t xml:space="preserve">Contratacion del Modelo de Requisitos para la Gestion de Documentos Electronicos </t>
  </si>
  <si>
    <t>Solicitar recursos para la contratacion de la implementacion del del Sistema de Gestion de Documentos Electronicos de Archivo SGDEA (fase 2)</t>
  </si>
  <si>
    <t>Contratacion de la implementacion del  Sistema de Gestion de Documentos Electronicos de Archivo SGDEA (fase 2)</t>
  </si>
  <si>
    <t>GDO350</t>
  </si>
  <si>
    <t>La entidad hace uso de servicios de almacenamiento en la nube, pero sin aplicar los lineamientos de gestión documental</t>
  </si>
  <si>
    <t>GDO351</t>
  </si>
  <si>
    <t>La Entidad está en desarrollo de acuerdos para el intercambio de documentos electrónicos y la asociación de normatividad vigente.</t>
  </si>
  <si>
    <t>GTI355</t>
  </si>
  <si>
    <t xml:space="preserve">Para la gestión de datos maestros, la entidad:
C. Contó con una plataforma para la gestión y distribución de datos maestros. </t>
  </si>
  <si>
    <t>Definir plataforma de datos maestros e implementación.</t>
  </si>
  <si>
    <t>GDO359</t>
  </si>
  <si>
    <t>Implementar un protocolo para el almacenamiento y re-almacenamiento de documentos en unidades de conservación adecuadas (cajas, carpetas y estantería), como parte fundamental del Plan de Conservación Documental del Sistema Integrado de Conservación (SIC), garantizando condiciones óptimas para la preservación a largo plazo del patrimonio documental.</t>
  </si>
  <si>
    <t>Realizar borrador Protocolo de almacenamiento y Realmacenaimento de Archivo.</t>
  </si>
  <si>
    <t>Revision equipo facilitador, para aprobacion.</t>
  </si>
  <si>
    <t>GDO360</t>
  </si>
  <si>
    <t>* Contar con documentos en la fase de archivo histórico,  cuando la entidad dispone de documentación de carácter histórico.
* Implementar un plan para la identificación, organización y conservación de documentos históricos, conforme a los plazos de la Tabla de Retención Documental (TRD) y Tablas de Valoración Documental (TVD) conforme a lineamientos del Archivo General de la Nación. Incluir capacitaciones.
* Organizar y custodiar los documentos históricos bajo estándares archivísticos, garantizando su conservación y preservación. Incluir inventarios detallados y condiciones técnicas de conservación.
* Elaborar e implementar un Plan de Transferencias Documentales Secundarias conforme al Artículo 4.4.4 del Acuerdo 001 de 2024 del AGN, garantizando la identificación, organización y transferencia de documentos históricos al Archivo General de la Nación (AGN) o al archivo territorial competente, bajo los plazos y condiciones técnicas establecidas.
De conformidad con los documentos técnicos y lineamientos producidos por el Archivo General de la Nación.
https://normativa.archivogeneral.gov.co/wp-content/uploads/2024/04/2024-02_29_AcuerdoAGN-FIRMADO.pdf</t>
  </si>
  <si>
    <t>Solicitar recursos para la verificacion de documentacion relacionada con la Tabla de Valoracion Documental.</t>
  </si>
  <si>
    <t xml:space="preserve">Ingresar actividades de archivo historico en el contrato de bodegaje </t>
  </si>
  <si>
    <t>Solicitar a la bodega de custodia cajas para conformar archivo historico</t>
  </si>
  <si>
    <t>Realizar inventario y devolucion de caja con la conformacion del archivo historico.</t>
  </si>
  <si>
    <t>GDO361</t>
  </si>
  <si>
    <t>Implementar la hoja de control para la descripción de los tipos documentales desde la fase de gestión, con el fin de estandarizar la identificación, clasificación y seguimiento de los documentos, garantizando su integridad y facilitando su gestión a lo largo del ciclo vital.
De conformidad con los documentos técnicos y lineamientos producidos por el Archivo General de la Nación.
https://www.archivogeneral.gov.co/sites/default/files/Estructura_Web/5_Consulte/Recursos/Publicacionees/InstructivoHojaControl_V02.pdf</t>
  </si>
  <si>
    <t>Solicitar el desarrollo a TI del INDICE ELECTRONICO de los expedientes de Orfeo. (hoja de control)</t>
  </si>
  <si>
    <t>Implementacion del INDICE ELECTRONICO en el sistema de informacion Orfeo.</t>
  </si>
  <si>
    <t>GTH363</t>
  </si>
  <si>
    <t>Implementar un programa de inducción dirigido a todos los servidores que se ejecute preferiblemente por lo menos en los primeros dos meses o antes a partir de la posesión de estos e incluya obligatoriamente la realización del Curso Virtual Integridad, Transparencia y Lucha contra la Corrupción.</t>
  </si>
  <si>
    <t>Establecer dentro del Plan de Capacitación la estrategia para el desarrollo del programa de Inducción para los servidores que incluya que la misma se debe realizar a través de la plataforma Moodle dentro de los 2 primeros mes de ingreso a la entidad, e incluir dentro del mismo que se debe realizar Curso Virtual Integridad, Transparencia y Lucha contra la Corrupción del DAFP.</t>
  </si>
  <si>
    <t>Gestión del Talento Humano</t>
  </si>
  <si>
    <t>Profesional de talento humano grado 15</t>
  </si>
  <si>
    <t>GTH364</t>
  </si>
  <si>
    <t>Realizar un diagnóstico relacionado con la cultura organizacional de la entidad.</t>
  </si>
  <si>
    <t>Incluir dentro del plan de bienestar actividades para realizar diagnostico, intervención y fortalecimiento de la cultura organizacional de la entidad.</t>
  </si>
  <si>
    <t>Ejecutar y realizar seguimiento a las actividades enfocadas al fortalecimiento de cultura organizacional</t>
  </si>
  <si>
    <t>GTH365</t>
  </si>
  <si>
    <t>Contemplar los cambios internos o externos que afecten las condiciones de trabajo o el entorno laboral en la aplicación del Sistema de Gestión de Seguridad y Salud en el Trabajo.</t>
  </si>
  <si>
    <t>Incluir dentro del Plan de Seguridad y Salud en el Trabajo, actividades para fortalecer y mejorar  las condiciones de trabajo o el entorno laboral de los trabajadores de la entidad.</t>
  </si>
  <si>
    <t>Ejecutar y realizar seguimiento a las actividades enfocadas al mejoramiento del entorno laboral y condiciones de trabajo de los trabajadores de la entidad.</t>
  </si>
  <si>
    <t>GCO366</t>
  </si>
  <si>
    <t>Promover talento humano propio y suficiente o realizar convenios y alianzas con otras entidades para atender las necesidades de personas en condición de discapacidad en los canales presenciales.</t>
  </si>
  <si>
    <t>Solicitar al Centro de Relevo cotización del servicio Servicio de Interpretación en línea SIEL</t>
  </si>
  <si>
    <t>Oficina Asesora de Planeación y TIC- Comunicaciones</t>
  </si>
  <si>
    <t>31/4/2026</t>
  </si>
  <si>
    <t>Verificar la viabilidad de realizar contratación con Centro de Relevo</t>
  </si>
  <si>
    <t>Elaborar Estudios previos</t>
  </si>
  <si>
    <t>Realizar el contrato</t>
  </si>
  <si>
    <t>Implementar el Servicio</t>
  </si>
  <si>
    <t>GCO367</t>
  </si>
  <si>
    <t>Garantizar que la información que publica la entidad se encuentra  traducida a otras lenguas, idiomas o dialectos según las necesidades de sus usuarios</t>
  </si>
  <si>
    <t>Solicitar ante el Ministerio de Cultura el listado de traductores de lenguas nativas.</t>
  </si>
  <si>
    <t>Contactar a los posibles traductores y solicitar cotización</t>
  </si>
  <si>
    <t>Elaborar Contrato</t>
  </si>
  <si>
    <t>Recibir las traducciones</t>
  </si>
  <si>
    <t>Publicar en sede electrónica</t>
  </si>
  <si>
    <t>DES368</t>
  </si>
  <si>
    <t xml:space="preserve">Oficina Asesora de Planeación y TICs </t>
  </si>
  <si>
    <t>Elaborar ficha técnica de los indicadores utilizados por la entidad que contenga el objetivo, formula, periodicidad, unidad de medida, línea base, meta y responsable de su medición.</t>
  </si>
  <si>
    <t>Verificar si al interior de la CRA se cuenta con ficha técnica de indicadores, los cuales contenga los componentes solicitados por el FURAG (objetivo, formula, periodicidad, unidad de medida, línea base, meta y responsable).</t>
  </si>
  <si>
    <t>Dirección estratégica</t>
  </si>
  <si>
    <t>Oficina Asesora de Planeación y TIC- Dirección estratégica</t>
  </si>
  <si>
    <t xml:space="preserve">Actualizar u oficializar al interior de la CRA el formato de ficha tecnica de indicadores. </t>
  </si>
  <si>
    <t>DES369</t>
  </si>
  <si>
    <t>Conocer y adoptar buenas prácticas de otras entidades propiciando espacios de intercambio de conocimiento</t>
  </si>
  <si>
    <t>Incluir dentro del tablero de gestión del conocimiento e innovación 2026, la siguiente actividad "Conocer y adoptar buenas prácticas de otras entidades propiciando espacios de intercambio de conocimiento"</t>
  </si>
  <si>
    <t>Inmplementar actividad "Conocer y adoptar buenas prácticas de otras entidades propiciando espacios de intercambio de conocimiento"</t>
  </si>
  <si>
    <t>DES370</t>
  </si>
  <si>
    <t>Por parte de los líderes de los procesos, programas o proyectos identificar en el mapa de riesgos aquellos relacionados con la gestión fiscal</t>
  </si>
  <si>
    <t xml:space="preserve">Realizar diagnostico e identificación de posibles riesgos fiscales, los cuales apliquen a procesos, programas o proyectos, siguiendo la metología de la entidad. </t>
  </si>
  <si>
    <t>Incluir dentro del mapa de riesgos de la entidad riesgos fiscales, los cuales apliquen a procesos, programas o proyectos.</t>
  </si>
  <si>
    <t>GCF371</t>
  </si>
  <si>
    <t xml:space="preserve">Auditoría de Gestión </t>
  </si>
  <si>
    <t> Auditoría de contribuciones especiales</t>
  </si>
  <si>
    <t> Hallazgo No. 1</t>
  </si>
  <si>
    <t>EXTEMPORANEIDAD EN LA CITACIÓN A NOTIFICACIÓN PERSONAL DE LAS RESOLUCIONES QUE LIQUIDAN LA CONTRIBUCIÓN ESPECIAL
De 804 resoluciones elaboradas en la vigencia 2024 y que liquidaron la contribución especial, se tomó como muestra representativa de auditoría 57 resoluciones, en las cuales se evidenció que dos (2) resoluciones fueron expedidas con saldo cero y de forma conjunta, sin que se agotara el proceso de citación a notificación personal.
Revisados los 55 actos administrativos objeto de muestra, se evidencio que el 40% (22 de 55) de las resoluciones fueron citadas a notificación personal de manera extemporánea.</t>
  </si>
  <si>
    <t>Primer por qué: ¿Por qué hay errores en las ejecutorias? 
Primera respuesta: Porque no hubo un adecuado conteo de términos o de inclusión de la información (radicados, fechas, etc).
Segundo por qué: ¿Cómo se puede mejorar el conteo de términos e inclusión de información más precisa o exacta?
Segunda respuesta: A través del trabajo con bases de datos de SOFIA y ONEDRIVE en correspondencia cruzada.
Tercer por qué: ¿Qué podría solucionar la calidad en la información de los documentos?
Tercera respuesta: Una segunda revisión del documento.
Cuarto por qué ¿Quién realizaría esa segunda revisión del documento?
Cuarta respuesta: La supervisión contractual al apoyo a la gestión.
Quinto por qué ¿Para qué es necesario la revisión y aprobación?
Quinta respuesta: Para elevar el margen de calidad del área y de los documentos en sí. Y disminuir la posibilidad de error.</t>
  </si>
  <si>
    <t>Organización, apoyo a la gestión, distribución de tareas, inclusión laboral </t>
  </si>
  <si>
    <t>CAMBIAR EL TÉRMINO DE LA CLASIFICACIÓN DOCUMENTAL: PROCESOS/Proceso de contribuciones/Citación de notificación</t>
  </si>
  <si>
    <t>NO</t>
  </si>
  <si>
    <t> N/A</t>
  </si>
  <si>
    <t>Profesional Especializado Grado 016 - Abogada</t>
  </si>
  <si>
    <t xml:space="preserve">Audotiría de Gestión </t>
  </si>
  <si>
    <t>Modificación al procedimiento GCF-PRC0, para establecer que todas las liquidaciones BASE CERO se comunicarán en atención al prinicipi de economia procesal y eficacia administrativa.</t>
  </si>
  <si>
    <t>GCF372</t>
  </si>
  <si>
    <t>Auditoría de contribuciones especiales</t>
  </si>
  <si>
    <t>CONSTANCIA DE EJECUTORIA CON ERRORES RESPECTO A FECHAS DE NOTIFICACIÓN Y FIRMEZA DEL ACTO ADMINISTRATIVO
En revisión de las constancias de ejecutoria, de acuerdo con los actos administrativos generados para la contribución especial, se evidenció que el 7.2% (4 de 55) presentaron las siguientes falencias:  dos (2) constancias no fueron elaboradas y dos (2) presentan errores respecto al diligenciamiento de la fecha de notificación, incidiendo así en la firmeza del acto administrativo.
De igual forma, el 9% (5 de 53) de las constancias de ejecutoria que fueron elaboradas para los actos administrativos tomados en la muestra de auditoría, se evidenció errores en el cálculo de los días que tenían los prestadores de servicio para interponer los recursos de reposición y apelación, incidiendo así en la firmeza del acto administrativo.</t>
  </si>
  <si>
    <t>Organización, apoyo a la gestión, distribución de tareas, inclusión laboral</t>
  </si>
  <si>
    <t>Modificación al procedimiento GCF-PRC0 para dejar constancia que cada ejecutoria requerirá de una revisión y aprobación de funcionarios y/ contratistas.
(La revisión y/o aprobación se hará por parte del supervisor (grado 007 o grado 16)  hacia el funcionario o contratista que elabore el documento).</t>
  </si>
  <si>
    <t>GCF373</t>
  </si>
  <si>
    <t>DILIGENCIAMIENTO DE CONSTANCIAS DE EJECUTORIA EN FORMATO DIFERENTE AL APROBADO PARA CADA CLASE DE NOTICACIÓN
De acuerdo con la verificación realizada por esta auditoría, se constató que el 100% (53 de 53), de los certificados de constancia de ejecutoria fueron diligenciados con el Formato GCF-FOR22 Certificado de constancia de ejecutoria recurso de reposición y en subsidio de apelación. Sin embargo, una vez revisados los formatos aprobados SIGC, se evidenció que las constancias de ejecutoria no fueron elaboradas en los formatos establecidos para cada uno de los casos de notificación.</t>
  </si>
  <si>
    <t>Primer por qué: ¿Por qué hay error en el formato de ejecutorias? 
Primera respuesta: Porque no hubo una constante revisión de documentos actualizados en Share Point.
Segundo por qué: ¿Cómo se puede mejorar la actualización de los formatos?
Segunda respuesta: Ingresando de manera mensual a la plataforma y determinando la actualización de documentos.
Tercer por qué: ¿Qué podría solucionar la calidad en la información de los documentos?
Tercera respuesta: Una segunda revisión del documento.
Cuarto por qué ¿Quién realizaría esa segunda revisión del documento?
Cuarta respuesta: La supervisión contractual al apoyo a la gestión.
Quinto por qué ¿Para qué es necesario la revisión y aprobación?
Quinta respuesta: Para elevar el margen de calidad del área y de los documentos en su debido formato. Y disminuir la posibilidad de error.</t>
  </si>
  <si>
    <t>Falta de consulta de share point - documentos de calidad</t>
  </si>
  <si>
    <t>GCF374</t>
  </si>
  <si>
    <t>DIFERENCIA EN REGISTROS, TRAZABILIDAD DE LA INFORMACIÓN Y SALDOS EN LOS APLICATIVOS SOFIA Y SIIF NACIÓN
Teniendo en cuenta que el Software SOFIA le permite a la Entidad planear, gestionar y controlar las operaciones relacionadas con la situación económica, ayudando a la toma de decisiones respecto a contribuciones especiales, y a la vez le permite generar las liquidaciones mediante expedición de actos administrativos de cobro, notificaciones, estados de cuenta, base de datos de los prestadores de servicios, reportes y manejo de cartera. No obstante, lo anterior, en este ejercicio auditoría se evidenció que en un 1.8% (1 de 55) de la muestra seleccionada, se encontró diferencias en trazabilidad de la información y en los saldos de los estados de la cuenta generados por el software SOFIA frente al SIIF-Nación durante las vigencias 2024 y 2025.</t>
  </si>
  <si>
    <t>Primer Por qué: El acto administrativo fue liquidado y notificado finalizando la vigencia, debido al reporte de la información financiera por parte del prestador
Segundo Por qué: Fue enviado de forma tardia la ejecutoria del acto administrativo, lo que demoro la aplicación del mismo en el aplicativo SIIF NACIÓN, ya que alli solo se causan los actos administrativos que se encuentren debidamente ejecutoriados</t>
  </si>
  <si>
    <t>Se realizara el ajuste correspondiente al prestador relacionado, tanto en Sofia Contribuciones como en SIIF NACIÓN (1 Prestador)</t>
  </si>
  <si>
    <t>Profesional Especializado Grado 016 - Financiero</t>
  </si>
  <si>
    <t>GCF375</t>
  </si>
  <si>
    <t>Hallazgo No. 5</t>
  </si>
  <si>
    <t>DEPURACIÓN CONTABLE, PERMANENTE Y SOSTENIBLE DE LA INFORMACIÓN FINANCIERA
Verificados los registros contables de la cuenta 249039001 “Saldo a favor del contribuyente”, se evidenció que el 19% (10 de 53) de los prestadores de servicio públicos tomados en la muestra de auditoría, presentan saldos a favor del prestador desde los años 2018 y 2019, sin que la Entidad a través del Comité de sostenibilidad contable haya realizado la depuración de dichos valores.</t>
  </si>
  <si>
    <t>Primer Por qué: Los prestadores no tienen en cuenta el pago del anticipo por vigencia
Segundo Por qué: El prestadador no realiza el pago de acuerdo a la fecha del corte de los intereses, si no que lo realiza dias antes,
Tercer Por qué: Los prestadores cancelan valores en miles de pesos,</t>
  </si>
  <si>
    <t>Se continuara con la recopilación de cada uno de los soportes contables y financieros vigenica 2018 y 2019, con el fin de llevarlos al Comité de Sostenibilidad Contable.
(Una vez se cuente con los soportes necesarios, se llevaran a Comité de Sostenibilidad Contable)
(Los prestadores realizan mayores valores pagados sobre las contribuciones liquidadas anualmente, es decir el prestador cancela más de lo liquidado,)</t>
  </si>
  <si>
    <t>Profesional Especializado Grado 016 - financiero -
Angela Burgos Herrera - Contratista</t>
  </si>
  <si>
    <t>GCF376</t>
  </si>
  <si>
    <t>Hallazgo No. 6</t>
  </si>
  <si>
    <t>PRINCIPIO DE LEGALIDAD DE LOS ACTOS ADMINISTRATIVOS
Revisados los actos administrativos expedidos en la vigencia 2024 que liquidan la contribución especial objeto de la muestra de auditoría, se estableció que el 100% de las resoluciones en sus considerandos exponen como fundamento jurídico para su expedición el Decreto 707 de 1995, el cual fue derogado por el Decreto 1150 de 2020.</t>
  </si>
  <si>
    <t>Primer por qué ¿Por qué no hay motivación en el acto administrativo general y particular con respecto al fenómeno de la reviciscencia? 
Primera respuesta: Porque si bien, se incluyó un párrafo en años anteriores, en revisión de asesores y jefes de área la precisión ha sido excluida.
Segundo por qué ¿Por qué fue excluida la justificación?
Segunda respuesta: Porque hay desconocimiento de su importancia o no se considera relevante, ya que, la ifnromación data del año 2020 y su declración de inexequibilidad.
Tercer por qué ¿Por qué no sería relevante?
Tercera respuesta: Por que no ha sido objeto de litigio en medios de control de nulidaad y restablecimiento del derecho.
Cuarto por qué ¿Por qué si no ha sido objeto de litigio no sería relevante, podría a futuro ser objeto de litigio?
Cuarta respuesta: Porque los objetos de litigios están encaminados en discutir sobre los conceptos contables y la retroeactividad en materia tributaria.
Quinto por qué ¿Por qué que se correría el riesgo jurídico de posible litigio por su no motivación?
Quinta respuesta: Porque todo acto administrativo por Ley, requiere ser motivado, debe incluirse su motivación y justificación.</t>
  </si>
  <si>
    <t>Falta de motivación de actos administrativos (general y particular)</t>
  </si>
  <si>
    <t>Motivar en los actos administrativos contentivos de tarifa y liquidación el fundamento de vigencia del Decreto 707 de 1994
(Sustentación en tarifa (%) y liquidaciones (vigencia 2026))
(Se dejara constancia en la motivación del acto administrativo general y de caracter particular y concreto el sustento normativo, jurisprudencial y doctrinal, por el cual, el Decreto 707 de 1995, continua vigente. (fenómeno de reviviscencia))</t>
  </si>
  <si>
    <t>GCF377</t>
  </si>
  <si>
    <t>ADMINISTRACIÓN DEL RIESGO RELACIONADO CON LAS CONTRIBUCIONES ESPECIALES
En revisión de la matriz de riesgos del proceso auditado se observaron los riesgos: 1. “Recaudar un valor inferior al presupuesto establecido para la respectiva vigencia.” y 2. “Posibilidad de detrimento patrimonial por falta de divulgación en la contribución especial por los canales institucionales autorizados.”, los cuales están identificados como riesgos de gestión de la parte financiera, no obstante, estos por generar afectación al patrimonio, bienes e intereses de la Entidad, se debe revisar su clasificación a riesgos fiscales.
Así mismo, en la Descripción del Riesgo no se establece el impacto, la causa inmediata y la causa raíz, sino que se hace referencia al fundamento legal de la contribución; en cuanto, a la causa raíz establecidas, las actividades de control no están definidas en términos de acciones concretas y con unos atributos específicos establecidos a través de políticas, procedimientos u otras directrices o documentos institucionales para el manejo del riesgo y la causa establecida. En lo que respecta al responsable de aplicar los controles se refiere a Grupo de Contribuciones y no designa el cargo del responsable del control.</t>
  </si>
  <si>
    <t>Mesa técnica para mejorar indicativos entre área de contribuciones y oficina asesora de planeación.
(Se deberá realizar con base en las políticas, procedimientos o documentos institucionales para el manejo del riesgo, en espcial, el documento:“Guía para la Administración del Riesgo y el diseño de los Controles en Entidades Públicas”)
(Se definirán como responsables de las actividades de control a los funcionarios de planta profesional universitario y especializado (grado 007 y grado 016). Se realizará mesa técnica con  la oficina asesora de planeación (OAP) para mejorar la descripción del riesgo (impacto, causa inmediata, causa raíz, acciones concretas) con base en las políticas, procedimientos u otras directrices o documentos institucionales para el manejo del riesgo y la causa establecida.)</t>
  </si>
  <si>
    <t>GCF378</t>
  </si>
  <si>
    <t>Observación 2</t>
  </si>
  <si>
    <t>INDEBIDA CLASIFICACIÓN Y VALORACIÓN DEL RIESGO DE CORRUPCIÓN: “Recibir o solicitar cualquier dádivas o beneficios a nombre propio o de terceros durante el trámite de la liquidación y el cobro de las contribuciones especiales.”
La clasificación y valoración del riesgo en mención, no se encuentra acorde con los parámetros indicados en la “Guía para la Administración del Riesgo y el diseño de los Controles en Entidades Públicas”, expedida por el Departamento Administrativo de la Función Pública.
Una vez verificado el citado riesgo en la Matriz PTEP 2025, se evidenció que en la columna “Tipo de riesgo” se identificó como un riesgo de gestión y no de corrupción como se encuentra identificado.
Así mismo, la causa identificada, la actividad de control, los soportes de la actividad de control y los responsables de las actividades son aspectos que deben ser ajustados frente a lo establecido en la Guía para la Administración del Riesgo y el diseño de los Controles en Entidades Públicas.</t>
  </si>
  <si>
    <t>Mesa técnica para ajustar el riesgo de gestión y de corrupción, la valoración y clasificación del riesgo.
(Se deberá realizar con base en las políticas, procedimientos o documentos institucionales para el manejo del riesgo, en espcial, el documento:“Guía para la Administración del Riesgo y el diseño de los Controles en Entidades Públicas”)
(Se definirán como responsables de las actividades de control a los funcionarios de planta profesional universitario y especializado (grado 007 y grado 016). Se realizará mesa técnica con  la oficina asesora de planeación (OAP) para mejorar la clasificación y valoración del riesgo de corrupción, con base en las políticas, procedimientos u otras directrices o documentos institucionales para el manejo del riesgo y la causa establecida.)</t>
  </si>
  <si>
    <t>GCF379</t>
  </si>
  <si>
    <t>Observación 3</t>
  </si>
  <si>
    <t>DOCUMENTACIÓN NO CARGADA EN EL SISTEMA DE GESTIÓN DOCUMENTAL ORFEO
Verificadas las constancias de ejecutoria de las resoluciones tomadas en la muestra de auditoría, se evidenció que el 19% (10 de 53) no se encontraban cargadas en el sistema de gestión documental Orfeo, infringiendo lo contemplado en la actividad 16 del procedimiento GCF-PRC01 liquidación de contribuciones especiales, en lo relacionado con los registros de la actividad. Sin embargo, una vez realizada la solicitud a través de correo electrónico fueron incluidos en Orfeo.</t>
  </si>
  <si>
    <t>Muestra de revisión del 25% sobre la totalidad de cargue de ejecutorias
(Control de notificaciones y ejecutorias (onedrve) Documento en excel para el seguimiento)
(Se seguirá realizando la gestión ampliará el rango de control de la verificación del cargue realizado por parte del gestor documental de archivo, sobre la totalidad de ejecutorias se tomará una muestra de revisión de 25%, dejando evidencia en el cuadro de control de notificaciones y ejecutorias.)</t>
  </si>
  <si>
    <t>GCF380</t>
  </si>
  <si>
    <t>Observación 4</t>
  </si>
  <si>
    <t>DEMORA EN EL INICIO DE COBRO PERSUASIVO
Revisada la gestión de cobro en las liquidaciones tomadas en la muestra de auditoría, se constató que el 100% (5 de 5) de las resoluciones a las cuales se tuvo que dar inicio al cobro persuasivo de la contribución, no se evidenció la aplicación del principio de celeridad en la etapa de cobro persuasivo, dado que la invitación a realizar el pago de la deuda se inició de manera tardía, en algunos casos un mes después del vencimiento del plazo para el pago y en otros casos hasta dos meses después.
Esta situación afecta la eficacia del proceso de recuperación de cartera y puede incrementar el riesgo del no pago de las obligaciones, así como la percepción de falta de gestión institucional.</t>
  </si>
  <si>
    <t>Seguimiento del cuadro de control de cobro persuasivo
(Cuadro de control de cobro persuasivo (One Drive) Documento en excel para el seguimiento)</t>
  </si>
  <si>
    <t>Profesional Especializado Grado 016 Abogada - Profesional Universitario Grado 007</t>
  </si>
  <si>
    <t>GBS381</t>
  </si>
  <si>
    <t>Auditoría al proceso de adquisición de bienes y  servicios 2025</t>
  </si>
  <si>
    <t>Hallazgo 1</t>
  </si>
  <si>
    <t>DOCUMENTOS DEL PROCESO CONTRACTUAL QUE NO FUERON PUBLICADOS EN EL SECOP II
En el 28% (14 de 50) de los procesos de contratación auditados,se evidenció que hay debilidades en la publicación en la página del SECOP II, por parte del Área de Contratos - Subdirección Administrativa y Financiera, los contratistas y los supervisores de los contratos, toda vez que no están publicando los documentos
del proceso contractual, dentro de los tres (3) días siguientes a su expedición, con lo cual se están vulnerando los principios de transparencia y publicidad, garantizando así la libre concurrencia y participación de los oferentes en las etapas pre, contractual y pos contractual. 
Es preciso indicar que este hallazgo es reiterativo, toda vez fueformulado en las auditorías practicadas por esta Unidad de Control Interno en las vigencias 2017, 2018 y 2° semestre de 2019, vigencias 2020 y 2023.
Artículo N° 209 de la Constitución Política de Colombia.Artículo 24 de la Ley 80 de 1993.Decreto 1082 de 2015 artículo 2.2.1.1.1.7.1 “Publicidad en el SECOP”.Ley 1712 de 2014 en su artículo 10 de la “Ley de Transparencia y del Derecho al Acceso de la Información Pública Nacional”, establece que la obligación de publicar en el SECOP aplica a toda Entidad 
Estatal.Actividad 11 del Procedimiento de supervisión e erventoría GBS_x0002_PRC06. “Verificación del cargue de los documentos requisitos para el pago” cuyo registro es: “SECOP II
Tienda Virtual del Estado Colombiano”</t>
  </si>
  <si>
    <t>Las demoras en la publicación se originan principalmente por la falta de oportunidad en la gestión de los supervisores para la elaboración y suscripción de las actas de inicio. Esta situación evidencia el desconocimiento de sus funciones y, en especial, de la norma que establece la obligatoriedad de publicar los documentos dentro de los tres (3) días siguientes, conforme al artículo 2.2.1.1.1.7.1 del Decreto 1082 de 2015. Adicionalmente, se observa falta de disposición para atender los requerimientos del Grupo de Contratos, lo que retrasa el flujo del proceso.</t>
  </si>
  <si>
    <t xml:space="preserve">Desconocimiento de las normas que establecen las funciones de supervisión y el deber de publicación oportuna de los documentos que respaldan la gestión contractual. </t>
  </si>
  <si>
    <t>Demoras en la publicación</t>
  </si>
  <si>
    <t>Taller de Capacitación Presencial para Supervisores de Contratos
Con el propósito de fortalecer las competencias y garantizar el adecuado ejercicio de la supervisión contractual, se desarrollará un taller de capacitación dirigido a los supervisores de contratos. Este espacio abordará la función, finalidad, facultades y responsabilidades inherentes al rol de supervisión, considerando las diferentes fases del proceso contractual: precontractual, contractual y poscontractual.
El objetivo es promover buenas prácticas, asegurar el cumplimiento normativo y optimizar la gestión contractual en beneficio de la transparencia y eficiencia institucional</t>
  </si>
  <si>
    <t>no</t>
  </si>
  <si>
    <t>Actividades realizadas / Actividades planeadas</t>
  </si>
  <si>
    <t xml:space="preserve">Subdirección Administrativa y Financiera-Contratos. </t>
  </si>
  <si>
    <t xml:space="preserve">Actualización del formato de designación de supervisor de contratos relacionando los deberes de la supervisión, facultades y recomendaciones en el ejercicio de la función asignada. </t>
  </si>
  <si>
    <t>Formato actualizado</t>
  </si>
  <si>
    <t xml:space="preserve">Implementar alertas mensuales dirigidas por correo electrónico por parte de la Subdirección Administrativa y Financiera a los supervisores, subdirectores y jefes de oficina, recordando la obligatoriedad de cargar oportunamente y de manera completa los documentos generados durante la ejecución del contrato, conforme a los procedimientos establecidos por la entidad.
(texto del correo alerta: Señores supervisores, se reitera la publicación dentro de los 3 días siguientes a su expedición, de los documentos que se generen durante la fase de ejecución de contratos, de conformidad con lo establecido en el artículo 2.2.1.1.1.7.1. del Decreto 1082 de 2015.
ARTÍCULO 2.2.1.1.1.7.1. Publicidad en el SECOP. La Entidad Estatal está obligada a publicar en el SECOP los Documentos del Proceso y los actos administrativos del Proceso de Contratación, dentro de los tres (3) días siguientes a su expedición. (…)
De no acatarse la obligación referida el supervisor podrá acarrear responsabilidad disciplinaria en los términos de lo consagrado en la Ley 1474 de 2011. </t>
  </si>
  <si>
    <t>Correos ennviados</t>
  </si>
  <si>
    <t>GBS382</t>
  </si>
  <si>
    <t>Hallazgo 2</t>
  </si>
  <si>
    <t>DOCUMENTOS DEL PROCESO CONTRACTUAL QUE FUERON PUBLICADOS EN EL SECOP II EXTEMPORÁNEAMENTE 
En el 86% (43 de 50) de los procesos de contratación auditados,se evidenció que hay debilidades en la oportunidad de la publicación en la página del SECOP II, por parte del Área de Contratos - Subdirección Administrativa y Financiera, los contratistas y los supervisores de los contratos, toda vez que no están publicando los documentos del proceso contractual, dentro de los tres (3) días siguientes a su expedición, con lo cual se están vulnerando los principios de transparencia y publicidad, garantizando así la libre concurrencia y participación de los oferentes en las etapas pre, contractual y pos contractual. 
Artículo N° 209 de la Constitución Política de Colombia.Artículo 24 de la Ley 80 de 1993.Decreto 1082 de 2015 artículo 2.2.1.1.1.7.1 “Publicidad en el SECOP”.Ley 1712 de 2014 en su artículo 10 de la “Ley de Transparencia y del Derecho al Acceso de la Información Pública Nacional”, establece que la obligación de publicar en el SECOP aplica a toda Entidad 
Estatal.Actividad 11 del Procedimiento de supervisión e erventoría GBS_x0002_PRC06. “Verificación del cargue de los documentos requisitos para el pago” cuyo registro es: “SECOP II
Tienda Virtual del Estado Colombiano”</t>
  </si>
  <si>
    <t>Las demoras en la publicación se originan principalmente por la falta de oportunidad en la gestión de los supervisores durante la fase de ejecución de contratos. Esta situación evidencia el desconocimiento de sus funciones y, en especial, de la norma que establece la obligatoriedad de publicar los documentos dentro de los tres (3) días siguientes, conforme al artículo 2.2.1.1.1.7.1 del Decreto 1082 de 2015. Adicionalmente, se observa falta de disposición para atender los requerimientos del Grupo de Contratos, lo que retrasa el flujo del proceso.</t>
  </si>
  <si>
    <t>Desconocimiento de las normas que establecen las funciones de supervisión y el deber de publicación oportuna de los documentos que respaldan la gestión contractual</t>
  </si>
  <si>
    <t>Taller de Capacitación Presencial para Supervisores de Contratos
Con el propósito de fortalecer las competencias y garantizar el adecuado ejercicio de la supervisión contractual, se desarrollará un taller de capacitación dirigido a los supervisores de contratos. Este espacio abordará la función, finalidad, facultades y responsabilidades inherentes al rol de supervisión, considerando las diferentes fases del proceso contractual: precontractual, contractual y poscontractual.
El objetivo es promover buenas prácticas, asegurar el cumplimiento normativo y optimizar la gestión contractual en beneficio de la transparencia y eficiencia institucional.</t>
  </si>
  <si>
    <t xml:space="preserve">Publicación de 3 mensajes informativos ( en monitores de PC) reforzando los participes en la contratación de la Entidad sobre la importancia de la publicidad de los documentos generados durante la ejecución de contratos. </t>
  </si>
  <si>
    <t>Mensajes Publicados</t>
  </si>
  <si>
    <t>Número de mensajes publicados / Número de mensajes para publicar</t>
  </si>
  <si>
    <t>GBS383</t>
  </si>
  <si>
    <t>Hallazgo 3</t>
  </si>
  <si>
    <t xml:space="preserve">MODIFICACIONES DE LOS CONTRATOS SIN UN SUSTENTO DEBIDAMENTE PROBADO Y AVALADO TÉCNICA, JURÍDICA Y ECONÓMICAMENTE
En el 100% (3 de 3) de los contratos auditados por esta Unidad que fueron objeto de modificación, (Contratos N° 164 de 2024, Contrato N° 96 de 2025 y N° 201 de 2024), se pudo evidenciar que las justificaciones no se encuentran debidamente sustentadasy probadas por parte del respectivo supervisor del contrato, todavez que en el sustento se limitaron a señalar de manera general que se necesita la modificación del contrato, sin detallar, sustentar ni probar tanto las situaciones fácticas propias de la ejecución del contrato como aquellas circunstancias excepcionales que sustenten la necesidad de modificar el contrato y la necesidad de continuar con su ejecución para el cumplimiento del objeto y de los fines del estado garantizando de esta manera el interés público.
Con lo anterior, se estaría vulnerando los principios de Planeación y Seguridad Jurídica puesto que la modificación debe ser excepcional, obedeciendo a una causa real y cierta autorizada en la ley que debe ser sustentada y probada.
Corte Constitucional en Sentencia C- 416 de 2012 “(…) Por ello la Corte concuerda con la Sala deConsulta y Servicio Civil en que la modificación debe 
obedecer a una causa real y cierta autorizada en la ley, sustentada y probada, y acorde con los fines estatales a los que sirve la contratación estatal”.
Guía para el ejercicio de las funciones de supervisión e interventoría de los contratos del estado de Colombia Compra Eficiente, los supervisores de 
los contratos ejercen una vigilancia técnica por la que se debe “Estudiar y decidir los requerimientos de carácter técnico que no impliquen modificaciones o 
sobrecostos al contrato. Justificar y solicitar a la Entidad Estatal las modificaciones o ajustes que requiera el contrato” </t>
  </si>
  <si>
    <t>Este hallazgo se presenta por el desconocimiento de las funciones de supervisión, en especial el seguimiento integral de las actividades asignadas y el deber de planeación en la gestión contractual. Asimismo, la premura en las actuaciones durante la etapa de ejecución conlleva una falta de análisis técnico, jurídico y financiero adecuado para respaldar eventuales modificaciones contractuales, sumado a que no se requiera el acompañamiento oportuno del Grupo de Contratos en el análisis y viabilidad de dichas modificaciones.</t>
  </si>
  <si>
    <t>Desconocimiento de las normas que establecen las funciones de supervisión y articulación con el equipo de contratos para evaluar y estructurar adecuadamente la necesidad de modificación de contratos.</t>
  </si>
  <si>
    <t xml:space="preserve">Actualizar el procedimiento de supervisión e interventoría (GBS-PRC12 Procedimiento de supervisión e interventoría V05.docx) con la finalidad de fortalecer los lineamientos de las condiciones para la modificación de contratos, especificamente en la actividad No. 13 ampliando la descripción y enunciando los aspectos técnicos, jurídicos y económimos que deben ser considerados. </t>
  </si>
  <si>
    <t>Procedimiento actualizado</t>
  </si>
  <si>
    <t>Procedimiento actualizado / Procedimiento para actualizar</t>
  </si>
  <si>
    <t xml:space="preserve">Modificar el formato GBS-FOR13 Formato solicitud de modificación de contrato V01 con el proposito de fortalecer los aspectos tecnicos, juridicos y económicos que respaldan la novedad y en tal sentido ampliar los lineamientos al supervisor sobre los aspectos técnicos, jurídicos y económimos que deben quedar expresos en la solicitud de modificación.  </t>
  </si>
  <si>
    <t>Formato actualizado / Formato para actualizar</t>
  </si>
  <si>
    <t>GBS384</t>
  </si>
  <si>
    <t>Hallazgo 4</t>
  </si>
  <si>
    <t>EL SUPERVISOR NO REALIZÓ SEGUIMIENTO TÉCNICO, JURÍDICO Y FINANCIERO A LA EJECUCIÓN DEL CONTRATO
Dentro del contrato N° 103 de 2025, el supervisor no realizó seguimiento a ninguna de las obligaciones contenidas en el mismo, así como tampoco dejó trazabilidad de su cumplimiento.Por lo anterior, es necesario que dentro de los contratos que sean a costo cero ($o) pesos, se efectúe el seguimiento técnico y jurídico, así como de cada una de las obligaciones suscritas con la Entidad, a fin de poder garantizar que la Entidad cuente con un programa de seguros que tenga cobertura total en todos los riesgos que necesita cubrir, a fin de no incurrir en posibles actuaciones que conlleven a la transgresión de normas de tipo penal, disciplinaria, fiscal y civil y por ende a la afectación de la ejecución del contrato e indirectamente a la prestación del servicio público.
El artículo 83 de la Ley 1474 de 2011 inciso segundo: “La supervisión consistirá en el seguimiento técnico, administrativo, financiero, contable, y jurídico que sobre el cumplimiento del objeto del contrato (…)”; el artículo 84 ibidem” Lasupervisión e interventoría contractual implica el seguimiento al ejercicio del cumplimiento obligacional por la entidad contratante sobre las obligaciones a cargo del contratista”.La cláusula novena del Contrato N° 102 de 2025 “Numeral 2) Realizar el seguimiento de la ejecución del contrato y exigir su cumplimiento”. El procedimiento de Supervisión e Interventoría GBSPRC12, actividad 10 “El supervisor o interventor evalúa el cumplimiento del contrato, de acuerdo con el objeto, alcance y obligaciones estipuladas en el mismo, teniendo en cuenta los  lineamientos generales establecidos en el Manual de contratación, desde el punto de vista técnico, administrativo, financiero, contable y jurídico.</t>
  </si>
  <si>
    <t xml:space="preserve">Esta situación se presenta por el desconocimiento de las funciones de supervisión contractual establecidas en el artículo 83 de la Ley 1474 de 2011, que exige un seguimiento técnico, administrativo, financiero, contable y jurídico permanente. También refleja el desconocimiento de los procedimientos internos que requieren la elaboración de informes de seguimiento por parte del supervisor designado, lo que afecta la transparencia, control y calidad del proceso contractual. </t>
  </si>
  <si>
    <t>Desconocimiento de las normas que establecen las funciones de supervisión y desconocimiento de los procedimientos internos relacionados con la fase de ejecución de contratos.</t>
  </si>
  <si>
    <t xml:space="preserve">Actualizar el procedimiento de supervisión e interventoría (GBS-PRC12 Procedimiento de supervisión e interventoría V05.docx) con la finalidad de ampliar la actividad 10. Verificar la ejecución contractual y precisar la responsabilidad de garantizar el seguimiento en todos los contratos incluidos los que se ejecutan a cero pesos. </t>
  </si>
  <si>
    <t>Taller presencial a supervisores sobre el seguimiento, responsabilidades y riesgos en la gestión de la contratación en la fase de ejecución de los contratos celebrados en la Entidad. Se hará enfásis en el deber y la responsabilidad que tiene el supervisor en la revisión, análisis técnico, jurídico y financiero y en la debida justificación de la necesidad de modificación de los contratos asignados para seguimiento.</t>
  </si>
  <si>
    <t>GBS385</t>
  </si>
  <si>
    <t>Hallazgo 5</t>
  </si>
  <si>
    <t>SUSCRIBIR ACTA DE INICIO DE UN CONTRATO SIN HABER SIDO DESIGNADO PARA ELLO
En el contrato N° 175 de 2024, mediante radicado N°20240200005523 de fecha 10 de septiembre de 2024, se designó la supervisión del contrato; sin embargo, el acta de inicio está con fecha del 09 de septiembre de 2024, es decir, un día antes de la designación de la supervisión, contraviniendo lo establecido en el procedimiento GBS-PRC05 Procedimiento de Supervisión e Interventoría, en su actividad N° 4 “Elaborar la comunicación para el inicio de la ejecución del contrato”, donde se comunica la designación de la supervisión, ya que si bien desde los estudios previos se indicó que el supervisor del presente contrato sería el “Profesional Especializado grado 15 con funciones de tecnologías de la información o quien designe el ordenador del gasto”, no es menos cierto que tal designación debe ser comunicada por escrito a través de memorando, momento a partir del cual adquiere su calidad de supervisor e inicia el ejercicio de sus funciones. Por lo anterior, y para el caso en comento, al suscribir el acta de inicio, no se contó con la calidad de “Supervisor” de conformidad al citado procedimiento, por cuanto no había sido designado para ello.Así las cosas, es necesario que primero se designe el supervisor a través del memorando y luego sí se suscriba el acta de inicio, a fin de que, para dicho momento, se cuente con las calidades exigidas para ello.
El procedimiento GBS-PRC05 Procedimiento de Supervisión e Interventoría, en su actividad N° 4 “Elaborar la comunicación para el inicio de la ejecución del contrato</t>
  </si>
  <si>
    <t>Este hallazgo se presenta por la falta de concimiento de los procedimientos internos en especial del Procedimiento de supervisión e interventoría (GBS-PRC12) V05 por parte de los funcionadiores designados como supervisores de contratos.</t>
  </si>
  <si>
    <t xml:space="preserve">Desconocimiento de los procedimientos internos por parte de los funcionarios designados como supervisores de contratos. </t>
  </si>
  <si>
    <t xml:space="preserve">Actualizar el procedimiento de supervisión e interventoría (GBS-PRC12 Procedimiento de supervisión e interventoría V05) con la finalidad de revisar la pertinencia de la actividad NO. 4 Elaborar la comunicación para el inicio de la ejecución del contrato. </t>
  </si>
  <si>
    <t>Emitir lineamiento escrito dirigido por parte de la Subdirectora Administrativa y Financiera mediante correo electrónico entre los abogados y técnico del grupo de contratos con la finalidad de reforzar el procedimiento definido para la gestión y designación de la supervisión de contratos.</t>
  </si>
  <si>
    <t>Lineamiento emitido</t>
  </si>
  <si>
    <t>Número de lineamientos elaborado / Numeros de lineamientos paa crear</t>
  </si>
  <si>
    <t>GBS386</t>
  </si>
  <si>
    <t>Hallazgo 6</t>
  </si>
  <si>
    <t>NO SE EVIDENCIÓ EL MEMORANDO REQUIRIENDO EL CAMBIO DE SUPERVISOR 
En el 33% (1 de 3) de los contratos seleccionados en la muestra, se evidenció que los supervisores de dichos contratos que salieron a su periodo vacacional, no solicitaron al ordenador del gasto el cambio del supervisor mientras se cumplía dicho periodo, desatendiendo lo estatuido en el la actividad N° 6 del Procedimiento GBS-PRC06 “Procedimiento supervisión e interventoría” que indica: “Solicitar el cambio de supervisor del contrato En caso de requerirse el cambio del supervisor, el jefe de la dependencia deberá solicitar el cambio mediante memorando dirigido al ordenador del 
gasto. Debe tener en cuenta el perfil, la idoneidad y la carga laboral delservidor público que se encargará de cumplir con dicho rol. Es recomendable que éste participe desde la etapa de planeación “.Por lo anterior, es necesario que cuando se presente una situación administrativa (retiro, suspensión, periodo vacacional etc), que afecte la continuidad de la función de la supervisión, se solicite su cambio al ordenador del gasto, con el fin de que dicha interrupción no afecte de manera ostensible el desarrollo de la supervisión.
La actividad N° 6 del Procedimiento GBS-PRC06 “Procedimiento supervisión e interventoría”</t>
  </si>
  <si>
    <t xml:space="preserve">Esta situación se presenta por el desconocimiento de las funciones de supervisión contractual establecidas en el artículo 83 de la Ley 1474 de 2011, así como por la falta de concimiento de los procedimientos internos en especial del Procedimiento de supervisión e interventoría (GBS-PRC12) V05 por parte de los funcionadiores designados como supervisores de contratos. </t>
  </si>
  <si>
    <t xml:space="preserve">Formalizar en el sistema de calidad de la CRA un formato para la designación de supervisor donde se detallen las actividades a cargo del supervisor, facultades y deberes. </t>
  </si>
  <si>
    <t>Formalizar en el sistema de calidad de la CRA un formato de informe de supervisión dirigido al ordenador de gasto por el cambio o por la entrega de las actividades a cargo del supervisor por entrega permanente o temporal de la función de supervisión asignada.</t>
  </si>
  <si>
    <t>En coordinación con Talento Humano, actualizar el formato Acta de Entrega de Cargo GTH-FOR3 para incluir en la sección “Compromisos y responsabilidades” lo relacionado con la supervisión de contratos, el deber de solicitar oportunamente la reasignación de supervisor y la entrega del informe sobre el estado del contrato, comunicando al área de Contratos cuando existan supervisiones asignadas.</t>
  </si>
  <si>
    <t>GBS387</t>
  </si>
  <si>
    <t>Hallazgo 7</t>
  </si>
  <si>
    <t>NO SE EVIDENCIÓ UN INFORME DETALLADO DE LA ENTREGA DE LA SUPERVISIÓN 
En el 100% (3 de 3) de los contratos auditados, se evidenció que los supervisores de dichos contratos que salieron a su periodo vacacional, no entregaron un informe detallado sobre la ejecución del contrato desde la fecha que tenía bajo su cargo la supervisión hasta el momento de su reintegro, inobservando lo establecido en la actividad N° 9 del Procedimiento GBS-PRC06 “Procedimiento supervisión e interventoría” que indica: “En los casos de retiro, suspensión, periodo vacacional, del supervisor o terminación o suspensión del vínculo contractual del interventor; o cualquier otro evento que pueda afectar la continuidad de la supervisión o interventoría del contrato, el supervisor o interventor, deberá entregar al jefe de la dependencia o al supervisor del contrato de interventoría, según corresponda, un informe detallado del estado en que se encuentra la ejecución del contrato hasta la fecha en que tenía bajo su cargo la supervisión o interventoría”.Así las cosas, es necesario que, en los eventos allí mencionados, el supervisor entregue un informe detallado que contenga el estado en el que se encuentra la ejecución del contrato, a fin de que el nuevo supervisor tenga conocimiento exacto del estado actual del contrato. 
La actividad N° 9 del Procedimiento GBS-PRC06 “Procedimiento supervisión e interventoría” que indica: “En los casos de retiro, suspensión, periodo vacacional, del supervisor o terminación o suspensión del vínculo contractual del interventor; o cualquier otro evento que pueda afectar la continuidad de la supervisión o interventoría del contrato, el supervisor o interventor, deberá entregar al jefe de la dependencia o al supervisor del contrato de 
interventoría, según corresponda, un informe detallado del estado en que se encuentra la ejecución del contrato hasta la fecha en que tenía bajo su cargo la supervisión o interventoría”</t>
  </si>
  <si>
    <t>Formato creado</t>
  </si>
  <si>
    <t>GBS388</t>
  </si>
  <si>
    <t>Hallazgo 8</t>
  </si>
  <si>
    <t>NO SE EVIDENCIÓ EL CUMPLIMIENTO DEL REQUISITO DELOS FORMATOS GBS-FOR02 “Hoja de ruta y ficha de verificación de requisitos legales para contratos con personas naturales”, Y EL FORMATO GBS-FOR03 “Hoja de ruta y ficha deverificación de requisitos legales para contratos con personas jurídicas”, EN LA MODALIDAD DE CONTRATACIÓN DIRECTA 
En el 30% (10 de 33), de los contratos auditados, no se evidenciaron los formatos GBS-FOR02 “Hoja de ruta y ficha de verificación de requisitos legales para contratos con personas naturales” y el formato GBS-FOR03 “Hoja de ruta y ficha de verificación de requisitos legales para contratos con personas jurídicas”, desatendiendo lo establecido en el Manual de Contratación de la UAE CRA, donde enlistan los requisitos mínimos para iniciar un proceso de contratación.Por lo anterior, es necesario que todos los contratos que suscriba la entidad cuenten con el cumplimiento de este requisito, a fin de poder tener presente cada uno de los documentos que hacen parte de este y así tener la certeza de la documentación que hace parte del expediente contractual.
Manual de contratación,numeral 1.6“Requisitos MínimosPara Iniciar Un Proceso De Contratación”.Numeral 1.6.4. En los casos de Contratación Directa para servicios profesionales y apoyo a la gestión, se deberán aportar los documentos que identifican al contratista, de acuerdo con el listado de requisitos 
señalados en el formato GBS-FOR02 “Hoja de ruta y ficha de verificación de requisitos legales para contratos con personas naturales y el formato GBS_x0002_FOR03 “Hoja de ruta y ficha de verificación de requisitos legales para contratos con personas jurídicas”.</t>
  </si>
  <si>
    <t>Esta situación se presenta por la falta de atención a los formatos y procedimientos establecidos en el sistema de calidad para el procedimiento de bienes y sevisios.</t>
  </si>
  <si>
    <t xml:space="preserve">Falta de atención a los formatos y procedimientos establecidos en el sistema de calidad para el procedimiento de bienes y sevisios. </t>
  </si>
  <si>
    <t xml:space="preserve">Circular dirigida a los funcionarios y supervisores relacionados con la gestión contractual de la Entidad reiterando la importancia de acatar los procedimientos y formatos de calidad establecidos en el proceso de bienes y servicios. </t>
  </si>
  <si>
    <t>Circular emitida</t>
  </si>
  <si>
    <t>Diligenciar por parte del equipo de contratos un cuadro de registro de control en Excel donde conste la revisión mensual de contratos celebrados en el periodo con la finalidad de validar el debido diligenciamiento de los formatos hoja de ruta y generar las alertas a las áeras y supervisores mediante correo electrónico con la finalidad de que tomen los correctivos correspondientes.</t>
  </si>
  <si>
    <t>Cuadro de registro de control actualizado</t>
  </si>
  <si>
    <t>Cuadro de reistro de control diligenciados</t>
  </si>
  <si>
    <t>GBS389</t>
  </si>
  <si>
    <t>Hallazgo 9</t>
  </si>
  <si>
    <t>ERRORES EN EL DILIGENCIAMIENTO DEL FORMATO GBS_x0002_FOR035 “Informe supervisión contratos de suministro de bienes y/o servicios”
En el contrato N° 142 de 2025, se evidenció que en el diligenciamiento del informe de supervisión GBS-FOR35 “Informe supervisión contratos de suministro de bienes y/o servicios”, se indicó como periodo a pagar del 1 al 31 de julio del 2025; sin embargo, el contrato inició su ejecución solo hasta el día 01 de agosto de 2025 y el contratista entregó el informe de ejecución para el periodo del 1 de agosto al 14 de septiembre de 2025, lo cual representa un error de transcripción y de atención por parte de la supervisión al elaborar un informe con fechas erradas así como de la Subdirección Administrativa y Financiera al generar los pagos correspondientes sin la revisión de la información básica del contrato.Así las cosas, es conveniente que los supervisores de los contratos hagan una revisión minuciosa de la información consignada en los informes actividades y técnicos a fin de contar con una información veraz y ajustada a la realidad suscrita y ejecutada del contrato.
Manual de contratación,numeral 1.6“Requisitos Mínimos Para Iniciar Un Proceso De Contratación”.Numeral 1.6.4. En los casos de Contratación Directa para servicios profesionales y apoyo a la gestión, se deberán aportar los documentos que identifican al contratista, de acuerdo con el listado de requisitos señalados en el formato GBS-FOR02 “Hoja de ruta y ficha de verificación de requisitos legales para contratos con personas naturales”, (…)”</t>
  </si>
  <si>
    <t>Esta situación se presenta por la falta de atención a los formatos y procedimientos establecidos en el sistema de calidad para el procedimiento de bienes y sevicios.</t>
  </si>
  <si>
    <t xml:space="preserve">Falta de atención a los formatos y procedimientos establecidos en el sistema de calidad para el procedimiento de bienes y sevicios. </t>
  </si>
  <si>
    <t>Taller de Capacitación Presencial para Supervisores de Contratos y colabordes de la SAF relacionados con el proceso de contratación
Con el propósito de fortalecer las competencias y garantizar el adecuado ejercicio de la supervisión contractual, se desarrollará un taller de capacitación dirigido a los supervisores de contratos. Este espacio abordará la función, finalidad, facultades y responsabilidades inherentes al rol de supervisión, considerando las diferentes fases del proceso contractual: precontractual, contractual y poscontractual.
El objetivo es promover buenas prácticas, asegurar el cumplimiento normativo y optimizar la gestión contractual en beneficio de la transparencia y eficiencia institucional.</t>
  </si>
  <si>
    <t>GBS390</t>
  </si>
  <si>
    <t>Hallazgo 10</t>
  </si>
  <si>
    <t>NO SE EVIDENCIÓ EL DOCUMENTO DONDE CONSTA LA CONVOCATORIA/NOTIFICACIÓN Y LA AUSENCIA DE PRESENTACIÓN DEL CONTRATISTA PARA PROCEDER A LA LIQUIDACIÓN UNILATERAL DEL CONTRATO
Dentro del Contrato N° 175 de 2024, se efectuó la liquidación unilateral del contrato, arguyendo en la parte motiva de la Resolución UAE CRA 424 de 2025 lo siguiente: “(…) que en dos ocasiones, esto es, el 08 de abril de 2025 y 28 de mayo de 2025, se remitió por medio del correo electrónico lmarin@cra.gov.co a WEXLER S.A.S, solicitud de trámite de liquidación del contrato antes señalado, los cuales se dirigieron a los correos electrónicos aceptados por el contratista; en ellos se adjuntó el acta de liquidación y los soportes de pago del contrato; sin embargo, pasado un poco más de tres meses desde el último comunicado, el contratista no se presentó en las instalaciones de la Comisión, ni devolvió a la entidad el acta de liquidación firmado para su trámite (…)”; sin embargo, no se evidenció el documento donde conste la convocatoria/notificación y la ausencia de presentación del contratista, que debe ser elaborada por el supervisor del contrato de conformidad con lo establecido en el procedimiento para la liquidación unilateral contenido en la Guía para la liquidación de los procesos de contratación de Colombia Compra Eficiente.Así las cosas, es necesario que cuando se lleve a cabo el trámite de liquidación Unilateral del Contrato, los supervisores de los contratos elaboren un documento donde conste tanto la convocatoria y/o la notificación de la ausencia de presentación del contratista, para así dar cumplimiento a la normatividad vigente y no incurrir en una posible transgresión de esta.
Guía para la liquidación de los procesos de contratación de Colombia Compra Eficiente.Procedimiento GBS-PRC13, numeral 5. Numeral 5.2. que señala: “Procedimiento de liquidación unilateral”</t>
  </si>
  <si>
    <t xml:space="preserve">Este hallazo se presenta por la falta de control y seguimiento interno para garantizar la trazabilidad documental en el trámite de liquidación unilateral. Así mismo se presenta por la falta de procedimientos y/o formatos especificos para la dejar la trazabilidad en el ejericicio de esta facultad unilateral. </t>
  </si>
  <si>
    <t xml:space="preserve"> Falta de control y seguimiento interno para garantizar la trazabilidad documental en el trámite de liquidación unilateral</t>
  </si>
  <si>
    <t xml:space="preserve">Formalizar en el sistema de calidad de la CRA un formato de reporte de novedad para la liquidiación unilateral de contratos, donde conste la trazabilidad y novedades surgidas durante la fase de convocatoria a liquidación bilateral. </t>
  </si>
  <si>
    <t>GBS391</t>
  </si>
  <si>
    <t>Hallazgo 11</t>
  </si>
  <si>
    <t>NO SE EVIDENCIÓ EL SEGUIMIENTO DE LOS SUPERVISORES A LOS RIESGOS DEL PROCESO DE CONTRATACIÓN
En el 100% (50 de 50) de los procesos de contratación auditados, no se evidenció por parte de esta Unidad de Control Interno que los supervisores de los contratos auditados hayan realizado labores de monitoreo y control de los riesgos asignados a cada proceso de contratación, así como la identificación y tratamiento de los riesgos que puedan surgir durante las diversas etapas del contrato; lo anterior, en cumplimiento a lo establecido en la Guía para el ejercicio de las funciones de supervisión e interventoría de los contratos del Estado de Colombia Compra Eficiente, que indica lo siguiente: Literal A. “Funciones Generales. Llevar a cabo las labores de monitoreo y control de riesgos que se le asignen, en coordinación con el área responsable de cada riesgo incluido en el mapa correspondiente, así como la identificación y tratamiento de los riesgos que puedan surgir durante las diversas etapas del contrato”, “(…) Como buena práctica es recomendable que los supervisores e interventores hagan un seguimiento a los riesgos asignados a las partes en la matriz de 
riesgos realizada para el Proceso de Contratación”. Así las cosas, es necesario que los supervisores de los contratos realicen el monitoreo y control sobre los riesgos asignados a cada proceso contractual. Para ello, se recomienda que el formato GBS_x0002_FOR35 "Formato informe supervisión contratos de suministro de 
bienes o servicios", sea modificado incluyendo un acápite en el que conste el monitoreo, control y/o identificación de nuevos riesgos surgidos en las etapas del contrato por parte del supervisor.Para esta última solicitud elevada por la Unidad de Control Interno, si bien se agregó al formato GBS-FOR35: “2. ¿Se configuró algún riesgo conforme en la asignación establecida para el presente contrato? No__ Sí_ (en caso afirmativo, explicar)”, no es menos cierto que dicha modificación no fue efectiva, por cuanto únicamente se agregó la citada frase, pero no se incluyó un acápite donde constara el monitoreo y control, así como su identificación y tratamiento en una matriz adjunta al formato, que le permitiera al supervisor hacer el respectivo seguimiento, toda vez que independientemente de si se materializa un riesgo, es necesario que los supervisores los tengan identificados (los de antes y los nuevos) y hacerles el seguimiento periódico a los mismos. Por lo que esta Unidad de Control Interno reitera la necesidad imperante de revisar este hallazgo y redactar una acción correctiva, que permita al máximo minimizar la materialización de los riesgos relacionados con la función de supervisor. 
Guía para el ejercicio de las funciones de supervisión e interventoría de los contratos del Estado de Colombia Compra Eficiente, que indica lo siguiente: Literal A. “Funciones Generales. Llevar a cabo las labores de monitoreo y control de riesgos que se le asignen, en coordinación con el área responsable de cada riesgo incluido en el mapa correspondiente, así como la identificación y tratamiento de los riesgos que puedan surgir durante las diversas etapas del contrato”, “(…) Como buena práctica es recomendable que los supervisores e interventores hagan un seguimiento a los riesgos asignados a las partes en en la matriz de riesgos realizada para el Proceso de Contratación”</t>
  </si>
  <si>
    <t>Esta situación se presenta por el desconocimiento de las funciones de supervisión contractual establecidas en el artículo 83 de la Ley 1474 de 2011, que exige un seguimiento técnico, administrativo, financiero, contable y jurídico permanente. También refleja el desconocimiento del manual interno de contratación donde se indica en su numeral 2.1. EN LA ETAPA CONTRACTUAL el deber del supervisor de "realizar un monitoreo constante a los riesgos determinados para cada contratación"</t>
  </si>
  <si>
    <t xml:space="preserve">Esta situación se presenta por la falta de atención a los deberes de supervisión y falta de conocimiento del manual de contratación. </t>
  </si>
  <si>
    <t xml:space="preserve">Revisar y actualizar el GBS-FOR30 Formato informe supervisión e interventoría prestación de servicios profesionales y apoyo a la gestión V05. con la finalidad de que para los informes la supervisión se tengta en cuenta la verificación de los riesgos contenidos en la matriz de riesgos del contrato. </t>
  </si>
  <si>
    <t xml:space="preserve">Actividad de socialización a los supervisores de contratos sobre el Manual para la Identificación  y Cobertura del Riesgo en los  Procesos de Contratación expedido por Colombica Compra Eficiente. </t>
  </si>
  <si>
    <t xml:space="preserve">Socialización </t>
  </si>
  <si>
    <t>GBS392</t>
  </si>
  <si>
    <t>DOCUMENTOS CONTRACTUALES QUE NO SE ENCUENTRAN SUSCRITOS
El contrato No. 052 de 2025 contiene el memorando con radicado N° 20250200004583 de fecha 06 de agosto de 2025, a través del cual la ordenadora del gasto designa al supervisor del contrato, sin que contenga la firma del funcionario que lo suscribió.Por lo tanto, es necesario que una vez se diligencien los 
documentos requeridos en las etapas precontractual, contractual DOCUMENTOS CONTRACTUALES QUE NO SE ENCUENTRAN SUSCRITOSEl contrato No. 052 de 2025 contiene el memorando con radicado N° 20250200004583 de fecha 06 de agosto de 2025, a través del cual la ordenadora del gasto designa al supervisor del contrato, sin que contenga la firma del funcionario que lo suscribió.Por lo tanto, es necesario que una vez se diligencien los documentos requeridos en las etapas precontractual, contractual y post contractual, sean suscritos por los funcionarios competentes antes de la publicación en la página del SECOP II y de ser radicados en el Sistema de Gestión Documental Orfeo, ya que la firma en un documento público acredita la calidad del funcionario que lo suscribe, así como la aprobación de su contenido. Es preciso indicar que esta observación fue realizada por esta Unidad en las auditorías de las vigencias 2016, 2017 y 2021.
Proceso “Gestión Documental”, Código GDOGUI0Guía firma digital, “Asegurarse de que todas las comunicaciones a firmar han pasado por su visto bueno, a través del Sistema de Gestión Documental ORFEO y tienen el respectivo número de radicado”.</t>
  </si>
  <si>
    <t xml:space="preserve">Esta situación se presenta por la falta de control del equipo de contratos en la gestión y seguimiento a los documentos generados durante la gestión contractual. </t>
  </si>
  <si>
    <t xml:space="preserve">Falta de control y seguimiento a los documentos generados durante la gestión contractual. </t>
  </si>
  <si>
    <t xml:space="preserve">Emitir lineamiento escrito mediante correo electrónico al interior del equipo de contratos para reiterar el deber de seguimiento y validación que la información gestionada en el proceso de contratación este completa y debidamente firmada por el responsable. </t>
  </si>
  <si>
    <t>Comunicación emitida</t>
  </si>
  <si>
    <t>GBS393</t>
  </si>
  <si>
    <t>FALTA DE DILIGENCIAMIENTO Y SUSCRIPCIÓN DEL FORMATO GBS-FOR02 PERSONAS NATURALES
En el 70% (35 de 50) de los contratos auditados, se evidenció falta de diligenciamiento en el formato GBS-FOR02 “Hoja de Ruta y Ficha de Verificación de requisitos legales para contratos con personas naturales” en los contratos relacionados a continuación, Por lo anterior, es conveniente diligenciar en su totalidad el formato objeto de la presente oportunidad, teniendo en cuenta que es necesario avalar por este medio, que el contratista cumple con cada uno de estos requisitos contenidos en la citada hoja de ruta. 
Manual de contratación,numeral 1.6“Requisitos Mínimos Para Iniciar Un Proceso De 
Contratación”.Numeral 1.6.4. En los casos de Contratación Directa para servicios profesionales y apoyo a la gestión, se deberán aportar los documentos que identifican al contratista, de acuerdo con el listado de requisitos señalados en el formato GBS-FOR02 “Hoja de ruta y ficha de verificación de requisitos legales para contratos con personas naturales”, (…)”</t>
  </si>
  <si>
    <t xml:space="preserve">Falta de validación de seguimiento a los formatos establecidos en el procedimiento de bienes y sevicios por parte de la áreas encargadas de la contratación y falta de verificación por parte de los colaboradores del grupo de contratos. </t>
  </si>
  <si>
    <t xml:space="preserve">Falta de seguimiento a formatos requeridos en el proceso de contratación. </t>
  </si>
  <si>
    <t xml:space="preserve">Emitir lineamiento escrito mediante correo electrónico al interior del equipo de contratos para tener en cuenta el seguimiento y cierre de contratos cuyas condiciones postcontractuales no reportan novedad.  </t>
  </si>
  <si>
    <t>GBS394</t>
  </si>
  <si>
    <t>NO SE EVIDENCIÓ EL CIERRE DEL EXPEDIENTE CONTRACTUAL 
En el 100% (1 de 1) de los contratos auditados, se evidenció que,a la fecha del presente informe de auditoría, no se han efectuado los cierres de los expedientes contractuales en la página del SECOP II, de conformidad con lo establecido en el procedimiento GBS_x0002_PRC13 “Procedimiento Liquidación de Contratos”, en el numeral 6. CIERRE DEL EXPEDIENTE CONTRACTUAL, pese a haberse efectuado las liquidaciones respectivas y a haberse fenecido los amparos del contrato.Por lo anterior, es necesario cerrar los expedientes contractuales en la plataforma del SECOP II, una vez se hayan vencido los términos de ejecución de los contratos, así como, de los amparos contenidos en las pólizas o las condiciones de disposición final o recuperación ambiental de las obras o bienes. Dicha constancia se efectuará diligenciando el acta de cierre del expediente.
Procedimiento GBS-PRC13 “Procedimiento Liquidación de Contratos”, en el numeral 6. CIERRE DEL EXPEDIENTE CONTRACTUAL.</t>
  </si>
  <si>
    <t xml:space="preserve">Se presenta por la falta de seguimiento de los supervisores y del equipo de contratos a la fase postcontractual especialmente a la validación de las condiciones para proceder con el cierre de contratos. </t>
  </si>
  <si>
    <t xml:space="preserve">Falta de seguimiento de supervisión a la fase postcontractual y falta de seguimiento pro parte del equipo de contratos. </t>
  </si>
  <si>
    <t>Emitir lineamiento escrito mediante correo electrónico al interior del equipo de contratos para reiterar el deber de revisión intregal previo cargue en Secop y gestión en Orfeo de los formatos establecidos para la contratación.</t>
  </si>
  <si>
    <t>GBS395</t>
  </si>
  <si>
    <t xml:space="preserve">"FALTA DE EVIDENCIAS EN EL CUMPLIMIENTO DE LAS OBLIGACIONES CONTRACTUALES
En el Contrato N° 142 de 2025 cuyo objeto fue: “Contratar los servicios de un operador logístico para la organización y realización de los eventos y/o actividades requeridas por la entidad en el marco de sus estrategias de impulso a la participación ciudadana y presencia regional 2025; así como, en los eventos de rendición de cuentas 2025, de acuerdo con las necesidades, exigencias técnicas y logísticas requeridas por la comisión de regulación de agua potable y saneamiento básico – CRA”, en los informes de ejecución de los eventos realizados y atendidos en el marco de este contrato, no se especificó lo siguiente:✓ Los nombres de los meseros que apoyaron cada uno de los eventos, así como los certificados de manipulación de alimentos requeridos; toda vez que dentro de los informes de ejecución se aportaron las certificaciones únicamente de 3 meseros, y dentro de la ejecución contractual se soportaron 7 eventos (Santa Marta (2 eventos), Bogotá D.C (1 evento), Cali (2 eventos), Villavicencio ( 2 eventos)), por la cual esta Unidad no obtuvo la evidencia de las certificaciones de los demás meseros que asistieron a los citados eventos, por lo que estas certificaciones deberán ser aportadas. En cuanto a los desayunos y/o artículos de panadería que se suministren, no se obtuvo la evidencia del detalle de los desayunos suministrados en los eventos objeto del presente contrato, por lo que esta Unidad no tiene certeza de qué productos específicamente fueron suministrados en el presente contrato.Lo anterior, teniendo en cuenta que es imprescindible dar cabal cumplimiento a las obligaciones contenidas en el contrato para poder dar el aval del pago respectivo a fin de contar con unatrazabilidad y gestión de la supervisión que se adelanta.
Ítem N° 32 del anexo técnico del Contrato N° 142 de 2025.Certificado de manipulación de alimentos para los eventos realizados, de acuerdo con la obligación No. 6. Garantizar la calidad y manipulación de alimentos con la utilización de víveres frescos, fecha de vencimiento que no haya expirado y cumpliendo la normativa vigente; de igual modo, deberá contar con personal calificado con amplia experiencia y con certificado en manipulación de alimentos. Obligaciones 57 y 58. Artículo de panadería, el cual puede ser: almojábana, pandebono con bocadillo, pastel gloria y/o de carne con un tamaño mínimo de 80 gramos por porción. Presentar 3 alternativas o atender a solicitud de enfoque diferencial cuando así lo requiera la Entidad. "						
</t>
  </si>
  <si>
    <t xml:space="preserve">Esta situación se presenta por el desconocimiento de las funciones de supervisión contractual establecidas en el artículo 83 de la Ley 1474 de 2011, que exige un seguimiento técnico, administrativo, financiero, contable y jurídico permanente. También refleja el desconocimiento del manual interno de contratación donde se indica el deber de seguimiento durante la fase de ejecución del contrato de forma detallada y permanente de las obligaciones del contratista. Falta de revisión de las condiciones y anexos técnicos del contrato asignado. </t>
  </si>
  <si>
    <t xml:space="preserve">Falta de seguimiento integral al contrato asignado por desconocimiento de funciones y de procedimientos y manuales internos. </t>
  </si>
  <si>
    <t>GBS397</t>
  </si>
  <si>
    <t xml:space="preserve"> El proceso tiene documentado su DOFA, pero falta fortalecer las campañas acerca de la responsabilidad de los funcionarios en el manejo del inventario asignado, dando cumplimiento al numeral 4.1 Comprensión de la Organización y de su contexto.						</t>
  </si>
  <si>
    <t>Realizar al menos dos campañas en el año para informar y sensibilizar a los funcionarios sobre la responsabilidad de los bienes que tienen a su cargo y los bienes comunes.	Se solicitará al área de Tics campaña en la pantalla de inicio de los computadores de la entidad.</t>
  </si>
  <si>
    <t>Campañas informativas</t>
  </si>
  <si>
    <t>Tecnico Administrativo de Inventarios. Cristian Castillo</t>
  </si>
  <si>
    <t>CONTROL DE CAMBIOS</t>
  </si>
  <si>
    <t>VERSIÓN</t>
  </si>
  <si>
    <t xml:space="preserve">DESCRIPCIÓN DEL CAMBIO </t>
  </si>
  <si>
    <t>06 de enero 2026</t>
  </si>
  <si>
    <t>Con el propósito de fortalecer el control y trazabilidad de las acciones derivadas de los hallazgos identificados, se modifica el presente formato incorporando los siguientes campos adicionales:
* Identificación detallada de la acción.
* Reporte de seguimiento por parte del líder del proceso responsable.
* Reporte de seguimiento de monitoreo por parte de la Oficina de Asesora de Planeación (OAP).
* Reporte de seguimiento por parte de la Oficina de Control Interno (OCI).
* Reporte de evaluación de las acciones implementadas, con el fin de determinar el estado actual de los hallazgos.
Esta actualización del instrumento permite consolidar información estadística relevante, la cual será utilizada como insumo para la toma de decisiones estratégicas, contribuyendo a la mejora continua de los procesos institucionales.</t>
  </si>
  <si>
    <t>NOMBRE DEL PROCESO</t>
  </si>
  <si>
    <t>ELABORÓ / ACTUALIZÓ</t>
  </si>
  <si>
    <t>REVISÓ</t>
  </si>
  <si>
    <t xml:space="preserve">APROBÓ </t>
  </si>
  <si>
    <t>Gestión de Seguimiento y Mejora (GSM)</t>
  </si>
  <si>
    <t>Helger Jacobo Torres Ramirez
Profesional especializado OAP y Tics</t>
  </si>
  <si>
    <t>Equipo Facilitador MIPG</t>
  </si>
  <si>
    <t xml:space="preserve">Efraím García Fernández
Jefe Oficina Asesora de Planeación y TIC  </t>
  </si>
  <si>
    <t>Entidad: COMISIÓN DE REGULACIÓN DE AGUA POTABLE Y SANEAMIENTO BÁSICO
Plan de mejoramiento Contraloría General de la República</t>
  </si>
  <si>
    <t>Código Hallazgo</t>
  </si>
  <si>
    <t>Descripción del Hallazgo</t>
  </si>
  <si>
    <t>Causa del Hallazgo</t>
  </si>
  <si>
    <t xml:space="preserve">Modificación de la acción de mejora </t>
  </si>
  <si>
    <t>Actividades / Descripción</t>
  </si>
  <si>
    <t>Actividades / Unidad de medida</t>
  </si>
  <si>
    <t>Actividades / Cantidades unidad de medida</t>
  </si>
  <si>
    <t>Prórroga de la acción de mejora</t>
  </si>
  <si>
    <t>Responsable</t>
  </si>
  <si>
    <t>Vencida</t>
  </si>
  <si>
    <t>Cerrada</t>
  </si>
  <si>
    <t>6 02 01</t>
  </si>
  <si>
    <t>La CRA mantiene saldos en las siguientes cuentas de los estados financieros: cuenta 13.84.26 – Pago por Cuenta de Terceros por valor de $42.990.641; cuenta 240722 – Otras Cuentas por Pagar – Recaudos Pendientes por Clasificar por valor de $7.098.885; cuenta 24.90.39 – Saldos a favor de contribuyentes $206.730.055, cuenta 890590-Deudoras por el contrario – Otras Activos Contingentes por Contra de $347.088.385 y la cuenta 8390 – Otras Cuentas Deudoras de Control por valor de $70.605.951, sobre las cuales está pendiente su reconocimiento, hasta tanto sean debidamente depurados y clasificados; evidencian registros en los libros de las Cuentas por Cobrar que corresponden a cinco (5) partidas por valor de $-3.645.076, con saldo contrario a la naturaleza de la cuenta y de 96 registros de cartera de 1 hasta 10 mil pesos por $202.148, lo que revela falta de depuración sobre el saldo, que afecta su debida presentación.</t>
  </si>
  <si>
    <t>Debilidades en la efectividad en los procedimientos, soportes y controles establecidos en los procesos, debido a que se determinó que existen algunos desde la vigencia 2016.</t>
  </si>
  <si>
    <t>Llevar al comité de sostenibilidad contable las partidas objeto del hallazgo previamente soportadas para su correspondiente depuración y elaborar los comprobantes contables para los ajustes correspondientes. Responsable SAF: Area Contable.</t>
  </si>
  <si>
    <t>Se pondrá a disposición del comité de sostenibilidad contable los saldos de las cuentas en depuración para su correspondiente análisis y recomendación al director ejecutivo para su tratamiento contable.</t>
  </si>
  <si>
    <t>Actas de Comité</t>
  </si>
  <si>
    <t>2</t>
  </si>
  <si>
    <t>1/01/2023</t>
  </si>
  <si>
    <t>31/12/2023</t>
  </si>
  <si>
    <t>Se elaborarán los comprobantes contables correspondientes para los ajustes respectivos.</t>
  </si>
  <si>
    <t>Comprobantes contables</t>
  </si>
  <si>
    <t>6</t>
  </si>
  <si>
    <t>COH_10166</t>
  </si>
  <si>
    <t>Se registran cuentas por cobrar bajo el concepto de prescripción por $5.868.317 que corresponden a valores pendientes de ajuste por pago total, sobre los cuales se calculó deterioro lo que subestima el saldo de la cuenta en el mismo valor; El registro de las siguientes cuentas por $409.009 no depurado al cierre de la vigencia de acuerdo con los limites mínimos establecidos en el artículo 1 de la Resolución No.1227 de 2020; El registro de las siguientes cuentas por $847.500 no depurado al cierre de la vigencia de acuerdo con los límites máximos establecidos en el artículo 2 de la Resolución No.1227 de 2020. Igualmente, iniciaron de manera extemporánea en dos procesos de cobro persuasivo y coactivo.</t>
  </si>
  <si>
    <t>Errores que impiden contar con información precisa y de representación fiel en la Información Financiera de la CRA, como lo establece el artículo 1 y 2 de la Resolución UAE - CRA 1227 de 2021, el numeral 4.1.2 de la Resolución 167 de 2020 y el numeral 3.2.15 de la Resolución 193 de 2016</t>
  </si>
  <si>
    <t>Correctiva: Realizar el cruce y la verificación de la información entre los aplicativos para realizar la depuración contable de las 2 partidas contables.</t>
  </si>
  <si>
    <t>Ejercer el trámite de depuración contable previsto en el Reglamento Interno de comité de Cartera.</t>
  </si>
  <si>
    <t>Realizar un (1) comité Ordinario de Cartera para la vigencia 2024. Responsable</t>
  </si>
  <si>
    <t>1</t>
  </si>
  <si>
    <t>1/01/2024</t>
  </si>
  <si>
    <t>31/03/2024</t>
  </si>
  <si>
    <t>Elaborar y suscribir el acta de comité de cartera por parte del presidente y del secretario del comité de Cartera. Responsable SAF y OAJ</t>
  </si>
  <si>
    <t>Remitir el acto administrativo con recomendación de depuración para que la Dirección Ejecutiva ordene aprobar la depuración analizada y evaluada por parte del Comité de Cartera. Responsable SAF y OAJ</t>
  </si>
  <si>
    <t>COH_9912</t>
  </si>
  <si>
    <t>La CRA pagó incapacidades y licencias de maternidad pendientes de reintegro por parte de las Empresas Promotoras de Salud – EPS, superiores a un año por valor de $31.003.859 a 31 de diciembre de 2022. De este total, $23.767.652, al cierre de la vigencia no se realizado el reintegrado por parte de las EPS pese a la gestión de cobro realizada por la CRA.</t>
  </si>
  <si>
    <t>Deficiencias de control en los procedimientos y en la depuración del saldo de la cuenta por cobrar 138426 – Pago de terceros por concepto de Incapacidades de $7.236.207, y por el incumplimiento a lo establecido en el numeral 4.1.2.22 Características cualitativas de la Información financiera. de la Resolución 167 de 2020 y el numeral 3.2.15 “Depuración contable permanente y sostenible” de la Resolución 193 de 2016.</t>
  </si>
  <si>
    <t>Realizar los ajustes contables para subsanar las inconsistencias de los saldos por cobrar a las diferentes Entidades Promotoras de Salud ( EPS)</t>
  </si>
  <si>
    <t>Realizar los ajustes en el sistema de información financiera SIIF, de acuerdo con los soportes conciliados entre el área de Talento Humano, Contabilidad y Tesorería</t>
  </si>
  <si>
    <t>Envío de correos a los profesionales de Tesorería y Contabilidad de la CRA para los respectivos ajustes contables, junto con los soportes requeridos.</t>
  </si>
  <si>
    <t>10</t>
  </si>
  <si>
    <t>31/12/2024</t>
  </si>
  <si>
    <t>Realizar los ajustes en el sistema de información financiera SIIF, de acuerdo con los soportes conciliados entre el area de Talento Humano, Contabilidad y Tesorería</t>
  </si>
  <si>
    <t>Realizar semestralmente un (1) Comité de Sostenibilidad Contable para la depuración de los saldos identificados, y en el evento de requerir un Comité Extraordinario se citará oportunamente. De cada Comité se levantará un Acta de dos (2) Comités Ordinarios y una (1) Comité Extraordinario si se requiere.</t>
  </si>
  <si>
    <t>3</t>
  </si>
  <si>
    <t>COH_9922</t>
  </si>
  <si>
    <t>Modificación el Plan Anual de Adquisiciones aduciendo la no existencia de recursos suficientes para cubrir satisfactoriamente las necesidades presentadas en el desarrollo de las siguientes actividades: pago de auxilio de transporte, viáticos, horas extras, nómina, servicios de aseo y cafetería, reembolso de la caja menor, compra dotación de brigadistas, mantenimiento preventivo y correctivo de aires, impresoras, portátiles, escáneres, videobeams, equipos de cómputo y pantallas de pc y la contratación de las pólizas de seguros. Esta situación conlleva a que se presenten múltiples movimientos créditos y contracréditos de las mismas cuentas sin justificación que evidencian la falta de programación de recursos suficientes para atender los compromisos adquiridos.</t>
  </si>
  <si>
    <t>Deficiencias en la programación, registro y control de los compromisos adquiridos por parte de la Comisión, como lo establece la Circular 042 del 31 de diciembre de 2021 y el artículo 13 del Decreto 111 de 1996.</t>
  </si>
  <si>
    <t>Dar cumplimiento a los lineamientos establecidos en la Circular 042 de 2021 y el Decreto 111 de 1996 respecto a la programación, registro y control de los compromisos adquiridos por la CRA.</t>
  </si>
  <si>
    <t>Planear, programar la apropiación presupuestal a los rubros de Funcionamiento e inversión de acuerdo con el Plan de Adquisiciones y las necesidades de la entidad.</t>
  </si>
  <si>
    <t>Revisar mensualmente por parte de la Subdirección Administrativa y Financiera la programación del presupuesto para atener los compromisos adquiridos de acuerdo con la normatividad sobre la materia</t>
  </si>
  <si>
    <t>12</t>
  </si>
  <si>
    <t>COH_11028</t>
  </si>
  <si>
    <t>La CRA no cuenta con un Manual de Presupuesto que determine las normas aplicables a la entidad, los riesgos, procedimientos y mecanismos de control adoptados para el “Proceso de Gestión Presupuestal”, lo que impide tener mecanismos de control para la ejecución del trabajo de los responsables del proceso; la fecha en el encabezado del acta de Comité de Cartera No. 5 no corresponde al día que se realizó el comité mencionado; reintegro al PAC en junio de 2022 correspondiente al rubro Inversión de $7.956.750 por devolución en duplicidad de pagos realizados al contrato 71.</t>
  </si>
  <si>
    <t>Deficiencias en los procedimientos y mecanismos de Control adoptados por la CRA, para la ejecución de los procesos, de conformidad con el numeral y del artículo 3, el numeral b del artículo 4 de la Ley 87 de 1993, el artículo 76 de la Ley 1474 de 2011 y el artículo 2.2.3.4.1.14. del Decreto 1069 de 2015.</t>
  </si>
  <si>
    <t>Realizar el ajuste en el error de configuración del formato previsto para tal fin (Acta del comité N° 05 del 31 de diciembre de 2022)</t>
  </si>
  <si>
    <t>Un (1) Ajuste en el Acta del comité N° 05 del 31 de diciembre de 2022</t>
  </si>
  <si>
    <t>Acta del comité de cartera del 31 de octubre de 2022.</t>
  </si>
  <si>
    <t>31/01/2024</t>
  </si>
  <si>
    <t>COH_11134</t>
  </si>
  <si>
    <t>De acuerdo con la Constitución Política de Colombia y la Ley 142 de 1994. Se observó un cumplimiento parcial en las siguientes áreas: Regulación Tarifaria (Función) MARCO TARIFARIO; Fomento de la Competencia (Función); falta de regularización en el proceso para el establecimiento del marco tarifario donde este pueda garantizar que estas sean justas y razonables para los usuarios; falta de fortalecimiento en los mecanismos de control de calidad y supervisión donde se garantice que los servicios cumplan con los estándares requeridos; Falta implementar más políticas y medidas efectivas que promuevan la competencia en el sector, lo que puede incluir la revisión y actualización de las regulaciones existentes; Identificar el marco normativo que regula las funciones y la misión de la comisión de regulación de agua potable.</t>
  </si>
  <si>
    <t>No se incorporaron las actividades necesarias para cumplimiento integral de las metas inicialmente establecidas para la vigencia 2022, abonando que lo estipulado en la Ley 142 de 1994 también se ha cumplido de manera parcial, dado a que han adelantado estudios, expedido resoluciones y demás acciones inherentes, pero que, a la fecha, no han sido materializadas, razón por la cual pretenden 2023 y 2024 culminar nueva regulación.</t>
  </si>
  <si>
    <t>Incorporar en la ARI los enfoques regulatorios misionales</t>
  </si>
  <si>
    <t>Con base en la ARI aprobada se determinarán los enfoques regulatorios para cada proyecto y se aplicara el procedimiento de expedición de resoluciones de carácter general con observancia de las actividades misionales de la entidad de conformidad con la Ley 142 de 1994.</t>
  </si>
  <si>
    <t>"Once (11) Proyectos incluidos en la ARI con los enfoques regulatorios</t>
  </si>
  <si>
    <t>11</t>
  </si>
  <si>
    <t>No se incorporaron las actividades necesarias para cumplimiento integral de las metas inicialmente establecidas para la vigencia 2022, abonando que lo estipulado en la Ley 142 de 1994 también se ha cumplido de manera parcial, dado a que han adelantado estudios, expedido resoluciones y demás acciones inherentes, pero que, a la fecha, no han sido materializadas, razón por la cual pretenden 2023 y 2024 culminar.</t>
  </si>
  <si>
    <t>Incluir en el estudio de impacto normativo los enfoques de cumplimiento de la Ley 142 DE 1994.</t>
  </si>
  <si>
    <t>Realizar estudio de impacto normativo que incluya los enfoques regulatorios.</t>
  </si>
  <si>
    <t>Un (1) Estudio de Impacto Regulatorio que contemple los enfoques</t>
  </si>
  <si>
    <t>No se incorporaron las actividades necesarias para cumplimiento integral de las metas inicialmente establecidas para la vigencia 2022, abonando lo estipulado en la Ley 142 de 1994 también se ha cumplido de manera parcial, dado a que han adelantado estudios, expedido resoluciones y demás acciones inherentes, pero que, a la fecha, no han sido materializadas, razón por la cual pretenden 2023 y 2024 culminar.</t>
  </si>
  <si>
    <t>Incorporar guía metodológica sobre la observancia de las actividades misionales de la entidad de acuerdo con la Ley 142 de 1994 en los estudios de impacto regulatorio.</t>
  </si>
  <si>
    <t>Detallar en la guía la observancia misional de acuerdo con la Ley.</t>
  </si>
  <si>
    <t>Una (1) Guía que de lineamientos de aplicación de la observancia de la misionalidad de la entidad.</t>
  </si>
  <si>
    <t>Diseñar la estructura del sistema información regulatorio que considere los enfoques regulatorios</t>
  </si>
  <si>
    <t>Estructura que contemple los aspectos a implementar en el sistema de información regulatorio</t>
  </si>
  <si>
    <t>Un (1) Diseño estructural del sistema de información regulatorio</t>
  </si>
  <si>
    <t>COH_10513</t>
  </si>
  <si>
    <t>Plan de Acción Institucional (PAI) 2022 se modificó una vez por mes, es decir, doce veces al año, identificando que el ultimo ajuste se aprobó en el Comité Extraordinario No. 1 del 28 de diciembre de 2022. Entre septiembre a diciembre se excluyeron del PAI 2022, 6 indicadores (entre los cuales se encuentran 4 indicadores para cuatro proyectos de acueducto y alcantarillado y aseo de la Agenda Regulatoria Indicativa – ARI 2022); así como, también se eliminaron 33 actividades. El seguimiento del PAI no se ejecutó de acuerdo con su programación, en atención a que en este plan se aprobaron 161 actividades para el 2022, sin embargo, en el informe de seguimiento del primer trimestre se observaron 588 actividades para ser ejecutadas de los cuales, según el informe de seguimiento del cuarto trimestre del PAI 2022, solo se ejecutaron 550.</t>
  </si>
  <si>
    <t>Deficiencias ocasionadas por falta de planeación al elaborar el PAI y su articulación con los demás planes. Las continuas modificaciones en las metas institucionales y debilidades de control en las actividades programadas.</t>
  </si>
  <si>
    <t>Diseñar ruta crítica para el seguimiento de la ARI 2024</t>
  </si>
  <si>
    <t>Evaluar el alcance de las actividades de la ARI que permita establecer una ruta crítica para su cumplimiento, en el primer cuatrimestre del año.</t>
  </si>
  <si>
    <t>Diseñar ruta crítica para el seguimiento de la ARI 2024.</t>
  </si>
  <si>
    <t>Articular los proyectos de inversión con el PAI incluyendo en la matriz del PAI. i) Presupuesto asociado a la actividad; ii) Proyecto de Inversión asociado; iii) Producto de proyecto de inversión; iv) Actividades del Proyecto de Inversión asociado.</t>
  </si>
  <si>
    <t>Articular los proyectos de inversión con las actividades establecidas en el PAI donde se podrá realizar el seguimiento de la ejecución de los recursos asignados y generar reporte trimestral de ejecución acumulado.</t>
  </si>
  <si>
    <t>"Articular los proyectos de inversión con el PAI</t>
  </si>
  <si>
    <t>4</t>
  </si>
  <si>
    <t>Oficina Asesora de Planeación y Tic's.</t>
  </si>
  <si>
    <t>Crear informe mensual a la planeación, seguimiento y ejecución de forma detallada por área, reportando los seguimientos, alertas tempranas y solicitudes que se generan desde la OAP a cada una de las áreas para el cumplimiento de las actividades programadas en el PAI.</t>
  </si>
  <si>
    <t>Sistema de alertas tempranas a los cambios y/o modificaciones que se presentan a las actividades y productos programados en el PAI, creando un reporte trimestral de acciones realizadas por la OAP.</t>
  </si>
  <si>
    <t>Articular los reportes al cumplimiento del PAI con las acciones de planeación, seguimiento y ejecución realizadas periódicamente desde la OAP.</t>
  </si>
  <si>
    <t>COH_10124</t>
  </si>
  <si>
    <t>No cumplimiento de lo establecido en la actividad del PAI 2022 que involucra incluir la participación ciudadana prevista para entregar en el mes de febrero de 2022, que sólo se cumplió hasta el mes de mayo con la expedición de la nueva resolución mencionada. Esta situación se presentó debido que este proyecto de regulación soló se socializó por un término de 15 días y no por un tiempo mínimo de 30 días como lo establece el artículo 2.3.6.3.3.9. “Publicidad de proyectos de regulaciones” del Decreto 1077 de 201513, lo que evidencia deficiencias en la aplicación de los procedimiento y controles establecido para el proceso de REG-PRC01 - Regulación General “Emisión de regulaciones de carácter general”.</t>
  </si>
  <si>
    <t>Deficiencia en el control definido para el seguimiento de la actividad relacionada en el PAI conforme con el artículo 2 de la Ley 87 de 1993.</t>
  </si>
  <si>
    <t>Incorporar en los proyectos de regulación los tiempos y fechas específicos de participación ciudadana correspondientes establecidos en el Decreto 1077 de 2015.</t>
  </si>
  <si>
    <t>Ajuste el formato de proyecto de resolución y someterlo al procedimiento de aprobación que corresponda</t>
  </si>
  <si>
    <t>Formato de proyecto de resolución ajustado para aplicación en los proyectos de la ARI</t>
  </si>
  <si>
    <t>Incorporar en las resoluciones de Factor de Productividad un artículo que refiera a la necesidad de incluir las nuevas APS por efecto de validación de información por parte de la SSPD.</t>
  </si>
  <si>
    <t>Ajustar Resolución de Factor de productividad con la inclusión del artículo y ser presentada en las instancias que correspondan.</t>
  </si>
  <si>
    <t>Resolución de factor de productividad con el artículo incluid</t>
  </si>
  <si>
    <t>COH_10237</t>
  </si>
  <si>
    <t>En el Plan Anual de Adquisiciones PAA vigencia 2022, en su última versión, 34 del 12 de diciembre de 2022, publicado en el aplicativo SECOP II, presenta inconsistencias, entre los valores estimados o planificados y el valor finalmente contratado en cinco procesos. Igualmente, se evidenció que dicho plan no fue actualizado.</t>
  </si>
  <si>
    <t>Debilidad en el diligenciamiento y actualización del PAA; de igual manera transgrede el artículo 2.2.1.1.1.4.3 y 2.2.1.1.1.4.4. del Decreto 1082 de 2015 con relación a la publicación del Plan Anual de Adquisiciones el cual establece: “La Entidad Estatal debe publicar su Plan Anual de Adquisiciones y las actualizaciones de este en su página Web y en el SECOP (…)”, y el literal “e” del artículo 2 de la Ley 87 de 1993, en lo que tiene que ver con asegurar la oportunidad y confiabilidad de la información y de sus registros.</t>
  </si>
  <si>
    <t>Realizar la modificación al PAA en el SECOP II y en la página Web de la Entidad, una vez se haya establecido el presupuesto que arroje el estudio de mercado en la etapa de planeación del respectivo proceso.</t>
  </si>
  <si>
    <t>Aproximadamente se realizan veinte (20) modificaciones al PAA en cada vigencia</t>
  </si>
  <si>
    <t>Aproximadamente veinte (20) Versión actualizada del PAA</t>
  </si>
  <si>
    <t>20</t>
  </si>
  <si>
    <t>Proceso</t>
  </si>
  <si>
    <t>GESTIÓN DE SEGUIMIENTO Y MEJORA</t>
  </si>
  <si>
    <t xml:space="preserve">Código
GSM-FOR13
</t>
  </si>
  <si>
    <t>Fecha de aprobación
1 de agosto de 2017</t>
  </si>
  <si>
    <t>Formato</t>
  </si>
  <si>
    <t>Solicitud acciones correctivas y de mejora</t>
  </si>
  <si>
    <t>Versión
02</t>
  </si>
  <si>
    <t>Hoja 1 de 1</t>
  </si>
  <si>
    <t>CÓDIGO</t>
  </si>
  <si>
    <t>FORMATO DE SOLICITUD</t>
  </si>
  <si>
    <t xml:space="preserve">DETECTADO POR </t>
  </si>
  <si>
    <t>TEMA</t>
  </si>
  <si>
    <t xml:space="preserve"> PROCESO</t>
  </si>
  <si>
    <t>LÍDER DEL PROCESO</t>
  </si>
  <si>
    <t>TIPO DE ACCIÓN</t>
  </si>
  <si>
    <t>FECHA DE IDENTIFICACIÓN</t>
  </si>
  <si>
    <t>DESCRIPCIÓN DEL SÍNTOMA/CAMBIO</t>
  </si>
  <si>
    <t>ACTIVIDAD</t>
  </si>
  <si>
    <t xml:space="preserve">FECHA INICIO </t>
  </si>
  <si>
    <t xml:space="preserve">FECHA FIN </t>
  </si>
  <si>
    <t>OBSERVACIONES</t>
  </si>
  <si>
    <t>OFICINA RESPONSABLE DE LA ACTIVIDAD</t>
  </si>
  <si>
    <t>GRC107</t>
  </si>
  <si>
    <t>E:\Usuarios\SCorredor\CRA OAP 2019\Seguimiento_Calidad2019\Formulación_PM2019\PM_Furag</t>
  </si>
  <si>
    <t>Carpetas compartidas</t>
  </si>
  <si>
    <t>Servicio al ciudadano</t>
  </si>
  <si>
    <t>Para garantizar unas condiciones de acceso, la infraestructura física de la entidad cuenta con Señalización inclusiva (Ejemplo: alto relieve, braille, pictogramas, lengua de señas, otras lenguas, entre otros.)</t>
  </si>
  <si>
    <t>Se requiere la actualización en la infraestructura de la entidad, con el fin de ampliar el acceso a personas con alguna discapacidad como lo son los braille y avisos en alto relieve.</t>
  </si>
  <si>
    <t>Subdirección Administrativa
Atención al ciudadano</t>
  </si>
  <si>
    <r>
      <t xml:space="preserve">La entidad actualmente esta adelantando un proceso licitatorio para la adecuación de la sede, en este proceso se esta teniendo en cuenta el acceso para personas con discapacidad y las normas del Sistema de Seguridad y Salud en el Trabajo. Este proceso tiene una duración de 6 meses.
En el mes de septiembre se dio inicio al proceso licitatorio a través de la plataforma SECOP 2 para realizar la adecuación de la sede la entidad a la fecha se encuentra en etapa de aprobación de pliegos definitivos, por lo cual se solicita ampliar el plazo de entrega de esta actividad para ser entregada el 23-04-2021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El 9 de junio se recibió el informe de la arl con las recomendaciones para la señalización, se está realizando la busqueda de proveedores para hacer las cotizaciones y posterior difinición de la contratación.
Reporte de avance a Septiembre: Asistí a 3 sesiones de asesoría y orietaciones sobre accesibilidad al espacio físico sugeridas y dictadas por el INCI, una vez se atendieron las jornadas mencionadas se gestionaron dos cotizaciones, se está definiendo un tema de diseño de las señales con la imprenta del INCI para poder recibir la cotización y definir el proveedor con el que se realizará la compra; toda vez que la señalización que se encuentra actualmente en la CRA que estaba incluida en la remodelación de la sede no puede ser adaptada según las especificaciones técnicas mencionadas, por lo que se requiere evaluar la opción a tomar para realizar la adaptación. Por lo anteior mencionado se requeire aplazamiento de la acción para el  22 de diciembre. 
Noviembre: Se confirmó con contratos la modalidad por la cual se debe adelantar este proceso, con el valor estimado del costo de la adecuación de la señalización de la entidad entregado en la visita técnica realizada en el mes de octubre, el miércoles 10 de noviembre se remite correo a la Subdirectora SAF solicitando incluir el proceso en el plan anual de adquisiciones para la vigencia 2022. teniendo en cuenta que esta actividad requiere presupuesto, se solicita el aplazamiento de esta acción para el 31/03/2022.                                        Marzo: en enero en febrero fueron requeridas las cotizaciones, en el transcurso del mes de marzo se elaboró del estudio previo para adelantar la contratación por la modalidad de mínima cuantía, este fue remitido a revisión del equipo de contratos el jueves 24 de marzo y se recibieron observaciones para ajuste ese mismo día,por lo anterior mencionado se requiere aplazamiento de la acción para el 2 de mayo.                                         Abril: Teniendo en cuenta los lineamientos frente al manejo de la pandemia, fueron requeridos ajustes al estudio previo por parte de la subdirectora SAF, el documento ajustado se remitió para ser presentado en comité de contratación el lunes 2 de mayo (Se adjunta en la evidencias). Por lo anterior mencionado se requeire reprogramación de fecha de cumplimiento de la actividad para el 6 de junio de 2022. Mayo: el martes 24 de mayo se dio apertura al proceso en SECOP II.  Junio:El miércoles 1 de junio el proceso de señalización braille fue declarado desierto, nos encontramos a la espera de definir cuando finalice la Ley de garantías.
Se solicita aplazamiento toda vez que el proceso fue declarado desierto en el mes de junio y estamos a la espera de las decisiones que se tomen al respecto, el aplazamiento a 30 diciembre para dar espacio al tramite que se realice.                                                        
Noviembre:El viernes 4 de noviembre se remite estudio previo ajustado con las cotizaciones recibidas para revisión por parte del abogado Miguel Ángel Quintero.
Diciembre: El proceso nuevamente fue declarado desierto; la nueva fecha de cumplimiento sería 29 de septiembre de 2023.
Septiembre: Teniendo en cuenta que nos encontramos en ajustes de estudios previos para la contratación, se solicita reprogramar para el 30 de diciembre de 2023.
Noviembre: Teniendo en cuenta que se han presentado dificultades para conseguir un proveedor que realice la implementación de braile en la entidad, solicito se amplie plazo de cumplimiento a la acción SAF 107 hasta julio del 2024, cambio de responsable por Grupo de relacionamiento con el ciudadano y código de la acción.
</t>
    </r>
    <r>
      <rPr>
        <b/>
        <sz val="10"/>
        <color rgb="FF000000"/>
        <rFont val="Arial"/>
        <family val="2"/>
      </rPr>
      <t xml:space="preserve"> 31/07/2024: </t>
    </r>
    <r>
      <rPr>
        <sz val="10"/>
        <color rgb="FF000000"/>
        <rFont val="Arial"/>
        <family val="2"/>
      </rPr>
      <t xml:space="preserve">Se solicita toda la ampliación del plazo toda vez que se están adelantando mesas de trabajo con SAF y externos, para el levantamiento de pliegos o acuerdo Inter administrativo. La actividad se estima que quede cumplida a más tardar el 30 de septiembre. 
Mayo-junio: Se generó acercamiento con INCI e Imprenta Nacional Para Ciegos donde se socializó necesidad CRA y se concretó asistencia técnica (17/05/2024 y 29/05/2024)
Junio-julio: asistencia técnica: se acordaron y desarrollaron dos sesiones de capacitación en señalización inclusiva y norma técnica aplicable -NTC 6047, dirigida a personal CRA (12/06/2024 y 03/07/2024)
Junio-agosto: Desde SAF (Seguridad y Salud en el Trabajo) se brindó el apoyo para elaborar las especificaciones técnicas de la señalización con la asesoría del INCI para retroalimentación y validación general (adjunto cuadro especificaciones)
Agosto: Se gestionó una cotización con el Instituto Nacional para Ciegos, referencia para solicitar en caso de requerirlo otras cotizaciones, recibiendo la cotización para continuar con el proceso de contratación. (Cotización No. 1448 - Señalización CRA). 
Actualmente estamos a la espera de certificación de exclusividad con el INCI para gestión de contratación directo o consolidación de estudio de mercado para proceso contractual pertinente. (correo 28/08/2024 y 04/09/2024).
Dado lo anterior, se solicita aplazar actividad hasta el 20 de diciembre del 2024. 
20/12/2024: Reprogramar: Se solicita ampliar la fecha hasta el 30/06/2025 dado que, no fue posible hacer la contratación en la vigencia 2024, debe ser incluido en el PAA de 2025 y ejecutar el mismo. </t>
    </r>
  </si>
  <si>
    <t>SAF 180</t>
  </si>
  <si>
    <t>Analizar los resultados obtenidos en la implementación de las acciones del Código de Integración:
1. Identificar el número de actividades en las que se involucró al servidor público con los temas del Código. 
2. Grupos de intercambio</t>
  </si>
  <si>
    <t xml:space="preserve">Análisis resultados de actividades </t>
  </si>
  <si>
    <t>Talento humano</t>
  </si>
  <si>
    <t xml:space="preserve">Estas actividades se encuentran articuladas con los planes de capacitación y bienestar por lo tanto se requiere ampliación con el fin de ser ejecutadas durante la presente vigencia.
29/06/2023 Se solicita ampliación de esta actividad, teniendo en cuenta que estas actividades están contempladas desarrollarse en el segundo semestre de la presente vigencia.  
28/12/2023 Se solicita a OAP ampliación de esta actividad,teniendo en cuenta que durante el primer semestre de 2024 se realizará el análisis sobre las actividades que hacen parte de la implementación del código de integridad.
Solicitud de ampliación de esta actividad hasta el 30 de septiembre de 2024, toda vez que las actividades asociadas al código de integridad están previstas para desarrollarse durante los meses de junio, julio y agosto de 2024, una vez ocurra esto se procederá a realizar el análisis correspondiente e implementación de acciones para la próxima vigencia.
Del 09 de julio al 24 de septiembre, se realiza curso de reinducción las sesiones se realizaron los martes, miércoles y jueves de 7:00 a 9:00 am, se contó con la participación de 57 funcionarios, el mismo tuvo una intensidad de 64 horas y un total de 32 sesiones, este curso tiene como fin reorientar la integración de los funcionarios de la comisión de regulación de agua y saneamiento básico a la cultura organizacional en virtud de los cambios en los asuntos de la organización. Dentro del curso de reinducción se actualizaron conocimientos en las siguientes temáticas: Actualización de Conocimientos y Competencias; Refuerzo de la Cultura Organizacional; Mejora del Desempeño y la Eficiencia; Fomento de la Seguridad y Salud en el trabajo; Mejora de la Comunicación y la Colaboración; Desarrollo Profesional y Retención del Talento humano; Evaluación y Mejora Continua; Asi mismo, se fortalecieron conocimientos en temas generales que son fundamentales para los servidores públicos como: Estructura del estado colombiano, Principios del régimen del servidor público, manuales de funciones y procesos de selección en la gestión pública, MIPG, formalización del empleo público, mapa de procesos, matriz DOFA y plan estratégico de la entidad, código de integridad del servidor público, competencias bajo el Decreto 815 de 2018, promover y aplicar los principios del Código de Integridad e Implementación del Valor Corporativo (IVC), para fortalecer la ética, la transparencia y la responsabilidad en el ejercicio de las funciones públicas, normatividad del Régimen disciplinario, atención y servicio al ciudadano.
</t>
  </si>
  <si>
    <t>SAF 214</t>
  </si>
  <si>
    <t xml:space="preserve">SharePoint
</t>
  </si>
  <si>
    <t xml:space="preserve">Oportunidad de Mejora
</t>
  </si>
  <si>
    <t>La entidad no ha realizado capacitación y sensibilización en referencia a la conservación documental
La entidad no ha realizado saneamiento ambiental de áreas de archivo (fumigación, desinfección, desratización, desinsectación)
La entidad no ha realizado actividades de prevención de emergencias y atención de desastres en archivos</t>
  </si>
  <si>
    <t xml:space="preserve">Realizar en el segundo semestre del año 2021 capacitación y sensibilización en el tema de conservación documental relacionada con los soportes físicos que maneja la entidad.
 </t>
  </si>
  <si>
    <t>Se realizó capacitación a todo el personal de la CRA sobre el plan de Conservación de manera virtual el 19 de agosto del año 2021 y las evidencias reposan en el expediente del programa de capacitaciones y se puede consultar en Orfeo con el radicado 20213210066752
Se elaboró el Formato planilla de seguimiento limpieza y desinfección mobiliario de archivo,el cual se encuentra para aprobación del lider del proceso, se elaboró el afiche del programa de limpieza de archivos de la entidad el cual esta pendiente de imprimir para dejarlo en la puerta del mobiliario del archivo de la entidad.</t>
  </si>
  <si>
    <t>Solicitar al área encargada del mantenimiento de la sede incluir en la programación para el año 2022 la fumigación y desinfección del área de archivo de la entidad.</t>
  </si>
  <si>
    <t>el 12 de noviembre se envío por email la solicitud a jacobo para que incluya en el mantenimiento del 2022 la desinfección y fumigacion del archivo de la entidad, la evidencia la  pueden consultar en la carpeta de evidencias.</t>
  </si>
  <si>
    <t>Solicitar incluir en el PAA del 2022 la contratación para la elaboración del plan de prevención de emergencias y atención de desastres en archivos y su implementación.</t>
  </si>
  <si>
    <t>En el mes de noviembre se solicitó la información para realizar la solicitud formal para que se incluya en el PAA del año 2022 la contratación para la elaboración del plan de prevención de emergencias y atención de desastres en archivos.
Ya se tiene proyectado incluir estas contrataciones en el Plan Anual de Adquisiciones del año 2022, sin embargo esta pendiente de que dicho plan sea aprobado.</t>
  </si>
  <si>
    <t>Contratar la elaboración del plan de prevención de emergencias y atención de desastres en archivos y su implementación</t>
  </si>
  <si>
    <t>Ya se elaboraron los estudios previos, se aprobaron en el comite de expertos del mes de Mayo y se presentan a comite de contratación el 15 de junio.
cambiar las fechas de cumplimiento de las siguientes actividades del plan de mejoramiento, debido a que dependen de una contratación que hasta ahora vamos a iniciar el proceso para finalizarlo el 30 de diciembre de este año.por favor dejarle la fecha de cumplimiento el 30 de diciembre de 2022.
En el comité de contratación Nº 15 del 15 de Junio se aprobó la contratación del plan de prevención de emergencias y atención de desastres en archivos.
En el mes de Julio inició el proceso de menor cuantìa 03 de 2022 cuyo objeto es: "ELABORAR EL PLAN DE PRESERVACIÓN DIGITAL A LARGO PLAZO Y EL PLAN PARA LA PREVENCIÓN, MANEJO DE EMERGENCIAS Y CONTINGENCIAS DE ARCHIVOS DE LA COMISIÓN DE REGULACIÓN DE AGUA POTABLE Y SANEAMIENTO BÁSICO CRA. CONFORME A LOS LINEAMIENTOS ESTABLECIDOS POR EL ARCHIVO GENERAL DE LA NACIÓN - AGN Y EL MINISTERIO DE LAS TECNOLOGÍAS DE LA INFORMACIÓN " El 10 de agosto de 2022 se contrato la elaboración del plan de preservación a largo plazo con al empresa EOS CONSERVACIÓN Y GESTIÓN DOCUMENTAL SAS</t>
  </si>
  <si>
    <t>Gestión Documental / Talento Humano</t>
  </si>
  <si>
    <t>Se esta cotizando el servicio de fumigación y desinfección de las instalaciones donde se encuentra el archivo de gestión de la CRA.
en el mes de Julio se entregaron las cotizaciones recibidas para la contratación del servicio de fumigación al área de mantenimiento de la SEDE con el fin de que se pueda contratar el servicio de fumigación al archivo de la CRA. 
Lo anterior teniendo en cuenta que se recibieron las cotizaciones pero por temas presupuestales y procedimentales no se pudo adelantar la acción este año. El cumplimiento de la actividad se realizara a 30 de diciembre de 2023.
Según Resolución UAE-CRA No. 1305 de 22 de diciembre de 2023 "Por medio de la cual se declara desierto el Proceso de Mínima Cuantía No. 22 de 2023.”, esta actividad no fue posible adelantarla en vigencia 2023.  Se presenta solicitud ante OAP el 27 de diciembre de 2023 adjuntando como evidencia la mencionada resolución para reprogramar esta actividad a ejecutar en el segundo semestre de 2024. Esta misma solicitud aplica para la actividad SAF 278 por estar articuladas.
El proceso se adelantó exitosamente y la actividad de fumigación se realizó el día 6 de julio de 2024.</t>
  </si>
  <si>
    <t>SAF 218</t>
  </si>
  <si>
    <t>La entidad no ha realizado el Diagnostico Integral de Archivo.</t>
  </si>
  <si>
    <t>Solicitar presupuesto para contratar la elaboración del Diagnostico integral de archivo en el año 2022.</t>
  </si>
  <si>
    <t>Dayana Hernández</t>
  </si>
  <si>
    <t>Teniendo en cuenta que en el año 2022 se va a realizar el Diagnostico de documentos electrónicos sugiero aplazar esta actividad para realizarla despues de que se haya elaborado dicho diagnostico y el plan de preservación digital a largo plazo.Debido a que el proceso de gestión documental tiene entre sus falencias todo lo relacionadoo con documentos electrónicos y preservación digital por lo que hacer un diagnostico ahorita, de nuevo van a salir esas debilidades, en cambio si lo realizamos para el año 2023, se va a evidenciar realmente el avance y lo que falta en el proceso de Gestiòn Documental.
El 18 de noviembre se envío por medio de correo electrónico la solicitud de presupuesto estimado por valor de $54,750,000 junto con dos cotizaciones de soporte para la contratación de la elaboración del Diagnostico Integral de Archivo.</t>
  </si>
  <si>
    <t>Contratar la elaboración del Diagnostico Integral de Archivo</t>
  </si>
  <si>
    <t>Según comunicación recibida el 10/07/2023 por parte de la responsable de la actividad, en la vigencia 2022 se solicitó el presupuesto para la contratación del Diagnostico Integral e Archivo, sin embargo dado que se elaboró el diagnóstico de documentos electrónicos, no se destinaron recursos para ello. Por tal razón, se solicita ampliar la fecha de esta actividad, donde la solicitud de recursos para contratar el diagnostico integral de archivos se desarrolle con fecha máxima el 28/02/2024 y su contratación se desarrolle en el primer semestre del 2024, en caso de que se asignen los recursos. 
Se solicitará a OAP, el ajust a la fecha de iniciode esta actividad dado que si bien se esta considerando dentro de las necesidades a incluir en rubro presupuestal vigencia 2024, éste recurso eta sujeto a la aprobación en la próxima vigencia para su inicio y ejecución. De ser aprobado se requiere que el inicio sea apartir de marzo de 2024 y finalizando en agosto de 2024
Se solicita el ajuste de fecha de inicio de esta actividad, dando que fue incluida en las necesidades presupuestales 2024, pero se esta validando y verificando la contratación de un profesional en Bibliotecología y Ciencias de la Información, el cual también esta incluido en dicho presupuesto, para el apoyo, seguimiento y cumplimiento de la persona jurídica que realizara y cumplirá esta contratación con la CRA. Se requiere que el inicio sea a partir del mes de junio de 2024 y finaliza en diciembre de 2024.
Se realizo la contratación de dicho Diagnostico mediante contrato numero 187 de 2024, con la entidad Docudata S.A.S el cual se encuentra en ejecución.  Esta actividad ya esta CUMPLIDA, el informe del diagnóstico de archivo se presentará en el CIGD extraordinario, segunda semana de dic (2024)</t>
  </si>
  <si>
    <t>SAF247</t>
  </si>
  <si>
    <t>Elaboración y utilización del Diagnóstico Integral de Archivos</t>
  </si>
  <si>
    <t>Realizar el analisis de mercado para la contratación de la elaboración del Diagnostico Integral de Archivos.</t>
  </si>
  <si>
    <t>se enviaron en el mes de septiembre las solicitudes de cotización del Diagnostico Integral de archivo a diferentes entidades, por email
Se recibieron cotizaciones para la elaboración del diagnostico Integral de Archivos por parte de las empresa GIAR LTDA, TANDEM,ROYAL TECHNOLOGIES.</t>
  </si>
  <si>
    <t xml:space="preserve">Solicitar los recursos para la elaboración del Diagnostico Integral de archivos </t>
  </si>
  <si>
    <t>En el mes de octubre y noviembre se solicitaron cotizaciones a algunas de las empresas que ofrecen este servicio.
El 18 de noviembre por medio de correo electrónico se solicito lo siguiente:"Solicito por favor para el año 2023 se reserve presupuesto para la contratar la elaboración del Diagnostico Integral de Archivo, actividad que se encuentra en Plan de Mejoramiento por resultados del FURAG, para lo cual de acuerdo a las cotizaciones recibidas (las cuales adjunto) se requiere un presupuesto promedio de $54.750.000 para un tiempo aproximado de ejecución de 3 meses y medio".</t>
  </si>
  <si>
    <t>Contratar la elaboración del Diagnostico Integral de Archivos</t>
  </si>
  <si>
    <t>01/03/2023</t>
  </si>
  <si>
    <t>Según comunicación recibida el 10/07/2023 por parte de la responsable de la actividad, en la vigencia 2022 se solicitó el presupuesto para la contratación del Diagnostico Integral e Archivo, sin embargo dado que se elaboró el diagnóstico de documentos electrónicos, no se destinaron recursos para ello. Por tal razón, se solicita ampliar la fecha de esta actividad, donde la solicitud de recursos para contratar el diagnostico integral de archivos se desarrolle con fecha máxima el 28/02/2024 y su contratación se desarrolle en el primer semestre del 2024, en caso de que se asignen los recursos. 
Se solicitará a OAP, el ajust a la fecha de iniciode esta actividad dado que si bien se esta considerando dentro de las necesidades a incluir en rubro presupuestal vigencia 2024, éste recurso eta sujeto a la aprobación en la próxima vigencia para su inicio y ejecución. De ser aprobado se requiere que el inicio sea apartir de marzo de 2024 y finalizando en agosto de 2024
En el Plan de mejora en el SAF218, se evidencia que es la misma actividad que se encuentra en el numeral 11. Solicito muy amablemente que sea ajustada la fecha  final del numeral 11 con fecha final del día 31/12/2024, como se encuentra el SAF218.
Se realizo la contratación de dicho Diagnostico mediante contrato numero 187 de 2024, con la entidad Docudata S.A.S el cual se encuentra en ejecución.</t>
  </si>
  <si>
    <t>Publicar el Diagnostico Integral en la pagina web de la CRA.</t>
  </si>
  <si>
    <t>Planeación y Comunicaciones</t>
  </si>
  <si>
    <t>Debido a las modificaciones realizadas en la actividad SAF218 y SAF247, esta actividad se reprograma para desarrollarse en el primer semestre de 2024.
Se solicitará a OAP, el ajuste de la fecha de inicio de esta actividad como se indicó en actividad anterior. siendo el inicio de esta agosto de 2024 a fin: noviembre de 2024.
Solicito la ampliación de plazo del numeral 11 actividad 2, al 31/12/2024, la cual se tiene que hacer después de cumplir la SAF218 y numeral 11 actividad 1 que son la misma.
Se realizó la publicación del DIAGNÓSTICO INTEGRAL DE LA GESTIÓN DOCUMENTAL Y ADMINISTRACIÓN DE ARCHIVOS
 en la páguna web de la CRA - https://crapsb.sharepoint.com/:p:/r/sites/svrnas/Documentos%20compartidos/Calidad/EVIDENCIAS%20SIGC%20-%20MIPG/Evidencias%202024/Plan%20de%20Mejoramiento/Oficina%20Asesora%20de%20Planeaci%C3%B3n/SAF247/Evidencia%20de%20la%20publicaci%C3%B3n%20del%20DIAGNOSTICO%20INTEGRAL%20DE%20LA%20GESTI%C3%93N%20DOCUMENTAL.pptx?d=wf4f58462bdd9453c9aad6c66c44becc1&amp;csf=1&amp;web=1&amp;e=g4fqsi</t>
  </si>
  <si>
    <t>De acuerdo a las Tablas de Retención y a la clasificación que tienen las subseries documentales en el inventario de activos de información se establecieron las restricciones de acceso a los tipos documentales en el cuadro de clasificación Documental, el cual se encuentra en la carpeta de evidencias y se revisará con TIC los requerimientos para su implementación en Orfeo.</t>
  </si>
  <si>
    <t>Se elaboró la historia de usuario para definir los criterios de aceptación necesarios para la clasificación de disponibilidad de los documentos electrónicos por médio de Orfeo.</t>
  </si>
  <si>
    <t>Establecer de acuerdo al análisis técnico o las historias de usuario implementadas, un mapa de ruta que especifique los tiempos y los recursos requeridos</t>
  </si>
  <si>
    <t>De acuerdo a la clasificación de disponibilidad y al análisis realizado se evidenció que se requiere hacer una clasificación de perfiles de acuerdo a los niveles de disponibilidad establecidos, identificando por dependencia, serie, subserie y tipo documental y por usuario, perfil o cargo,quienes pueden acceder a la información y con qué permisos. para lo cual, el área de gestión documental requiere una disposición de tiempo de 1 mes adicional para completar la matriz y presentarla para aprobación</t>
  </si>
  <si>
    <t>Se requiere ampliar dos meses más dicha presentación, ya que aún no hemos terminado de revisar los perfiles por usuario. Hasta el momento tenemos la clasificación de disponibilidad por cada tipo documental, pero estamos actualizando los perfiles creados en Orfeo. lo cual requiere un mes más de tiempo para actualizarlo y otro mes para que las áreas lo revisen con el fin de presentarlo para aprobación a más tardar en el mes de diciembre.
El 22 de noviembre por medio de correo electrónico se enviaron las Tablas de Retención Documental con la clasificación por tipo documental de la disponibilidad en Orfeo para aprobación del CIGD. Se requiere ampliación toda vez que falta presentar los perfiles de ORFEO ajustados con los nombres de las personas que harían parte de los nuevos perfiles a los jefes de las dependencias antes de enviarlo para aprobación a CIGD. Esta actividad no se ha presentado a CIGD, debido a que han salido cada vez más actividades para realizar, por el impacto en la seguridad del Sistema Orfeo que este desarrollo puede tener. En este caso, se esta elaborando un Instructivo donde se estan definiendo los equipos de trabajo por dependencias, con los permisos de creación, lectura, actualización, borrado y autorización de creación de equipos de trabajo. Por esta razón se solicita ampliación de la fecha para el 30 de Junio de 2023. 
Esta actividad requiere, revisión de los perfiles actuales de Orfeo de acuerdo a las Tablas de Retención Documental  y estructuración del documento con los perfiles que se quieren establecer, ya que este se va a presentar al CIGD para su aprobación y posterior implementación en Orfeo(actividad saf250). Es por esto que solicito nuevamente la ampliación de la fecha final para el 30 de septiembre, tanto de la actividad SAF 250 como la SAF251, porque el trabajo lo hacemos de manera conjunta entre TICs y Gestión Documental.
Se requiere una ampliación de plazo para su cumplimiento de un (1) mes y medio adicional por dos razones: 1. No existía en propiedad un profesional asignado para ejecución de actividades dado que la persona que venía desempeñando estas labores ya no se encuentra laborando en la Entidad y solo hasta el mes de agosto de 2023 fue nombrado el líder actual. 2. Esta actividad requiere de la participación de con colaboración de TICS y grupos de trabajo de cada Área, lo que implica disponibilidad de profesionales de diferentes áreas para articulación y desarrollo de las acciones indicadas 
Se adelantó revisión del alcance de cada una de estas acciones junto con las realizadas y definidas para SAF 252 (plazo hasta 31-12-23) identificando que las acciones a seguir requieren de un detalle y acompañamiento de área Tics en tema de roles y permisos para acceso a los documentos de ORFEO, entre otros. Dada la necesidad de establecer un plan de trabajo articulado con las demas áreas, se están adelantando  y programando reuniones (SAF -TICs) 26 y 28 de septiembre de 2023 inicialmente, esperando poder tener una línea que nos permita establecer si los tiempos estipulados se ajustan al trabajo a desarrollar. Bajo ese escenario ponemos a consideración que las acciones SAF 250, 251 Y 252 registren la misma fecha fin (31-12-23).
Se solicitará reprogramación a OAP en el mes de diciembre 2023, dado que este Plan de Preservación Digital  (Aprobado por el comité Institucional de Gestión y Desempeño en el comité No 12 del 16 de diciembre de 2022), según su numeral 13. Plan de Acción (cronograma página 48) se establece dentro de la programación de implementación de este plan que este sería desarrollado hasta diciembre de 2026, con su última estrategia 7. Implementación de un repositorio de preservación. 
26/12/2023: Teniendo en cuenta la revisión adelantada frente a la definición de roles y permisos para acceso a los documentos electrónicos  y su verificación de requisitos de los sistemas de gestión, del flujo de procesos, de los tiempos, metadatos, entre otros para el Sistema de Gestión Documental -ORFEO, se estableció  de manera conjunta  (TICs y Gestión Documental), que no se registran necesidades adicionales a las existentes en ORFEO que orienten un ajuste de la administración de la documentación que recibe y produce la entidad de acuerdo a las Tablas de Retención Documental. No obstante, de manera conjunta los responsables de esta actividad (TICs y Gestión Documental)  solicitarán a la Oficina Asesora de Planeación que estas actividades SAF 252, SAF 250 y 251 (por estar articuladas) sean reprogramadas hasta diciembre de 2025 dados los productos requeridos y el cronograma, a la espera que en la próxima vigencia 2024 se refuerce la verificación del archivo electrónico de la entidad y sus especificaciones para definir el esquema de metadatos, adecuaciones, normalización e historia de los documentos bajo la contratación de una consultoría para tal fin, prevista para la nueva anualidad.
Se realizó solicitud anet OAP el 13 de diciembre de  2023 para la reprogramación de esta actividada, la cual fue aprobada por esta Oficina a atraves de correo electrónico del 26 de diciembre de 2023 para ejecutar a 21/dic/2025 con su implementación.</t>
  </si>
  <si>
    <t>Se establecio para todos los tipos documentales de las Tablas de retención documental, una clasificación de CONFIDENCIALIDAD de acuerdo a la establecida en el inventario de activos, la cual se envió por correo a las diferentes áreas para su actualización.
Dicha clasificación se cambio por disponibilidad y se envió al CIGD para aprobación.</t>
  </si>
  <si>
    <t>Se elaboró la matriz de disponibilidad de documentos, la cual fue revisada por cada una de las dependencias y se puede consultar en la carpeta de evidencias.</t>
  </si>
  <si>
    <t>Se elaboró la historia de usuario en noviembre del año 2022, la cual se puede consultar en la carpeta de evidencias.</t>
  </si>
  <si>
    <t>El 8 de mayo se realizó una reunión entre el área de TIC Y Gestión Documental con el fin de acordar el mapa de ruta para la elaboración de esta actividad y se evidenció la necesidad de elaborar un procedimiento de perfiles y acceso a Orfeo, por grupos o equipos de trabajo donde se específiquen los permisos de creación, lectura, actualización, borrado entre otros que se podrán tener en Orfeo.
Esta actividad requiere, revisión de los perfiles actuales de Orfeo de acuerdo a las Tablas de Retención Documental  y estructuración del documento con los perfiles que se quieren establecer, ya que este se va a presentar al CIGD para su aprobación y posterior implementación en Orfeo(actividad saf250). Es por esto que solicito nuevamente la ampliación de la fecha final para el 30 de septiembre, tanto de la actividad SAF 250 como la SAF251, porque el trabajo lo hacemos de manera conjunta entre TICs y Gestión Documental.
Se adelantó revisión del alcance de cada una de estas acciones junto con las realizadas y definidas para SAF 252 (plazo hasta 31-12-23) identificando que las acciones a seguir requieren de un detalle y acompañamiento de área Tics en tema de roles y permisos para acceso a los documentos de ORFEO, entre otros. Dada la necesidad de establecer un plan de trabajo articulado con las demas áreas, se están adelantando  y programando reuniones (SAF -TICs) 26 y 28 de septiembre de 2023 inicialmente, esperando poder tener una línea que nos permita establecer si los tiempos estipulados se ajustan al trabajo a desarrollar. Bajo ese escenario ponemos a consideración que las acciones SAF 250, 251 Y 252 registren la misma fecha fin (31-12-23).
No obstante, de manera conjunta los responsables de esta actividad (TICs y Gestión Documental)  solicitarán a la Oficina Asesora de Planeación que estas actividades SAF 252, SAF 250 y 251 (por estar articuladas) sean reprogramadas hasta diciembre de 2025 dados los productos requeridos y el cronograma, a la espera que en la próxima vigencia 2024 se refuerce la verificación del archivo electrónico de la entidad y sus especificaciones para definir el esquema de metadatos, adecuaciones, normalización e historia de los documentos bajo la contratación de una consultoría para tal fin.
26/12/2023: Teniendo en cuenta la revisión adelantada frente a la definición de roles y permisos para acceso a los documentos electrónicos  y su verificación de requisitos de los sistemas de gestión, del flujo de procesos, de los tiempos, metadatos, entre otros para el Sistema de Gestión Documental -ORFEO, se estableció  de manera conjunta  (TICs y Gestión Documental), que no se registran necesidades adicionales a las existentes en ORFEO que orienten un ajuste de la administración de la documentación que recibe y produce la entidad de acuerdo a las Tablas de Retención Documental. No obstante, de manera conjunta los responsables de esta actividad (TICs y Gestión Documental)  solicitarán a la Oficina Asesora de Planeación que estas actividades SAF 252, SAF 250 y 251 (por estar articuladas) sean reprogramadas hasta diciembre de 2025 dados los productos requeridos y el cronograma, a la espera que en la próxima vigencia 2024 se refuerce la verificación del archivo electrónico de la entidad y sus especificaciones para definir el esquema de metadatos, adecuaciones, normalización e historia de los documentos bajo la contratación de una consultoría para tal fin, prevista para la nueva anualidad.
Se realizó solicitud anet OAP el 13 de diciembre de  2023 para la reprogramación de esta actividada, la cual fue aprobada por esta Oficina a atraves de correo electrónico del 26 de diciembre de 2023 para ejecutar a 21/dic/2025 con su implementación</t>
  </si>
  <si>
    <t>Se estan revisando los perfiles de usuarios en Orfeo con el fin de establecer los roles de acceso a cada perfil de acuerdo a la clasificación de disponibilidad asignada a las TRD.
Se solicita aplazamiento hasta el 30/12/2023
Se adelantó revisión del alcance de cada una de estas acciones junto con las realizadas y definidas para SAF 252 (plazo hasta 31-12-23) identificando que las acciones a seguir requieren de un detalle y acompañamiento de área Tics en tema de roles y permisos para acceso a los documentos de ORFEO, entre otros. Dada la necesidad de establecer un plan de trabajo articulado con las demas áreas, se están adelantando  y programando reuniones (SAF -TICs) 26 y 28 de septiembre de 2023 inicialmente, esperando poder tener una línea que nos permita establecer si los tiempos estipulados se ajustan al trabajo a desarrollar. Bajo ese escenario ponemos a consideración que las acciones SAF 250, 251 Y 252 registren la misma fecha fin (31-12-23).
No obstante, de manera conjunta los responsables de esta actividad (TICs y Gestión Documental)  solicitarán a la Oficina Asesora de Planeación que estas actividades SAF 252, SAF 250 y 251 (por estar articuladas) sean reprogramadas hasta diciembre de 2025 dados los productos requeridos y el cronograma, a la espera que en la próxima vigencia 2024 se refuerce la verificación del archivo electrónico de la entidad y sus especificaciones para definir el esquema de metadatos, adecuaciones, normalización e historia de los documentos bajo la contratación de una consultoría para tal fin.
26/12/2023: Teniendo en cuenta la revisión adelantada frente a la definición de roles y permisos para acceso a los documentos electrónicos  y su verificación de requisitos de los sistemas de gestión, del flujo de procesos, de los tiempos, metadatos, entre otros para el Sistema de Gestión Documental -ORFEO, se estableció  de manera conjunta  (TICs y Gestión Documental), que no se registran necesidades adicionales a las existentes en ORFEO que orienten un ajuste de la administración de la documentación que recibe y produce la entidad de acuerdo a las Tablas de Retención Documental. No obstante, de manera conjunta los responsables de esta actividad (TICs y Gestión Documental)  solicitarán a la Oficina Asesora de Planeación que estas actividades SAF 252, SAF 250 y 251 (por estar articuladas) sean reprogramadas hasta diciembre de 2025 dados los productos requeridos y el cronograma, a la espera que en la próxima vigencia 2024 se refuerce la verificación del archivo electrónico de la entidad y sus especificaciones para definir el esquema de metadatos, adecuaciones, normalización e historia de los documentos bajo la contratación de una consultoría para tal fin, prevista para la nueva anualidad.
Se realizó solicitud ante OAP el 13 de diciembre de  2023 para la reprogramación de esta actividad, la cual fue aprobada por esta Oficina a través de correo electrónico del 26 de diciembre de 2023 para ejecutar a 21/dic/2025 con su implementación</t>
  </si>
  <si>
    <t>Se estan revisando los perfiles de usuarios en Orfeo con el fin de establecer los roles de acceso a cada perfil de acuerdo a la clasificación de disponibilidad asignada a las TRD.
Se adelantó revisión del alcance de cada una de estas acciones junto con las realizadas y definidas para SAF 252 (plazo hasta 31-12-23) identificando que las acciones a seguir requieren de un detalle y acompañamiento de área Tics en tema de roles y permisos para acceso a los documentos de ORFEO, entre otros. Dada la necesidad de establecer un plan de trabajo articulado con las demas áreas, se están adelantando  y programando reuniones (SAF -TICs) 26 y 28 de septiembre de 2023 inicialmente, esperando poder tener una línea que nos permita establecer si los tiempos estipulados se ajustan al trabajo a desarrollar. Bajo ese escenario ponemos a consideración que las acciones SAF 250, 251 Y 252 registren la misma fecha fin (31-12-23).
Se solicita aplazamiento hasta el 30/12/2023.
Se solicitará reprogramación a OAP en el mes de diciembre conforme se indicó en actividad anterior .
26/12/2023: Teniendo en cuenta la revisión adelantada frente a la definición de roles y permisos para acceso a los documentos electrónicos  y su verificación de requisitos de los sistemas de gestión, del flujo de procesos, de los tiempos, metadatos, entre otros para el Sistema de Gestión Documental -ORFEO, se estableció  de manera conjunta  (TICs y Gestión Documental), que no se registran necesidades adicionales a las existentes en ORFEO que orienten un ajuste de la administración de la documentación que recibe y produce la entidad de acuerdo a las Tablas de Retención Documental. No obstante, de manera conjunta los responsables de esta actividad (TICs y Gestión Documental)  solicitarán a la Oficina Asesora de Planeación que estas actividades SAF 252, SAF 250 y 251 (por estar articuladas) sean reprogramadas hasta diciembre de 2025 dados los productos requeridos y el cronograma, a la espera que en la próxima vigencia 2024 se refuerce la verificación del archivo electrónico de la entidad y sus especificaciones para definir el esquema de metadatos, adecuaciones, normalización e historia de los documentos bajo la contratación de una consultoría para tal fin, prevista para la nueva anualidad.
Se realizó solicitud ante OAP el 13 de diciembre de  2023 para la reprogramación de esta actividad, la cual fue aprobada por esta Oficina a través de correo electrónico del 26 de diciembre de 2023 para ejecutar a 21/dic/2025 con su implementación</t>
  </si>
  <si>
    <t>SAF254</t>
  </si>
  <si>
    <t>Gestión Talento Humano</t>
  </si>
  <si>
    <t>Evaluar en el marco del Comité Institucional de Coordinación de Control Interno, el cumplimiento de los valores y principios del servicio público. Algunos aspectos a evaluar son: Conocimiento por parte de los servidores del código de integridad. Cumplimiento del código en su integralidad. Análisis de información relacionada, como serían declaraciones de conflictos de interés, información recibida desde la línea de denuncia (si existe), o bien desde otras fuentes.</t>
  </si>
  <si>
    <t xml:space="preserve">Presentar anualmente ante el Comité  Institucional de Coordinación de Control Interno, el seguimiento al plan de gestión del Codigo de Integridad de la Entidad. </t>
  </si>
  <si>
    <t>Profesional de Talento Humano</t>
  </si>
  <si>
    <t>Se requiere realizar ampliación en el plazo de cumplimiento de la actividad toda vez, que el próximo comité de control interno se realizará durante el 2023.
26/12/2023: Se requiere realizar ampliación en el plazo de cumplimiento de la actividad toda vez, que el próximo comité de control interno se realizará durante el primer cuatrimestre de 2024.
Se realizó solicitud ante OAP el 13 de diciembre de  2023 para la reprogramación de esta actividad, la cual fue aprobada por esta Oficina a través de correo electrónico del 26 de diciembre de 2023 para ejecutar a 21/dic/2025 con su implementación
29/07/2024: De manera atenta requiero ampliación del plazo de ejecución hasta el 31 de diciembre de 2024, de la siguiente actividad: SAF 254: Se requiere realizar ampliación teniendo en cuenta que el seguimiento será presentado en Comité de Control Interno a realizarse en el mes de octubre de la presente vigencia.
20/12/2024:La subdirección Administrativa y Financiera remitio a la Oficina de Contro Interno, las evidencias solicitadas en cumplimiento de la implementación y apropiación del Código de integridad durante el mes de noviembre de 2024, en el marco de la auditoria realizada por Control Interno. (Se anexa tablero de evidencias, informe de auditoria y plan de mejoramiento.)</t>
  </si>
  <si>
    <t>02/04/2022 Se solicita mediante ticket el ajuste y desarrollo del modulo de prestamos de documentos.
30/06/2022 Por parte del Desarrollador de Orfeo se esta realizando ajustes al código fuente para poner andar a funcionar el modulo asociados con el préstamo de documentos.</t>
  </si>
  <si>
    <t>En el mes de  septiembre, octubre y noviembre se esta definiendo la disponibilidad de los documentos en Orfeo, una vez se apruebe se revisará con el área de TIC la forma de que se etiqueten los documentos con una marca de agua inidicando el nivel de disponibilidad.
30/06/2023 Esta actividad de etiquetado se podrá realizar después de que se tenga definido e implementado en ORFEO los niveles de clasificación, teniendo en cuenta que esta actividad se debe realizar después de realizada la actividad SAF 252 en la que se están revisando y ajustando varias de las funcionalidades del sistema. Esta actividad sería prácticamente un desarrollo nuevo y no se ha revisado con el área de TIC exactamente el alcance de dicho etiquetado. Por esa razón se solicita ampliación de la fecha inicial a partir de 10 de febrero de 2024 y la fecha final para 30 de junio de 2024, teniendo en cuenta que hay que definir entre el área de TIC y gestión documental si para realizar esta actividad se requieren recursos económicos o de personal.
Se realizó solicitud ante OAP el 13 de diciembre de  2023 para la reprogramación de esta actividad, la cual fue aprobada por esta Oficina a través de correo electrónico del 26 de diciembre de 2023 para ejecutar a 21/dic/2025 con su implementación</t>
  </si>
  <si>
    <t>18/07/2022 Se realiza la contratación de Office365  con Orden de Compra No. 93527 de 2022 - Contrato No.122 de 2022  - Microsoft Defender Plan 2, puesto que en en licenciamiento actual ya no se encuentra el modulo de simulación.
20/12/2022 Se realiza la activacion del modulo con el licenciamiento de MS Defender Plan 2 de simulacion de ataque.</t>
  </si>
  <si>
    <t>29/06/2023 Se requiere ampliación del plazo para el cumplimiento de esta actividad, toda vez, que el documento se encuentra en proceso de elaboración y revisión  por parte de la SAF, y posterior envío al Equipo facilitador para su revisión y aprobación.     
26/12/2023: Se requiere ampliación del plazo para el cumplimiento de esta actividad, toda vez, que el documento se encuentra en proceso de elaboración y revisión por parte de la SAF, y posterior envío al Equipo facilitador para su revisión y aprobación.
 29/07/2024: De manera atenta requiero la ampliación del  plazo de ejecución hasta el 31 de diciembre de 2024, de la siguiente actividade:  OAP262: Se requiere ampliación del plazo para el cumplimiento de esta actividad, toda vez, que el documento se encuentra en revisión por parte de la SAF, y posterior envío al Equipo facilitador para su revisión y aprobación.  27/12/2024. Se aprobo formato Autorización de Tratamiento de Datos GTH-FOR60</t>
  </si>
  <si>
    <t>REVISAR SIN FILTRO</t>
  </si>
  <si>
    <t>20/04/2022 Se analiza el alcance de la política y directrices adoptadas por la entidad
1/06/2022 Se Analiza la resolución ajustada de trabajo en casa y teletrabajo y demás condiciones para generar la política final de trabajo en casa. Resolución UAE - CRA No. 246 de 2022 y  Resolución UAE CRA No. 443 de 2022.
20/12/2022 Se genera política de trabajo en casa y remoto
La Política de Trabajo en Casa o Remoto fue aprobado en CIGD Ordinario N°02 de 2023 (Punto 5 del orden del día)</t>
  </si>
  <si>
    <t>Se realiza la actualización del normograma del proceso de gestión de tecnologías de la información.
Se remite al proceso de calidad para la actualización del documento con sus soportes.</t>
  </si>
  <si>
    <t>Se realiza monitoreo y actualización de los controles implementados - SOA</t>
  </si>
  <si>
    <t>SC 269</t>
  </si>
  <si>
    <t xml:space="preserve">Como oportunidades de mejora de la auditoría interna al SGSI realizada en la vigencia 2022 y basados en la norma ISO 27001:2013, la auditoria indica acciones para el proceso de servicio al ciudadano. </t>
  </si>
  <si>
    <t>Se incluirá dentro de la matriz de riesgos el componente referenciado al tema de integridad, incluyendo los controles que se realizan desde el proceso de servicio al ciudadano (autorización tratamiento de datos personales formulario PQRSD y encuesta de satisfacción de usuarios).</t>
  </si>
  <si>
    <t>Se solicita ampliación de la fecha final teniendo en cuenta que se debe hacer una validación con tics para dar cumplimiento efectivo.
Se realiza la inclusión en el formato correspondiente de acuerdo con la observación presentada en auditoria interna. Una Vez incluida se llevará al CIGD del mes de mayo para la respectiva aprobación.
31/05/2024: Mediante el CIGD Extraordinario No. 1 de 2024 fue aprobadoa la solicitud de actualización de la descripción del Riesgo de Seguridad RS8, quedanto de la sigueinte manera: Pérdida de confidencialidad e integridad de información reservada o pública clasificada relacionada con servicio al ciudadano. Por lo anterior, se da cumplimiento a la actividad programada</t>
  </si>
  <si>
    <t>Registrar el inventario de activos de información encuestas de satisfacción y/o Informe de encuestas de satisfacción y el inventario de las autorizaciones de tratamiento de datos de las encuestas.</t>
  </si>
  <si>
    <t xml:space="preserve">Se realizó actualización inventario de activos de información  y fue aprobada por el CIGD #11. </t>
  </si>
  <si>
    <t>GD 278</t>
  </si>
  <si>
    <t>Acción correctiva</t>
  </si>
  <si>
    <t>Se evidenció incumplimiento en la ejecución del plan de Conservación Documental, Aprobado en el Comité Institucional de Gestión y Desempeño Ordinario 5 de 31 de julio de 2020, relacionado con el numeral 3.3 Programa saneamiento ambiental de limpieza, desinfección, desratización y desinsectación, actividad de mediano plazo que corresponde a una Jornada de fumigación anual al área de archivo, la cual no se ha realizado desde su programación.</t>
  </si>
  <si>
    <t>Revisar si el actual contrato con la empresa de Servicios Generales ofrece el servicio de fumigación del archivo de la entidad, para realizar la adición del contrato.</t>
  </si>
  <si>
    <t>Jacobo Torres Ramirez</t>
  </si>
  <si>
    <t>Se realizó gestión con la empresa SERVILIMPIEZA para obtener una cotización de la fumigación del archivo de la CRA sin tener una respuesta, al respecto, en el área de Servicios Generales se están elaborando los estudios previos para efectuar la fumigación a través de un proceso de mínima cuantía</t>
  </si>
  <si>
    <t>Si no lo ofrece, se debe incluir la actividad en el proximo proceso de contratación de los servicios generales de la Entidad.</t>
  </si>
  <si>
    <t xml:space="preserve">Se solicita modificar la fecha de cumplimiento, para el 30 de diceimbre d e2023, toda vez que se está adelanatando el proceso de cotizaciones y posterior contratación </t>
  </si>
  <si>
    <t>Adelantar el proceso de contratación para que se realice la fumigación del archivo de la entidad. *</t>
  </si>
  <si>
    <t>Se esta cotizando el servicio de fumigación y desinfección de las instalaciones donde se encuentra el archivo de gestión de la CRA. Se encuentra esta actividad articulada con la actividad SAF 214.
Según Resolución UAE-CRA No. 1305 de 22 de diciembre de 2023 "Por medio de la cual se declara desierto el Proceso de Mínima Cuantía No. 22 de 2023.”, esta actividad no fue posible adelantarla en vigencia 2023.  Se presenta solicitud ante OAP el 27 de diciembre de 2023 adjuntando como evidencia la mencionada resolución para reprogramar esta actividad a ejecutar en el segundo semestre de 2024. Esta misma solicitud aplica para la actividad SAF 214 por estar articuladas.
El proceso se adelantó exitosamente y la actividad de fumigación se realizó el día 6 de julio de 2024.</t>
  </si>
  <si>
    <t xml:space="preserve">Teniendo encuenta el criterio de calificacion (La Entidad cuenta con metadatos que no están normalizados) y las observación indicada (La entidad cuenta con esquema y estructura de metadatos dentro de nuestro proceso de Gestión Documental y se requiere revisión para su implementación en la entidad), del cual en el autodiagnostico de Gestion Documental le fue asignado "nivel basico", atraves de la SAF se estima pertinente adelantar la contratacion de verificacion del archivo electrónico de la entidad y validación de la herramientas tecnologicas disponible y/o a adoptar.							
</t>
  </si>
  <si>
    <t xml:space="preserve">02/12/2024 Solicitamos muy amablemente, se amplie la fecha de ejecución de las actividades mencionadas en el asunto de este correo por el siguiente motivo:
El esquema de metadatos con el que se cuenta la Entidad fue elaborado mediante contrato de prestación de servicios número 138 de 2018, se realizó la solicitud de estudio de mercado para cotizar cuanto valdría su implementación, pero ninguna empresa cotizo. Se adjuntan dichas solicitudes.
Se realizo trabajo de campo en el secop y con varias entidades, donde se evidencia que el presupuesto no era el óptimo para la implementación de dicho esquema y no falta resaltar que no se cuenta con la elaboración y la implementación de un SGDEA.
Nota: Por esta razón se solicita el cambio de fechas al 31/12/2025 y así poder solicitar los recursos para la implementación del proyector SGDEA en el cual va incluido lo siguiente:
1.	Diagnóstico SGDEA.
2.	Elaboración SGDEA.
3.	Implementación SGDEA.
4.	Actualización Moreq.
5.	Implementación del esquema de Metadatos.
6.	Interoperabilidad de los sistemas de información vigentes con Orfeo.
</t>
  </si>
  <si>
    <t>02/12/2024 Solicitamos muy amablemente, se amplie la fecha de ejecución de las actividades mencionadas en el asunto de este correo por el siguiente motivo:
El esquema de metadatos con el que se cuenta la Entidad fue elaborado mediante contrato de prestación de servicios número 138 de 2018, se realizó la solicitud de estudio de mercado para cotizar cuanto valdría su implementación, pero ninguna empresa cotizo. Se adjuntan dichas solicitudes.
Se realizo trabajo de campo en el secop y con varias entidades, donde se evidencia que el presupuesto no era el óptimo para la implementación de dicho esquema y no falta resaltar que no se cuenta con la elaboración y la implementación de un SGDEA.
Nota: Por esta razón se solicita el cambio de fechas al 31/12/2025 y así poder solicitar los recursos para la implementación del proyector SGDEA en el cual va incluido lo siguiente:
1.	Diagnóstico SGDEA.
2.	Elaboración SGDEA.
3.	Implementación SGDEA.
4.	Actualización Moreq.
5.	Implementación del esquema de Metadatos.
6.	Interoperabilidad de los sistemas de información vigentes con Orfeo.</t>
  </si>
  <si>
    <t>GTI 285</t>
  </si>
  <si>
    <t>De acuerdo con los resultados del FURAG 2022, en la política de gobierno digital se debe mejorar en el siguiente aspecto:
Implementar los modelos del Marco de Referencia de Arquitectura Empresarial (MRAE).</t>
  </si>
  <si>
    <t>Se estudiará la viabilidad de implementar el Modelo de Gestión y Gobierno de TI (MGGTI) y el Modelo de Gestión de Proyectos de TI (MGPTI) de acuerdo a los lineamientos establecidos por MinTIC en la nueva versión del MRAE.</t>
  </si>
  <si>
    <t>Asesor de la Dirección con Funciones de CIO</t>
  </si>
  <si>
    <t>26/02/2024 En una sesión de acompañamiento con MinTIC, se aclaran inquietudes sobre la adopción de la tercera versión del MRAE. En donde se define la necesidad de implementar los 3 modelos mencionados, al interior de la entidad.
31 Dic 2024. Durante el año la entidad prescindiò de los servicios profesionales relacionados con gobierno digital, por tanto esta actividad serà considerada en el nuevo plan quinquenal 2025 2029.
18/02/2025 Comedidamente sugiero reagendar la primera  desde enero a diciembre de 2025.
18/02/2025 Por mi parte de acuerdo con la sugerencia de la ing. Magda. Sin embargo, le pido que la evalúe tambien usted</t>
  </si>
  <si>
    <t>Se fortalecerán las capacidades y competencias de los profesionales en arquitectura empresarial.</t>
  </si>
  <si>
    <t xml:space="preserve">29/02/2024 Se realiza una capacitación al equipo de tecnologías con el fin de actualizar los contenidos y la información relacionada con la política de gobierno digital - específicamente con el enfoque de Arquitectura y la presentación de la tercera versión del MRAE, la cual debe comenzar a implementarse en la entidad. 
Se aprueban y se incluyen dentro del PIC, capacitaciones en DAMA - BOOK y TOGAF, que permitirán fortalecer las capacidaes y competencias del equipo TI en arquitectura
31/ ene 2024. Realizadas las capacitaciones con la ESAP, el listado de asistencia lo maneja Talento Humano  https://crapsb.sharepoint.com/:f:/r/sites/svrnas/Documentos%20compartidos/Calidad/EVIDENCIAS%20SIGC%20-%20MIPG/Evidencias%202024/Plan%20de%20Mejoramiento/Oficina%20Asesora%20de%20Planeaci%C3%B3n/GTI%20285?csf=1&amp;web=1&amp;e=mw2Rch
</t>
  </si>
  <si>
    <t>GTI 286</t>
  </si>
  <si>
    <t>De acuerdo con los resultados del FURAG 2022, en la política de gobierno digital se debe mejorar en el siguiente aspecto:
No se cuenta con los roles necesarios para implementar el proceso de Arquitectura Empresarial en la entidad</t>
  </si>
  <si>
    <t>De acuerdo con el Marco de Referencia de Arquitectura Empresarial "algunos de los roles pueden ser desempeñados por una misma persona", se fortalecerán las capacidades y competencias de los profesionales del equipo de TI en arquitectura empresarial.</t>
  </si>
  <si>
    <t>29/02/2024 Se realiza una capacitación al equipo de tecnologías con el fin de actualizar los contenidos y la información relacionada con la política de gobierno digital - específicamente con el enfoque de Arquitectura y la presentación de la tercera versión del MRAE, la cual debe comenzar a implementarse en la entidad. 
Se aprueban y se incluyen dentro del PIC, capacitaciones en DAMA - BOOK y TOGAF, que permitirán fortalecer las capacidaes y competencias del equipo TI en arquitectura
18/11/2024 
31/ ene 2024. Realizadas las capacitaciones con la ESAP, el listado de asistencia lo maneja Talento Humano  https://crapsb.sharepoint.com/:f:/r/sites/svrnas/Documentos%20compartidos/Calidad/EVIDENCIAS%20SIGC%20-%20MIPG/Evidencias%202024/Plan%20de%20Mejoramiento/Oficina%20Asesora%20de%20Planeaci%C3%B3n/GTI%20286?csf=1&amp;web=1&amp;e=S4FOTx</t>
  </si>
  <si>
    <t>GTI 287</t>
  </si>
  <si>
    <t xml:space="preserve">"De acuerdo con los resultados del FURAG 2022, se debe mejorar en la política de gobierno digital en el siguiente aspecto: 
¿Cuáles de las siguientes temáticas de la Política de Gobierno Digital incluyó la entidad en sus estrategias de capacitación a servidores y contratistas durante la vigencia 2022?"							
</t>
  </si>
  <si>
    <t xml:space="preserve">Hacer seguimiento a las convocatorias para el fortalecimiento de capacidades en las temáticas de la Política de Gobierno Digital realizadas por MinTIC. 	
</t>
  </si>
  <si>
    <t>26/02/2024 Se sostiene una sesión de acompañamiento con MinTIC, en donde indican que la plataforma de aprendizaje estará disponible a partir de abril - Mayo. 
31 dic 2024. Revisadas las convocatorias Y . Realizadas las capacitaciones con la ESAP, el listado de asistencia lo maneja Talento Humano  
https://crapsb.sharepoint.com/:f:/r/sites/svrnas/Documentos%20compartidos/Calidad/EVIDENCIAS%20SIGC%20-%20MIPG/Evidencias%202024/Plan%20de%20Mejoramiento/Oficina%20Asesora%20de%20Planeaci%C3%B3n/GTI%20286?csf=1&amp;web=1&amp;e=S4FOTx</t>
  </si>
  <si>
    <t>GTI 288</t>
  </si>
  <si>
    <t xml:space="preserve">"De acuerdo con los resultados del FURAG 2022, en la política de gobierno digital se debe mejorar en el siguiente aspecto: 
Capacitar a los grupos de valor e interés en el uso de los medios digitales dispuestos para acceder a la oferta institucional e interactuar con la entidad."							
</t>
  </si>
  <si>
    <t>Capacitar y/o sensibilizar a los grupos de valor e interés en el uso de los medios digitales dispuestos a través de la sede electrónica de la entidad en acceso a la oferta institucional y en la interacción con la entidad, abarcando temas como el uso del chat, la presentación de PQRSD y/o el manejo del sistema CCU, entre otros según la necesidadades institucionales.</t>
  </si>
  <si>
    <t>18/03/2024 Se lleva a cabo una lluvia de ideas con el equipo de comunicaciones, en donde se define un cronograma con las temáticas y las fechas en las que se desarrollarán los tutoriales para capacitar y/o sensibilizar a los grupos de valor. 
Durante la vigencia se realizaron distintas actividades relacionades con la oferta institucional y otros https://crapsb.sharepoint.com/:p:/r/sites/svrnas/Documentos%20compartidos/Calidad/EVIDENCIAS%20SIGC%20-%20MIPG/Evidencias%202024/Plan%20de%20Mejoramiento/Oficina%20Asesora%20de%20Planeaci%C3%B3n/GTI%20_288/Actividad%20FURAG%20(2).pptx?d=w278fed32ae7e4a858f3fa52610211641&amp;csf=1&amp;web=1&amp;e=qx6XMV</t>
  </si>
  <si>
    <t xml:space="preserve">Apoyo en la elaboración de las piezas, creación de contenidos y publicación del matererial producido acceso a la oferta institucional y en la interacción con la entidad en sede electronica. </t>
  </si>
  <si>
    <t>María Clemencia Lozano</t>
  </si>
  <si>
    <t>18/03/2024 Se lleva a cabo una lluvia de ideas con el equipo de comunicaciones, en donde se define un cronograma con las temáticas y las fechas en las que se desarrollarán los tutoriales para capacitar y/o sensibilizar a los grupos de valor. 
13/11/2024 Se anexa presentación en power point, en donde se detallan acciones que dan cumplimiento a la actividad.  Evidencias en : https://crapsb.sharepoint.com/:f:/r/sites/svrnas/Documentos%20compartidos/Calidad/EVIDENCIAS%20SIGC%20-%20MIPG/Evidencias%202024/Plan%20de%20Mejoramiento/Oficina%20Asesora%20de%20Planeaci%C3%B3n/GTI%20_288?csf=1&amp;web=1&amp;e=coR9eL</t>
  </si>
  <si>
    <t>GTI 289</t>
  </si>
  <si>
    <t xml:space="preserve">"De acuerdo con los resultados del FURAG 2022, en la política de gobierno digital se debe mejorar en el siguiente aspecto: 
La sede electrónica debe cumplir con los criterios de accesibilidad web, establecidos en el anexo 1 de la Resolución 1519 de 2020."							
</t>
  </si>
  <si>
    <t xml:space="preserve">Implementar los criterios de accesibilidad
CC2 (Complemento para videos o elementos multimedia) y CC3 (Guion para solo video y solo audio).
</t>
  </si>
  <si>
    <t xml:space="preserve">María Clemencia Lozano - Asesor de la Dirección con Funciones de CIO
</t>
  </si>
  <si>
    <t>21/02/2024 Se realiza una capacitación con el grupo de comunicaciones en donde se socializa el Anexo 1 Resolución MinTIC 1519 2020 - Directrices de accesibilidad web. Se presentan videos explicativos y se da un paso a paso para la implementación de los criterios respectivos en los videos publicados en la sede electrónica. 
13/11/2024 Se anexa presentacion donde se evidencia videos con pdf adjunto. Adicionalmente, la entidad suscribió el contrato No. 186 del 04 de octubre de 2024
Objeto: Contratar el servicio de producción audiovisual en Lengua de Señas Colombiana LCS, para contribuir a que la sede electrónica de la CRA, sea incluyente, accesigble y responda a las necesidades de comunicción de la población sorda. Evidencias en: https://crapsb.sharepoint.com/:f:/r/sites/svrnas/Documentos%20compartidos/Calidad/EVIDENCIAS%20SIGC%20-%20MIPG/Evidencias%202024/Plan%20de%20Mejoramiento/Oficina%20Asesora%20de%20Planeaci%C3%B3n/GTI_289?csf=1&amp;web=1&amp;e=JghLhk
Adicionalmente, se  incluyó el pdf con la transcripcion de video, para facilitar la comprensión de las personas con alguna discapacidad. Eviidencias en: https://crapsb.sharepoint.com/:p:/r/sites/svrnas/Documentos%20compartidos/Calidad/EVIDENCIAS%20SIGC%20-%20MIPG/Evidencias%202024/Plan%20de%20Mejoramiento/Oficina%20Asesora%20de%20Planeaci%C3%B3n/GTI_289/EVIDENCIAS%20GTI%20289-%20VIDEOS%20ACCESIBILIDAD.pptx?d=w7905c3ed64f04b1487f07f6fdd8e018f&amp;csf=1&amp;web=1&amp;e=zCtI47
13/11/2024 Se carga al repositoria el acta de incio del contrato suscrito con el INSOR,  el cual tiene por objeto:  produccion de material audivisual, en lengua de señas, para la sede electrónica institucional.</t>
  </si>
  <si>
    <t>GTI 290</t>
  </si>
  <si>
    <t xml:space="preserve">"De acuerdo con los resultados del FURAG 2022, en la política de gobierno ditial se debe mejorar en el siguiente aspecto: 
Con respecto a los requisitos sobre conjuntos de datos abiertos establecidos en el anexo 4 de la Resolución 1519 de 2020, la entidad debe aprobar y publicar la licencia de datos abiertos, mediante la cual se determina el alcance, uso y aprovechamiento que los particulares o terceros interesados puedan efectuar sobre los mismos."							
</t>
  </si>
  <si>
    <t>Se validará el proceso para aprobar y publicar la licencia de datos abiertos.</t>
  </si>
  <si>
    <t>Asesor de la Dirección con Funciones de CIO - Carlo Cotes</t>
  </si>
  <si>
    <t>Se validó el proceso para aprobar y publicacar la licencias de datos abiertos dando alcance a datos.gov.co y sede electronica. Como cresultado de la validación se generó documento ubicado en https://crapsb.sharepoint.com/:b:/r/sites/svrnas/Documentos%20compartidos/Calidad/EVIDENCIAS%20SIGC%20-%20MIPG/Evidencias%202024/Plan%20de%20Mejoramiento/Oficina%20Asesora%20de%20Planeaci%C3%B3n/GTI%20290/VERIFICACI%C3%93N%20DEL%20TIPO%20DE%20LICENCIA%20QUE%20SE%20DEBE%20USAR%20PARA%20DATOS%20ABIERTOS%20EN%20LA%20COMISION%20DE%20REGULACION%20DE%20AGUA%20POTABLE%20Y%20SANEAMIENTO%20BASICO.pdf?csf=1&amp;web=1&amp;e=yZsxqQ</t>
  </si>
  <si>
    <t>GTI 291</t>
  </si>
  <si>
    <t xml:space="preserve">"De acuerdo con los resultados del FURAG 2022, en la política de gobierno digital se debe mejorar en el siguiente aspecto: 
Uso de infraestructura de datos dando cumplimiento al Plan Nacional de Infraestructura de Datos, la línea de acción de decisiones basadas en datos y el habilitador de seguridad y privacidad de la información. "							
</t>
  </si>
  <si>
    <t xml:space="preserve">Se revisarán las guias y lineamientos establecidos en el Plan Nacional de Infraestructura de Datos y se implementará lo pertinente a la entidad. </t>
  </si>
  <si>
    <t>Asesor de la Dirección con funciones de CIO - Carlo Cotes</t>
  </si>
  <si>
    <t>Se validó la información concerniente a los temas que son propios del plan nacional de infraestructura de datos, incorporando ly socializando con el jefe de Planeación, las actividades, productos requeridos para cumplir con los lineamientos y guias del correspondiente plan, se construye documento que da alcance a lo solicidado.</t>
  </si>
  <si>
    <t>RG292</t>
  </si>
  <si>
    <t xml:space="preserve">24/11/2023
</t>
  </si>
  <si>
    <t xml:space="preserve">Teniendo en cuenta el resultado obtenido en el puntaje de la aplicación del Formulario FURAG para el año 2022, en la política 6.4 Gestión de información estadística, asociada a la dimensión 5 Información y comunicación, se considera pertinente adelantar la revisión de los aspectos sobre los cuales es posible generar un plan de mejora sobre esta política, de manera que la implementación de las oportunidad de mejora contribuyan al mejorar el desempeño de la gestión de la CRA.							
</t>
  </si>
  <si>
    <t>Asignar un equipo impulsor de la política de gestión de la información estadística al interior de la Subdirección de Regulación (vigencia 2024)</t>
  </si>
  <si>
    <t>Se asignaron dos profesionales: 
1.Juan Carlos topa
2.Martha Lucia Fúquene</t>
  </si>
  <si>
    <t>Incluir dentro de las obligaciones  contractuales del equipo impulsor de la política con la política de gestión de la información estadística, la gestión de las actividades relativas a esta actividad</t>
  </si>
  <si>
    <t>Los contratos asociados son los siguientes: 016 y 020 de 2024, respectivamente.</t>
  </si>
  <si>
    <t>Participar y apoyar los acercamientos con el DANE  para confirmar la aplicabilidad del formulario a la operación de la Comisión</t>
  </si>
  <si>
    <r>
      <t xml:space="preserve">A continuación se dan a conocer las fechas y temas tratados durante las sesiones de trabajo: 
</t>
    </r>
    <r>
      <rPr>
        <b/>
        <sz val="11"/>
        <color rgb="FF000000"/>
        <rFont val="Aptos"/>
        <family val="2"/>
      </rPr>
      <t>22 enero</t>
    </r>
    <r>
      <rPr>
        <sz val="11"/>
        <color rgb="FF000000"/>
        <rFont val="Aptos"/>
        <family val="2"/>
        <charset val="1"/>
      </rPr>
      <t xml:space="preserve"> - Reunión programada por el DANE llamada Reunión CRA - política MIPG
</t>
    </r>
    <r>
      <rPr>
        <b/>
        <sz val="11"/>
        <color rgb="FF000000"/>
        <rFont val="Aptos"/>
        <family val="2"/>
      </rPr>
      <t xml:space="preserve">7 febrero </t>
    </r>
    <r>
      <rPr>
        <sz val="11"/>
        <color rgb="FF000000"/>
        <rFont val="Aptos"/>
        <family val="2"/>
        <charset val="1"/>
      </rPr>
      <t xml:space="preserve">Reunión programada por el DANE -llamda 2a sesión_revisión.
</t>
    </r>
    <r>
      <rPr>
        <b/>
        <sz val="11"/>
        <color rgb="FF000000"/>
        <rFont val="Aptos"/>
        <family val="2"/>
      </rPr>
      <t>15 de febrero</t>
    </r>
    <r>
      <rPr>
        <sz val="11"/>
        <color rgb="FF000000"/>
        <rFont val="Aptos"/>
        <family val="2"/>
        <charset val="1"/>
      </rPr>
      <t xml:space="preserve">- Reuniñon interna de trabajo con la Subdirección regulación y OAP
</t>
    </r>
    <r>
      <rPr>
        <b/>
        <sz val="11"/>
        <color rgb="FF000000"/>
        <rFont val="Aptos"/>
        <family val="2"/>
      </rPr>
      <t>19 febrero</t>
    </r>
    <r>
      <rPr>
        <sz val="11"/>
        <color rgb="FF000000"/>
        <rFont val="Aptos"/>
        <family val="2"/>
        <charset val="1"/>
      </rPr>
      <t xml:space="preserve">-Política Operación Estadística - DANE- Reuniñon interna de trabajo con la Subdirección regulación y OAP
</t>
    </r>
    <r>
      <rPr>
        <b/>
        <sz val="11"/>
        <color rgb="FF000000"/>
        <rFont val="Aptos"/>
        <family val="2"/>
      </rPr>
      <t>20 de marzo</t>
    </r>
    <r>
      <rPr>
        <sz val="11"/>
        <color rgb="FF000000"/>
        <rFont val="Aptos"/>
        <family val="2"/>
        <charset val="1"/>
      </rPr>
      <t xml:space="preserve"> - Reunión  interna de trabajo con la Subdirección regulación y OAP
Con lo anterior, se puede concluir que se cumplieron las acciones de mejora, a la fecha la SR tiene como compromiso cargar en el SICODE el registro administrativo identificado dentro de las mesas de trabajo. </t>
    </r>
  </si>
  <si>
    <t>Proponer con apoyo del DANE la ruta de implementación de acciones de mejora en la politica de información estadística</t>
  </si>
  <si>
    <t>RG 293</t>
  </si>
  <si>
    <t xml:space="preserve">Teniendo en cuenta el resultado obtenido en el puntaje de la aplicación del Formulario FURAG para el año 2022, en la política 10. Mejora Regulatoria, en la dimensión Gestión con Valores para resultados, y teniendo en cuenta que esta medición que inició en el año 2019, será experimental hasta la medición del año 2022, es decir en estos años no afecta el resultado institucional, pero a partir del año 2023 si lo afectará, se estima pertinente adelantar la revisión de los aspectos sobre los cuales es posible generar un plan oportunidades de mejora sobre esta política, de manera que su implementación contribuya a mejorar la capacidad de orientar los procesos de gestión institucional hacia una mejor producción de bienes y prestación de servicios, y así resolver con mayor efectividad las necesidades y problemas de los ciudadanos con criterios de calidad y en el marco de la integridad, la legalidad y la transparencia.							
</t>
  </si>
  <si>
    <t>Proponer la separar el procedimiento SREG-PRC01, en procedimiento de Regulación de carácter general, tarifario y no tarifario
- 15/08/2024 Se solicita la reprogramación de la actividad para el 30 de septiembre de 2024, toda vez que recientemente se realizó vinculación de Sayda Liliana Salinas Saavedra, quien asumirá el cargo de Profesional de apoyo a la Subdirección de Regulación a partir del 11 de julio del año en curso. 
La subdirectora de regulación presentó el viernes 20 de septiembre, por medio de correo electrónico al Dr. Efraím García subdirector de la Oficina Asesora de Planeación, la propuesta de adopción por parte de la CRA de la Política de Mejora Normativa definida por el DNP e incorporada a MIPG, que será presentada en el CIGD del mes de septiembre, donde propone Reconocer  la política  y continuar con la adopción y uso de herramientas y buenas prácticas regulatorias, para que la CRA,  encargada de expedir regulación del sector de servicios públicos domiciliarios de Acueducto, Alcantarillado y Aseo, tenga en cuenta los parámetros de calidad técnica y jurídica y que la regulaciones que expida resulte eficaz, eficiente, transparente, coherente y simple, en aras de fortalecer la seguridad jurídica y un marco regulatorio que facilite el emprendimiento, la competencia, la productividad, el desarrollo económico y el bienestar social. 
https://crapsb.sharepoint.com/:f:/r/sites/svrnas/Documentos%20compartidos/Calidad/EVIDENCIAS%20SIGC%20-%20MIPG/Evidencias%202024/Plan%20de%20Mejoramiento/Subdirecci%C3%B3n%20de%20Regulaci%C3%B3n/RG293?csf=1&amp;web=1&amp;e=AURIel</t>
  </si>
  <si>
    <t>14/02/2025 Solicito su colaboración para modificar la fecha de cumplimiento de la siguiente actividad de acción de mejora enmarcada en el resultado obtenido en el puntaje de la aplicación del Formulario FURAG para el año 2022, teniendo en cuenta que los altos volúmenes de actividades y compromisos de la subdirección en la vigencia 2024 no ha permitido dar continuidad y finalización a los planes de mejoramiento planteados.</t>
  </si>
  <si>
    <t>Se generó y se aprobó la politica de mejora normativa. https://crapsb.sharepoint.com/:f:/r/sites/svrnas/Documentos%20compartidos/Calidad/EVIDENCIAS%20SIGC%20-%20MIPG/Evidencias%202024/Plan%20de%20Mejoramiento/Subdirecci%C3%B3n%20de%20Regulaci%C3%B3n/RG293?csf=1&amp;web=1&amp;e=X4bgPj</t>
  </si>
  <si>
    <t>En el mes de agosto de 2024, se realizo en Santa Marta, el evento "El agua como bien común", en la que participaron autoridadesy pueblos indigenas, lideres espirituales, acueductos comunitarios, instituciones del estado, academicos,  ONG´S, medios de comunicación, lideres sociales, agencias de cooperación internacional y embajadores de estado. Del evento se derivaron documentos que sirven como insumo para las nuevas regulaciones en torno al agua.
https://www.cra.gov.co/el-agua-como-bien-comun</t>
  </si>
  <si>
    <t>GJ 294</t>
  </si>
  <si>
    <t>Gestión Jurídica</t>
  </si>
  <si>
    <t>La entidad no mide y evalúa la tasa de éxito procesal</t>
  </si>
  <si>
    <t>Incluir indicador de medicion de tasa de éxito procesal</t>
  </si>
  <si>
    <t xml:space="preserve">Jefe oficina juridica </t>
  </si>
  <si>
    <t>En el Comité Ordinario de Conciliación y Defensa Judicial No 24 de 2024 de 23 de diciembre de 2024 se presentó el indicador tasa de éxito procesal vigencia 2024: https://crapsb.sharepoint.com/sites/svrnas/Documentos%20compartidos/Forms/AllItems.aspx?id=%2Fsites%2Fsvrnas%2FDocumentos%20compartidos%2FCalidad%2FEVIDENCIAS%20SIGC%20%2D%20MIPG%2FEvidencias%202024%2FPlan%20de%20Mejoramiento%2FOficina%20Asesora%20Jur%C3%ADdica&amp;viewid=1d384d77%2D79ff%2D4af8%2Da3a4%2D72453c1423d0&amp;csf=1&amp;web=1&amp;e=C6B3bE&amp;CID=8b8eb220%2Dd470%2D4cfb%2D819e%2Dd83e78268608&amp;FolderCTID=0x012000B063DACF317B994AAB2DED577C66DD0C</t>
  </si>
  <si>
    <t>GCO 295</t>
  </si>
  <si>
    <t>Dentro de las preguntas del FURAG 2022, se identificaron las siguientes oportunidades de mejora:
Indique las acciones que la entidad implementó para cualificar la participación ciudadana:
Tipo de Pregunta: Múltiple respuesta
Pregunta 310: En el marco de la planeación anual, la entidad formuló las estrategias para el fortalecimiento de la relación con la ciudadanía y grupos de valor, para la vigencia evaluada, incluyendo:  Grupos de valor: personas naturales (ciudadanos) o jurídicas (organizaciones públicas o privadas)</t>
  </si>
  <si>
    <t>Realizar bechmarking con otras entidades públicas, que permitan diseñar e implementar las actividades de participación ciudadana y control social.</t>
  </si>
  <si>
    <t>María Clemencia Lozano V.</t>
  </si>
  <si>
    <t>En este momento la entidad se encuentra realizando una alianza con la Gobernación del Magdalena para realizar el evento internacional del agua como antesala a la COP16 el próximo 14 al 16 de agosto de 2024.
Dicho lo anterior, solicito modificar la fecha de entrega de esta actividad para el 30 de septiembre de 2024: 
https://www.gobernaciondelmagdalena.gov.co/gobernacion-sera-coorganizadora-de-evento-internacional-sobre-el-agua-como-una-antesala-de-la-cop-16/
El 10 de septiembre de 2024 se cargó la evidencia al repositiorio del Bechmarketing de Participación ciudadana</t>
  </si>
  <si>
    <t>Programar la realización de una actividad virtual (capacitación sobre participación Ciudadana y Control Social)</t>
  </si>
  <si>
    <t>María Clemencia Lozano V</t>
  </si>
  <si>
    <t xml:space="preserve">12/11/2024 Se envío invitación (20240110121881) a la directora del DAFP Dra. AURA ISABEL MORA para que participe en una sesión sobre los mecanismos de la participación ciudadana, dicha actividad realizaría a través del Café de Conocimiento. </t>
  </si>
  <si>
    <t>Generar una campaña  en página web y redes sociales de la CRA, para motivar la realización del curso virtual.</t>
  </si>
  <si>
    <r>
      <rPr>
        <b/>
        <sz val="10"/>
        <color rgb="FF000000"/>
        <rFont val="Arial"/>
        <family val="2"/>
      </rPr>
      <t>Campaña generada y publicada</t>
    </r>
    <r>
      <rPr>
        <sz val="10"/>
        <color rgb="FF000000"/>
        <rFont val="Arial"/>
        <family val="2"/>
      </rPr>
      <t>: evidencias en:
https://crapsb.sharepoint.com/:w:/r/sites/svrnas/Documentos%20compartidos/Calidad/EVIDENCIAS%20SIGC%20-%20MIPG/Evidencias%202024/Plan%20de%20Mejoramiento/Oficina%20Asesora%20de%20Planeaci%C3%B3n/GCO_295/CAMPA%C3%91A%20TALLER%20VIRTUAL%20DE%20REGULACI%C3%93N.docx?d=waa9a3403e9c54ea9855f4b861c1835b5&amp;csf=1&amp;web=1&amp;e=4FQ2z4</t>
    </r>
  </si>
  <si>
    <t>Publicar en  página web y redes sociales la invitación a la realización del curso</t>
  </si>
  <si>
    <t>Leonardo Colorado.</t>
  </si>
  <si>
    <t>Remitir a la base de datos de veedores y vocales  y ciudadanía en general invitación al evento virtual</t>
  </si>
  <si>
    <r>
      <rPr>
        <b/>
        <sz val="10"/>
        <color rgb="FF000000"/>
        <rFont val="Arial"/>
        <family val="2"/>
      </rPr>
      <t>Se remitió invitación por correo institucional</t>
    </r>
    <r>
      <rPr>
        <sz val="10"/>
        <color rgb="FF000000"/>
        <rFont val="Arial"/>
        <family val="2"/>
      </rPr>
      <t>, evidencias en:
https://crapsb.sharepoint.com/:b:/r/sites/svrnas/Documentos%20compartidos/Calidad/EVIDENCIAS%20SIGC%20-%20MIPG/Evidencias%202024/Plan%20de%20Mejoramiento/Oficina%20Asesora%20de%20Planeaci%C3%B3n/GCO_295/Evidencia%20invitaci%C3%B3n%20taller%20virtual.pdf?csf=1&amp;web=1&amp;e=dfiiOh</t>
    </r>
  </si>
  <si>
    <t xml:space="preserve">Realizar el evento virtual de Capacitación en Participación Ciudadana y Control Social </t>
  </si>
  <si>
    <t>20/09/2024 Se requiere cambiar la fecha de cumplimiento, a 20 de diciembre de 2024, lo anterior, teniendo en cuenta que la entidad remitió comunicación a la Directora de Participación ciudadana del DAFP, doctora Aura Isabel Mora Directora de Participación, Transparencia y Servicio al Ciudadano, invitándola a realizar la capacitación, durante la primera quincena de octubre. Pero como no se ha recibido respuesta y se depende de la agenda de la doctora Mora, se solicita el cambio en la fecha de realización.
El evneto se realizò el dìa 14 de noviembre de 2024. Evidencias en: https://www.youtube.com/watch?v=SGryzgXLpE0
https://crapsb.sharepoint.com/:f:/r/sites/svrnas/Documentos%20compartidos/Calidad/EVIDENCIAS%20SIGC%20-%20MIPG/Evidencias%202024/Plan%20de%20Mejoramiento/Oficina%20Asesora%20de%20Planeaci%C3%B3n/GCO_296?csf=1&amp;web=1&amp;e=jFDFJA</t>
  </si>
  <si>
    <t>GCO 296</t>
  </si>
  <si>
    <t>Dentro de las preguntas del FURAG 2022, se identificaron las siguientes oportunidades de mejora:
Indique las acciones que la entidad implementó para cualificar la participación ciudadana:
Tipo de Pregunta: Múltiple respuesta
Pregunta 312: Señale los grupos de valor que la entidad incluyó en las actividades de participación ciudadana implementadas con enfoque diferencial</t>
  </si>
  <si>
    <t>El equipo de comunicaciones realizará una revisión de los contenidos publicados en su sede electrónica en la sección Para niños, niñas y adolescentes</t>
  </si>
  <si>
    <t>María Clemencia Lozano y  Leonardo Colorado</t>
  </si>
  <si>
    <t xml:space="preserve">En reunión de seguimiento del Equipo de Comunicaciones, realizada el día 26 de febrero de 2024 se revisó la sección de niños de la Sede Electrónica de la CRA. Allí se evidenció que la sección y sus documentos estan disponibles.
Se esta a al espera de la contratación del Diseñador Gráfico de la entidad, con el fin de estudiar la posibilidad de generar nuevos desarrollos para niños y adolecentes y ampliar esta sección. </t>
  </si>
  <si>
    <t xml:space="preserve">Diseñar una Estrategia de Comunicaciones para  generar contenido audiovisual destinados  a: a Infancia  que va desde los 6 hasta los 11 años. </t>
  </si>
  <si>
    <t xml:space="preserve">El 22 de abril de 2024, con ocasión del Dia de la Tierra, la entidad publicó en sus redes sociales, en el canal de YouTube y en la sección destinada a niños y adolescentes, un video invitando a la infancia a cuidara el planeta.
Sección INFORMACIÓN PARA NIÑOS, NIÑAS Y ADOLESCENTES. 
https://www.cra.gov.co/transparencia/informacion-especifica-grupos-interes/informacion-ninos-ninas-adolescentes/ninos-ninas-adolescentes
De esta manera, ya podríamos dar por concluida la antividad.
</t>
  </si>
  <si>
    <t>Implementar la Estrategia de Comunicaciones para la infancia. Haciendo énfasis en contenidos destinados a que los menores realicen un adecuado uso de recursos y una correcta disposición de recursos</t>
  </si>
  <si>
    <t>Leonardo Colorado</t>
  </si>
  <si>
    <t>El 22 de abril de 2024, con ocasión del Dia de la Tierra, la entidad publicó en sus redes sociales, en el canal de YouTube y en la sección destinada a niños y adolescentes, un video invitando a la infancia a cuidara el planeta.
Sección INFORMACIÓN PARA NIÑOS, NIÑAS Y ADOLESCENTES. 
https://www.cra.gov.co/transparencia/informacion-especifica-grupos-interes/informacion-ninos-ninas-adolescentes/ninos-ninas-adolescentes
De esta manera, ya podríamos dar por concluida la antividad.</t>
  </si>
  <si>
    <t>Realizar el evento virtual de Capacitación en Participación Ciudadana y Control Social</t>
  </si>
  <si>
    <t>Leonardo Colorado y María Clemencia Lozano</t>
  </si>
  <si>
    <t>GCO 297</t>
  </si>
  <si>
    <t xml:space="preserve">"Dentro de las preguntas del FURAG 2022, se identificaron las siguientes oportunidades de mejora:
Pregunta 366: Tipo de Pregunta: Selección múltiple
Para garantizar el acceso a la información de personas con discapacidad, la entidad.
Es por esto que la Comisión de Regulación de Agua Potable y Saneamiento Básico CRA, debe revisar e implementar algunas acciones establecidas en el Anexo 1 de la Resolución MinTIC 1519 de 2020- Directrices de Accesibilidad WEB."							
</t>
  </si>
  <si>
    <t xml:space="preserve">Socializar con el grupo de comunicaciones  el Anexo 1 de la Resolución MinTic 1519 del 2020
Directrices de accesibilidad WEB
Implementar en las publicaciones que realiza la entidad las siguientes acciones en cumplimiento de criterios de accesibilidad : </t>
  </si>
  <si>
    <t>Se socializó al interior del Grupo de Comunicaciones la Resolución Min Tic 1519 del 2020. Adicionalmente y con el ánimo de  generar acciones que le permitan al ciudadano con discapacidad auditiva a revisar los documentos generados por la CRA, se realizó una capacitación para generar subtitulos a los videos cargados en el canal de YouTube. Esta actividad se ha venido implementando. Evidencias en: https://www.youtube.com/watch?v=-FuRefWBWGY
https://www.youtube.com/watch?v=fjMpedNFH5Q&amp;t=71s
Finalmente, se solicitó cotizaciones al INSOR y Fenascol, para la contratación de unos gif animados para incluir en la sede electrónica</t>
  </si>
  <si>
    <r>
      <t>CC1. Alternativa texto para elementos no textuales.</t>
    </r>
    <r>
      <rPr>
        <sz val="10"/>
        <rFont val="Arial"/>
        <family val="2"/>
      </rPr>
      <t xml:space="preserve"> </t>
    </r>
    <r>
      <rPr>
        <sz val="9"/>
        <rFont val="Arial"/>
        <family val="2"/>
      </rPr>
      <t>Elementos estáticos como fotografías, imágenes, diagramas, mapas y similares deben indispensablemente llevar un texto alternativo que cumpla con el mismo propósito que este elemento tiene para quienes lo pueden ver, escuchar o sentir. Ejemplo: una fotografía de una reunión con un personaje importante debería llevar un texto acorde con lo mostrado: “Fotografía del personaje en la reunión junto con sus asesores en el evento de lanzamiento del sitio web con accesibilidad”</t>
    </r>
    <r>
      <rPr>
        <sz val="10"/>
        <rFont val="Arial"/>
        <family val="2"/>
      </rPr>
      <t>.</t>
    </r>
  </si>
  <si>
    <t>Evidencias de esta actividad en:
https://crapsb.sharepoint.com/:f:/r/sites/svrnas/Documentos%20compartidos/Calidad/EVIDENCIAS%20SIGC%20-%20MIPG/Evidencias%202024/Plan%20de%20Mejoramiento/Oficina%20Asesora%20de%20Planeaci%C3%B3n/GCO_297/CC1?csf=1&amp;web=1&amp;e=JS3sQQ</t>
  </si>
  <si>
    <r>
      <t>CC2. Complemento para videos o elementos multimedia.</t>
    </r>
    <r>
      <rPr>
        <sz val="9"/>
        <rFont val="Arial"/>
        <family val="2"/>
      </rPr>
      <t xml:space="preserve">
Incluir en los videos o multimedia producidos por la entidad: Subtitulos en español</t>
    </r>
  </si>
  <si>
    <t>Los videos subidos a nuestro canal de YouTube cumple con las direcctricez de tener subtitulos:
https://www.youtube.com/@cra.colombia</t>
  </si>
  <si>
    <r>
      <rPr>
        <b/>
        <sz val="10"/>
        <color rgb="FF000000"/>
        <rFont val="Arial"/>
        <family val="2"/>
      </rPr>
      <t xml:space="preserve">CC3. Guion para solo video y solo audio.
</t>
    </r>
    <r>
      <rPr>
        <sz val="9"/>
        <color rgb="FF000000"/>
        <rFont val="Arial"/>
        <family val="2"/>
      </rPr>
      <t>Los elementos de información que fuesen solo video o solo audio deberán llevar, como alternativa, el texto del guion que los originó</t>
    </r>
  </si>
  <si>
    <t>GRC298</t>
  </si>
  <si>
    <t>Servicio al Ciudadano</t>
  </si>
  <si>
    <t>Dirección Ejecutiva/Subdirección Administrativa y Financiera</t>
  </si>
  <si>
    <t>Priorización de trámites con base en las necesidades y expectativas de los ciudadanos/Trámites racionalizados y recursos tenidos en cuenta para mejorarlos</t>
  </si>
  <si>
    <t>Actualizar encuesta de satisfacción, con el próposito de identificar las necesidades y expectativas de los ciudadanos</t>
  </si>
  <si>
    <t>Grupo de Relacionamiento con el ciudadano</t>
  </si>
  <si>
    <t>Cumplida: La encuesta de satisfacción se encuentra actualizada con fecha del 04 de diciembre de la presente vigencia y publicada en la siguiente ruta: En SharePoint: 
SCI-FOR01 Formato encuesta satisfacción del usuario V05.xlsx
SCI-FOR01 Formato encuesta satisfacción del usuario V05.xlsx
además, en página web: 
https://forms.office.com/Pages/ResponsePage.aspx?id=XawlDw6CPkOEYGwMbdTn6ENwiSyq9gtIg_y91vhJ2qtUN0hOSldOUzM0Q0JEVkJLS09PNVpMVEM5WiQlQCN0PWcu</t>
  </si>
  <si>
    <t xml:space="preserve">Aplicar encuesta de Satisfacción y generar análisis de los trámites </t>
  </si>
  <si>
    <t xml:space="preserve">Cumplida: Como se puede evidenciar en la acción anterior, la encuesta se encuentra publicada y la misma se esta aplicando desde la fecha de actualización.  </t>
  </si>
  <si>
    <t>Realizar estrategia de Racionalización de Trámites</t>
  </si>
  <si>
    <t>Diana Moreno / Oficina Asesora de Planeación</t>
  </si>
  <si>
    <t>LA ESTRATEGIA DE RACIONALIZACIÓN CONTINUA PARA LA VIGENCIA 2025 YA QUE EL DAFP NO HA APROBADO EL TRAMITE.
18/02/2025 Adjunto el consolidado de la estrategia de racionalización, la cual no fue ejecutada durante la vigencia 2024 y, en consecuencia, se mantiene para la vigencia 31/12/2025. Esta continuidad obedece a que, hasta la fecha, el Departamento Administrativo de la Función Pública no ha aprobado la fusión de los trámites correspondientes.
Dicho consolidado recoge las acciones propuestas, con el fin de facilitar su revisión e implementación en el nuevo periodo. Seguimos a la espera de la validación por parte de las entidades competentes para proceder con los ajustes necesarios y garantizar la optimización de los procesos administrativos.</t>
  </si>
  <si>
    <t>GRC299</t>
  </si>
  <si>
    <t xml:space="preserve">Fortalecer el lenguaje claro en la información que entregamos a la ciudadanía en general.							
</t>
  </si>
  <si>
    <t>Diseñar documento que contenga lo relacionado con lenguaje claro y contemple roles y responsabilidades de las áreas para dar cumplimiento a los lineamientos.</t>
  </si>
  <si>
    <t xml:space="preserve">20/12/2014: Reprogramar: Se solicita ampliar el tiempo de la actividad para el 30/04/2025, pues el documento se encuentra elaborado con los lineamientos del DAFP y DNP, pero falta la revisión por parte del Coordinador y enviar a Comité Institucional de Gestión y Desempeño - CIGD.      </t>
  </si>
  <si>
    <t>Presentar en Comité Institucional de Gestión y Desempeño</t>
  </si>
  <si>
    <t>DES 300</t>
  </si>
  <si>
    <t>Dirección Estratégica</t>
  </si>
  <si>
    <t xml:space="preserve">Fortalecer el Gestión del Conocimiento de la entidad, a través de la implementación de acciones que mantengan la madurez de la política. Para ello se tendrá en cuenta el Plan Estratégico de Gestión del Conocimiento e Innovación y resultados de Autodiagnóstico de MIPG. 							
</t>
  </si>
  <si>
    <t>Construir tablero de conocimiento 2024, consolidando tareas del Plan estratégico de Gestión del Conocimiento e Innovación y el Autodiagnóstico de Gestión del Conocimiento.</t>
  </si>
  <si>
    <t>Sirley Corredor (OAP)</t>
  </si>
  <si>
    <t xml:space="preserve">Se construyó el tablero de conocimiento 2024 con las actividades del Plan Estratégico de Gestión del Conocimienthttps://crapsb.sharepoint.com/:x:/s/svrnas/EROdArGndJ5KilxxwVGh7PQB8CPOp3-cgDgPaXT1c2rb8A?e=GWyUpto e Innovación: </t>
  </si>
  <si>
    <t>Realizar seguimiento semestral al tablero de Conocimiento 2024</t>
  </si>
  <si>
    <t>Se realizó el respectivo seguimiento a las actividades garantizando el 100% del cumplimiento  de éstas: https://crapsb.sharepoint.com/:x:/s/svrnas/EROdArGndJ5KilxxwVGh7PQB8CPOp3-cgDgPaXT1c2rb8A?e=GWyUpt</t>
  </si>
  <si>
    <t>GSM 301</t>
  </si>
  <si>
    <t>Gestión de Seguimiento y Mejora</t>
  </si>
  <si>
    <t xml:space="preserve">
En el formato de reporte (GSM-FOR12) se evidenciaron fechas para el cumplimiento de actividades correctivas que fueron modificadas en el seguimiento a acciones correctivas (GSM-FOR13) más no en el formato de reporte, por lo que estas se encuentran desactualizadas.</t>
  </si>
  <si>
    <t xml:space="preserve">Revisar y actualizar Procedimiento acciones de mejoramiento código GSM-PRC06 </t>
  </si>
  <si>
    <t>Sirley Corredor</t>
  </si>
  <si>
    <t xml:space="preserve">Se solicita ampliación de la fecha dado que los procedimientos se encuentran en proceso de validación, además se espera que el nuevo Jefe le de VoBo a los mismos.
Los documentos fueron actualizados ysocializados el pasado 25 de junio de 2024. 
Se encuentran publicados en Sharepoint enlas carpetas correspondientes.  </t>
  </si>
  <si>
    <t>Revisar y actualizar los siguientes formatos:
GSM-FOR12 Formato reporte acciones correctivas  y de mejora
GSM-FOR17 Formato gestión del cambio
REG-FOR10 Formato salidas no conformes</t>
  </si>
  <si>
    <t xml:space="preserve">Analizar y actualizar si es necesario los  Procedimiento gestión del cambio código GSM-PRC10 y Procedimiento control de salidas no conforme código REG-PRC03 </t>
  </si>
  <si>
    <t>GSM 302</t>
  </si>
  <si>
    <t xml:space="preserve">Si bien en las acciones correctivas y de mejora reportadas en el GSM-FOR12 se realizó análisis de causas usando la metodología de los 5 Por qué y se han tomado correctivos en función de solucionar la no conformidad u oportunidad de mejora en los casos analizados en la auditoría, las actividades que se establecieron para solucionar el problema, no están relacionadas con el análisis de causas y con la causa raíz identificada, sino que son correctivos. </t>
  </si>
  <si>
    <t xml:space="preserve">Solicitar a Talento humano la necesidad de capacitar a los servidores públicos de la CRA, en temas de metodologías de análisis de causa raíz de acciones de mejora.  </t>
  </si>
  <si>
    <t xml:space="preserve">Se solicita ampliación de la fecha dado que los procedimientos se encuentran en proceso de validación, además se espera que el nuevo Jefe le de VoBo a los mismos.
Se cuenta con evidencia que desde la OAP se entregó la necesidad de capacitación frente a metodologías de análisis de causa raìz de acciones de mejora. </t>
  </si>
  <si>
    <t xml:space="preserve">Solicitar la cración de material didactico a Comunicaciones para socializar metodologías de análisis de causa raíz de acciones de mejora descritas en el Procedimiento acciones de mejoramiento código GSM-PRC06 </t>
  </si>
  <si>
    <t>Se solicita ampliación de la fecha dado que los procedimientos se encuentran en proceso de validación, además se espera que el nuevo Jefe le de VoBo a los mismos.
Se cuenta con evidencia de correo electronico, en donde se solicitó la creación de piezas de material didactico de las metodologías de análisis de causa raíz de acciones de mejora descritas en el Procedimiento acciones de mejoramiento código GSM-PRC06</t>
  </si>
  <si>
    <t>Socializar material metodologías de análisis de causa raíz de acciones de mejora con los Servidores de la CRA</t>
  </si>
  <si>
    <t>Sirley Corredor
Comunicaciones</t>
  </si>
  <si>
    <t xml:space="preserve">Se solicita ampliación de la fecha dado que los procedimientos se encuentran en proceso de validación, además se espera que el nuevo Jefe le de VoBo a los mismos.
El pasado 27 de junio, el equipo de comunicaciones socializó correo electronico, se anexa evidenia. </t>
  </si>
  <si>
    <t>DES303</t>
  </si>
  <si>
    <t xml:space="preserve">Nombramiento de nueva Directora Ejecutiva, por lo que desde el proceso de Dirección Estratégica se debe brindar acompañamiento e información completa del funcionamiento de la entidad y la gestión del SIGC.					</t>
  </si>
  <si>
    <t>Inducción temas generales</t>
  </si>
  <si>
    <t>La Directora Ejecutiva se reunió con cada una de las áreas para conocer los temas generales de cada área/grupo de trabajo.</t>
  </si>
  <si>
    <t>Socialización del funcionamiento del SIGC</t>
  </si>
  <si>
    <t>Jefe de la Oficina Asesora de Planeación y TICs</t>
  </si>
  <si>
    <t>El nuevo jefe de la Oficina socializa con la Directora Ejecutiva el funcionamiento del SIGC en reunión de empalme.</t>
  </si>
  <si>
    <t xml:space="preserve">LEY 2345 DE 2023 "Por medio de la cual se implementa el manual de identidad visual de las entidades estatales, se prohíben las marcas de gobierno y se establecen medidas para la austeridad en la publicidad estatal" es necesario diseñar, aprobar y actualizar la nueva imagen de identidad visual de la Comisión de Regulación de Agua Potable y Saneamiento Básico, lo que genera cambios en la documentación del SIGC y en el sistema documental.					</t>
  </si>
  <si>
    <t>El nuevo manual de identidad visual fue socializado con el Comité Institucional de Gestión y Desempeño en sesión extraordinaria No. 2 de 2024, fue aprobado por el Jefe de la Oficina Asesora de Planeación y TICs, como líder del proceso.</t>
  </si>
  <si>
    <t>El área de Comunicaciones socializó las nuevas plantillas con la imagen visual aprobada.</t>
  </si>
  <si>
    <t>DES305</t>
  </si>
  <si>
    <t>Nombramiento en propiedad del nuevo Jefe de la Oficina Asesora de Planeación y TICs, por lo que se requiere compartir la información del SIGC.</t>
  </si>
  <si>
    <t xml:space="preserve">Elaboración y firma del Acta de entrega </t>
  </si>
  <si>
    <t>El jefe de la Oficina Asesora de Planeación y TICs (e) entregó al Jefe en propiedad acta de entrega el 20/03/2024.</t>
  </si>
  <si>
    <t>Adelantar reuniones de trabajo con el equipo de la OAP</t>
  </si>
  <si>
    <t>El jefe de la Oficina Asesora de Planeación y TICs adelantó reuniones de trabajo con el equipo de la OAPTICs</t>
  </si>
  <si>
    <t>DES306</t>
  </si>
  <si>
    <t>De acuerdo con lo establecido en el artículo 6 del Decreto 2696 de 2004 compilado por el Decreto 1077 de 2015 “Por el cual se definen las reglas mínimas para garantizar la divulgación y la participación en las actuaciones de las Comisiones de Regulación”, en el artículo 2.3.6.3.2.6, la Comisión de Regulación de Agua Potable y Saneamiento Básico (CRA) tiene la obligación de definir un plan estratégico para períodos mínimos de cinco (5) años y una agenda regulatoria anual de carácter indicativo. El último PEQ fue aprobado para la vigencia 2020-2024, por lo cual se debe actualizar para la vigencia 2025-2029, lo significará cambios en la orientación estratégica de la entidad, sus planes y proyectos.</t>
  </si>
  <si>
    <t>Contratación para el desarrollo de los talleres</t>
  </si>
  <si>
    <t>En el trascurso del mes de julio de 2024 se celebró el Contrato 142 del 23 de julio de 2024 para prestar los servicios profesionales a la Comisión de Regulación de Agua Potable y Saneamiento Básico – CRA, para apoyar a la oficina asesora de planeación y tics en las actividades requeridas en desarrollo del proceso de formulación del Plan Estratégico Quinquenal 2025-2029, a través de un ejercicio estratégico, táctico y participativo de alineación tanto de los instrumentos de planeación como de sus bases culturales con el fin de determinar las metas de la entidad, así como su planteamiento estratégico para el próximo quinquenio.</t>
  </si>
  <si>
    <t>Talleres de planeación con los grupos de valor internos y externos</t>
  </si>
  <si>
    <t xml:space="preserve">A corte del 30 de septiembre de 2024, según el cronograma del contrato de apoyo a la gestión No. 142 de 2024, se adelantan tres (3) talleres de construcción del Plan Estratégico Quinquenal: Taller de construcción metodológica, Taller  DOFA y PESTEL y Taller con la Alta Dirección de la UAE-CRA. 
</t>
  </si>
  <si>
    <t>Elaboración Plan Estratégico Quinquenal</t>
  </si>
  <si>
    <t xml:space="preserve">07/10/2024 Solicita la reprogramación de la actividad porque el cronograma de las fases para la formulación del Plan Estratégico Quinquenal ha sido modificado, toda vez que los talleres participativos con los grupos de valor internos y externos se han extendido hasta el mes de octubre, lo que implica que el documento del PEQ se socializará y aprobará en el último bimestre de 2024.
15/11/2024 solicito se amplie la fecha de cumplimiento para el 31/12/2024, con la siguiente justificación:
El 30 de noviembre se llevará a cabo el Seminario Regulatorio organizado por la entidad, del que se espera obtener nuevos insumos para la formulación del Plan Estratégico Quinquenal PEQ 2025-2029, por lo cual, es necesario ampliar la fecha de cumplimiento de esta actividad al 31/12/2024.
En el mes de diciembre de 2024 fué aprobado en nuevo PEQ 2025-2029 https://crapsb.sharepoint.com/sites/svrnas/Documentos%20compartidos/Forms/AllItems.aspx?id=%2Fsites%2Fsvrnas%2FDocumentos%20compartidos%2FPlanes%2DCRA%2FPLANES%20CRA%202025%2FPEQ%202025%2FPEQ%202025%202029&amp;viewid=1d384d77%2D79ff%2D4af8%2Da3a4%2D72453c1423d0#:~:text=PEQ%202025-,2029,-Nombre
</t>
  </si>
  <si>
    <t>Aprobación Plan Estratégico Quinquenal</t>
  </si>
  <si>
    <t>07/10/2024 Solicita la reprogramación de la actividad porque el cronograma de las fases para la formulación del Plan Estratégico Quinquenal ha sido modificado, toda vez que los talleres participativos con los grupos de valor internos y externos se han extendido hasta el mes de octubre, lo que implica que el documento del PEQ se socializará y aprobará en el último bimestre de 2024. https://crapsb.sharepoint.com/:p:/r/sites/svrnas/Documentos%20compartidos/Calidad/EVIDENCIAS%20SIGC%20-%20MIPG/Evidencias%202024/Plan%20de%20Mejoramiento/Oficina%20Asesora%20de%20Planeaci%C3%B3n/DES-306/6.%20PEQ_2025%20-%202029%20FINAL.pptx?d=w88ae76934687430482bddde16cc2ef67&amp;csf=1&amp;web=1&amp;e=V2nRte</t>
  </si>
  <si>
    <t>GDO308</t>
  </si>
  <si>
    <t xml:space="preserve"> Frente a la conservación documental de los soportes físicos, detectar si los documentos presentan situación de riesgo ocasionada por fenómenos naturales.</t>
  </si>
  <si>
    <t>Solicitar recursos para la medición de partículas del archivo de gestión y central para poder determinar si existe documentación afectada con biodeterioro " Este estudio lo debe realizar un microbiólogo".</t>
  </si>
  <si>
    <t>Se realizo solicitud de recursos en correo enviado a la Subdireccion Administrativa y Financiera el dia 11 de diciembre de 2024. fila 23, columna C (EXCEL ANEXO AL CORREO)</t>
  </si>
  <si>
    <t>Realizar documento de estudio biodeterioro con análisis de corto, mediano y largo plazo. Presentado y aprobado por el Comité Institucional de Gestión y Desempeño.</t>
  </si>
  <si>
    <t>GDO309</t>
  </si>
  <si>
    <t xml:space="preserve"> Frente a la conservación documental de los soportes físicos, realizar monitoreo y control con equipos de medición de las condiciones ambientales.</t>
  </si>
  <si>
    <t>Solicitar recursos para la compra de un dataloger para tomar mediciones ambientales en el archivo de gestión. (incluida la licencia año).</t>
  </si>
  <si>
    <t>Se realizo solicitud de recursos en correo enviado a la Subdireccion Administrativa y Financiera el dia 11 de diciembre de 2024. fila 24, columna C (EXCEL ANEXO AL CORREO)</t>
  </si>
  <si>
    <t>Solicitar recursos para la calibración del termohigrómetro que se encuentra en el archivo de gestión (CAJA MENOR).</t>
  </si>
  <si>
    <t>Se realizo la calibración del termohigrómetro la cual tiene vigencia por un año, recursos solicitados por caja menor y aprobados por el rubro de mantenimiento.</t>
  </si>
  <si>
    <t>Solicitar recursos para la compra de licencia dataloger (anual).</t>
  </si>
  <si>
    <t>Realizar reporte de las mediciones y condiciones ambientales del archivo, dicho reporte se generará mensualmente y se procederá a enviar a radicar en el sistema de información Orfeo.</t>
  </si>
  <si>
    <t>GDO 310</t>
  </si>
  <si>
    <t xml:space="preserve"> Garantizar la implementación del Plan de Conservación Documental, como parte integral del SIC a través del seguimiento de autoevaluación y autocontrol de la entidad o de las actividades de seguimiento de la oficina de control interno y contar con las evidencias.</t>
  </si>
  <si>
    <t>Incluir en las obligaciones contractuales del contrato de custodia de archivo la implementación del SIC.</t>
  </si>
  <si>
    <t>En las obligaciones del contrato 211 de 2024, se incluyo todo sobre el SIC, mediante el Acuerdo 001 del 2024 y la ley 1409 del 2010. Se adjuntan invitacion publica y contrato.</t>
  </si>
  <si>
    <t>Solicitar a la bodega de custodia las evidencias del cumplimiento del plan de conservación documental "SIC", las cuales tienen ser radicadas en el sistema de información Orfeo.</t>
  </si>
  <si>
    <t>GDO311</t>
  </si>
  <si>
    <t xml:space="preserve"> Garantizar la implementación del PGD a través del seguimiento de autoevaluación y autocontrol de la entidad o las actividades del seguimiento de la oficina de control interno.</t>
  </si>
  <si>
    <t>Verificar internamente si la oficina de control interno realiza los seguimientos de autoevaluación y autocontrol del PGD al interior de la entidad.</t>
  </si>
  <si>
    <t>Realizar e implementar actividades de autoevaluación y autocontrol para verificar la implementación del PGD en la entidad.</t>
  </si>
  <si>
    <t>Se realizo solicitud de recursos en correo enviado a la Subdireccion Administrativa y Financiera el dia 11 de diciembre de 2024. fila 18, columna C (EXCEL ANEXO AL CORREO)</t>
  </si>
  <si>
    <t xml:space="preserve">Solicitar recursos para el Profesional en Gestión Documental. </t>
  </si>
  <si>
    <t>GDO316</t>
  </si>
  <si>
    <t>Programar y ejecutar presupuesto dentro de la planeación estratégica, para la elaboración o actualización del Modelo de Requisitos para la gestión de documentos electrónicos de archivo (MOREQ), de ser requerido en vigencia.</t>
  </si>
  <si>
    <t>Realizar actualización del Modelo de Requisitos para la Gestión de Documentos Electrónicos de Archivo (MOREQ) y deberá ser una de las actividades del profesional.</t>
  </si>
  <si>
    <t>Presentar documento actualizado Modelo de Requisitos para la Gestión de Documentos Electrónicos de Archivo (MOREQ) por el Profesional para aprobación del Comité Institucional de Gestión y Desempeño.</t>
  </si>
  <si>
    <t>GDO317</t>
  </si>
  <si>
    <t>Programar y ejecutar presupuesto dentro de la planeación estratégica, para la elaboración o actualización del PINAR.</t>
  </si>
  <si>
    <t>Solicitar recursos para la terminación de la implementación del plan de preservación digital - Contrato persona Jurídica.</t>
  </si>
  <si>
    <t>Se solicitaron recursos para "EVALUACIÓN DE REQUISITOS MÍNIMOS PARA LA IMPLEMENTACIÓN DEL SGDEA" el cual va de la mano del plan de preservacion digital y en correo enviado a la Subdireccion Administrativa y Financiera el dia 11 de diciembre de 2024. fila 22, columna C (EXCEL ANEXO AL CORREO)</t>
  </si>
  <si>
    <t>Realizar la implementación del plan de preservación digital, aprobación y socialización ante la entidad.</t>
  </si>
  <si>
    <t>Realizar la actualización del PINAR, la cual deberá ser una de las actividades del profesional de archivo.</t>
  </si>
  <si>
    <t>Presentar documento actualizado (PINAR) por el profesional de archivo, para ser aprobado por el Comité Institucional de Gestión y Desempeño.</t>
  </si>
  <si>
    <t>GDO318</t>
  </si>
  <si>
    <t xml:space="preserve"> Programar y ejecutar presupuesto dentro de la planeación estratégica, para la actualización de los planes del sistema integrado de conservación SIC.</t>
  </si>
  <si>
    <t>Realizar la actualización de los planes del sistema integrado de conservación SIC. La cual deberá ser una de las actividades del profesional de archivo.</t>
  </si>
  <si>
    <t>Presentar documento actualizado (sistema integrado de conservación SIC) por el profesional de archivo para ser aprobado por el Comité Institucional de Gestión y Desempeño.</t>
  </si>
  <si>
    <t>GDO319</t>
  </si>
  <si>
    <t>Realizar seguimiento a la política de gestión documental a partir de actividades de autoevaluación y autocontrol o actividades de seguimiento de la oficina de control interno.</t>
  </si>
  <si>
    <t>Verificar internamente si la oficina de control interno realiza los seguimientos de autoevaluación y autocontrol de las politicas de gestion documental al interior de la entidad.</t>
  </si>
  <si>
    <t>Realizar la implementación de actividades de autoevaluación y autocontrol, para verificar la implementación de las politicas de gestion documental en la entidad.</t>
  </si>
  <si>
    <t>GCO320</t>
  </si>
  <si>
    <t>Promover la conformación de nodos interinstitucionales para la rendición de cuentas conjunta sobre temas comunes y de interes ciudadano en el marco del Sistema Nacional de Rendición de Cuentas (SNRdC). Recomendaciòn de mejora realizada a la Polìtica 13:  Participaciòn Ciudadana en la Gestiòn Pùblica</t>
  </si>
  <si>
    <t>Revisar los lineamientos establecidos por el DAFP para la conformación de nodos para la rendición de cuenta</t>
  </si>
  <si>
    <t>Patricia Acero / María Clemencia Lozano</t>
  </si>
  <si>
    <t>Se revisará el material publicado sobre el tema en www.funcionpublica.gov.co</t>
  </si>
  <si>
    <t>Se analiza la posibilidad de gestionar el nodo con otras entidades públicas</t>
  </si>
  <si>
    <t>Se presentará la propuesta de generación del Nodo al Jefe de la Oficina Asesora de Planeación y TICS</t>
  </si>
  <si>
    <t>El jefe de la OAP presentará para aprobación de la Alta Dirección, la propuesta de generación de nodos para el proceso de Rendición de Cuentas</t>
  </si>
  <si>
    <t>Efraim García F.</t>
  </si>
  <si>
    <t>En caso de tener respuesta positiva por parte de Alta Dirección de la CRA, se remitirá oficio inviando a las entidades a ser parte del nodo.</t>
  </si>
  <si>
    <t>En conjunto con las entidades interesadas en crear el nodo, se da inicio a la solicitud  de creacion del nodo ante el DAFP</t>
  </si>
  <si>
    <t>GRC320</t>
  </si>
  <si>
    <t xml:space="preserve">Política: SERVICIO AL CIUDADANO.
Disponer, de acuerdo con las capacidades de la entidad, de un canal de atención de centros integrados de servicio para las ciudanías. </t>
  </si>
  <si>
    <t xml:space="preserve">Gestionar antes del DNP (Departamento Nacional de Planeación) la posibilidad de que la CRA, participe en los CIS (Centros Integrados de Servicios) a nivel nacional. </t>
  </si>
  <si>
    <t>Grupo Servicio al Ciudadano</t>
  </si>
  <si>
    <t xml:space="preserve">Implementar los CIS (Centros Integrados de Servicios). Nota: Esta acción esta supeditada a la respuesta y gestión de la actividad anterior. </t>
  </si>
  <si>
    <t>DES322</t>
  </si>
  <si>
    <t>Política RACIONALIZACIÓN DE TRÁMITES:
*Digitalizar los trámites inscritos por la entidad en el Sistema Unico de información de Trámites (SUIT)</t>
  </si>
  <si>
    <t>Estratégia de racionalización de trámites 2025</t>
  </si>
  <si>
    <t>Diana Milena Moreno López</t>
  </si>
  <si>
    <t>DES323</t>
  </si>
  <si>
    <t>Política RACIONALIZACIÓN DE TRÁMITES:
*Caracterización de usuarios de los trámites u OPAS.
*Difundir los resultados de la documentación y sistematización de las buenas practicas con sus grupos de valor y usuarios interesados.</t>
  </si>
  <si>
    <t>Realizar la caracterización de usuarios de los trámites u Otros Procedimientos Administrativos</t>
  </si>
  <si>
    <t xml:space="preserve">09/12/2024 los motivos por los que se solicita el aplazamiento de la tarea son los siguientes:
1.	La  reasignación de la tarea en cuestión se realizó con retraso, lo que implica un plazo limitado para su cumplimiento dentro de un mes. Es importante destacar que esta política no ha estado bajo la gestión directa del área de Comunicaciones, cuya responsabilidad principal abarca las políticas  de Transparencia y Acceso a la Información Pública, Rendición de Cuentas y Participación Ciudadana.
2.	
2. Adicionalmente, nos encontramos  actualmente enfocado sen la conclusión de las acciones de cumplimiento relacionadas con dichas políticas,  planes y estrategias planteadas para la vigencia 2024; así como en la planificación y desarrollo de nuevas estrategias para el periodo 2025. Este contexto refuerza la necesidad de ajustar los plazos y  definir los responsables  para garantizar resultados óptimos.
</t>
  </si>
  <si>
    <t>DES324</t>
  </si>
  <si>
    <t>Política RACIONALIZACIÓN DE TRÁMITES:
*Registrar trimestralmente en el SUIT los datos de operación de  TRÁMITES y OPAS</t>
  </si>
  <si>
    <t>Registro trimestral de los datos de operación en el SUIT</t>
  </si>
  <si>
    <t>El reporte de los datos de operación se realiza trimestralmente https://crapsb.sharepoint.com/:x:/r/sites/svrnas/Documentos%20compartidos/Calidad/EVIDENCIAS%20SIGC%20-%20MIPG/Evidencias%202024/Plan%20de%20Mejoramiento/Oficina%20Asesora%20de%20Planeaci%C3%B3n/DES324/DATOS%20OPERACI%C3%93N%20CONSOLIDADO%2021102024.xlsx?d=w340fec3df4f54b1b993c24a8ad82c706&amp;csf=1&amp;web=1&amp;e=khyiyb</t>
  </si>
  <si>
    <t>GBS325</t>
  </si>
  <si>
    <t>De acuerdo con los resultados de FURAG 2023 y las  recomendaciones del mismo informe se hace necesario formular un plan de mejoramiento para la política Compras y Contratación Pública.</t>
  </si>
  <si>
    <t>Configurar los flujos de aprobación del hito "Creación del proceso" del proceso de contratación de la entidad; en la plataforma SECOP II</t>
  </si>
  <si>
    <t>Lider de Contratacion</t>
  </si>
  <si>
    <t>Cerrado</t>
  </si>
  <si>
    <t xml:space="preserve">Se han creado flujos de aprobación para los hitos que la entidad evalua y considera que aportan al proceso, requieren revisión y aprobación y no afectan  el correcto flujo del proceso.  No obstante, en  este hito,  los flujos de aprobación están cada vez que se diligencia la información básica.  La creación la realiza el mismo funcionario , por lo tanto no reviste relevancia para el proceso que el mismo usuario apruebe cada linea de información. La aprobación se realiza para la  creación total  y/o inicio del trámite contractual .
13/12/2024 Para los siguientes hitos, se solicita la eliminación teniendo en cuenta que el equipo de contratos encontró lo siguiente:
•	Configurar los flujos de aprobación del hito "Creación del proceso" del proceso de contratación de la entidad; en la plataforma SECOP II
En este hito, la aprobación se da al final cuando se ha creado el proceso completo.  No se requiere una aprobación en cada parte de la información básica dado que la creación la realiza el mismo funcionario.  </t>
  </si>
  <si>
    <t>Configurar los flujos de aprobación del hito "Publicación del proceso" del proceso de contratación de la entidad; en la plataforma SECOP II</t>
  </si>
  <si>
    <t>ACTIVIDAD FINALIZADA</t>
  </si>
  <si>
    <t>Configurar los flujos de aprobación del hito "Modificaciones/Adendas" del proceso de contratación de la entidad; en la plataforma SECOP II</t>
  </si>
  <si>
    <t>Configurar los flujos de aprobación del hito "Apertura de ofertas" del proceso de contratación de la entidad; en la plataforma SECOP II</t>
  </si>
  <si>
    <t xml:space="preserve">Se han creado flujos de aprobación para los hitos que la entidad evalua y considera que aportan al proceso, requieren revisión y aprobación y no afectan  el correcto flujo del proceso.  No obstante, frente a este hito, se sugiere la NO implementación ya que puede generar traumatismos en el normal desarrollo del tramite contractual.  En esta etapa, solo se adelanta la apertura de las ofertas recibidas, procedimeinto que esta reglado en el cronograma del proceso y solo puede adelantarse hasta que sea superada esa fecha,  así las cosas,  el control SI existe. 
13/12/2024 Para los siguientes hitos, se solicita la eliminación teniendo en cuenta que el equipo de contratos encontró lo siguiente:
•	Configurar los flujos de aprobación del hito "Apertura de ofertas" del proceso de contratación de la entidad; en la plataforma SECOP II
Se acordó la NO implementación ya que puede generar traumatismos en el normal desarrollo del tramite contractual. En esta etapa, solo se adelanta la apertura de las ofertas recibidas, procedimiento que esta reglado en el cronograma del proceso y solo puede adelantarse hasta que sea superada esa fecha, así las cosas, el control SI existe.
13/12/2024 Para los siguientes hitos, se solicita la eliminación teniendo en cuenta que el equipo de contratos encontró lo siguiente:
•	Configurar los flujos de aprobación del hito "Evaluación de ofertas" del proceso de contratación de la entidad; en la plataforma SECOP II 
En este hito no se hace necesario la creación de flujo de aprobación, ya que esta etapa del proceso consiste en la publicación documentos generados externamente en la plataforma que previamente fueron firmados y/o validados por el comité evaluador en los diferentes componentes.
</t>
  </si>
  <si>
    <t>Configurar los flujos de aprobación del hito "Evaluación de ofertas" del proceso de contratación de la entidad; en la plataforma SECOP II</t>
  </si>
  <si>
    <t xml:space="preserve">Se han creado flujos de aprobación para los hitos que la entidad evalua y considera que aportan al proceso, requieren revisión y aprobación y no afectan  el correcto flujo del proceso.  No obstante, en este hito no se hace necesario la creación de flujo de aprobación, ya que  esta etapa del proceso consiste en la publicación documentos genrados externamente en la plataforma que previamente fueron firmados y/o validados por el comité evaluador en los diferentes componentes. </t>
  </si>
  <si>
    <t>Configurar los flujos de aprobación del hito "Adjudicación" del proceso de contratación de la entidad; en la plataforma SECOP II</t>
  </si>
  <si>
    <t>Configurar los flujos de aprobación del hito "Revisión del contrato" del proceso de contratación de la entidad; en la plataforma SECOP II</t>
  </si>
  <si>
    <t>Configurar los flujos de aprobación del hito "Aprobación del contrato" del proceso de contratación de la entidad; en la plataforma SECOP II</t>
  </si>
  <si>
    <t>Configurar los flujos de aprobación del hito "Aprobación de garantías" del proceso de contratación de la entidad; en la plataforma SECOP II</t>
  </si>
  <si>
    <t>Configurar los flujos de aprobación del hito Modificaciones contractuales" del proceso de contratación de la entidad; en la plataforma SECOP II.</t>
  </si>
  <si>
    <t>GCF326</t>
  </si>
  <si>
    <t>De acuerdo con los resultados de FURAG 2023 y las  recomendaciones del mismo informe se hace necesario formular un plan de mejoramiento para la política Gestion Presupuestal y Eficiencia del Gasto Público</t>
  </si>
  <si>
    <t xml:space="preserve">Presentar ante el Comité Institucional de Gestión y Desempeño un análisis de los resultados de  la gestión de la ejecución presupuestal cada tres meses.  Este documento debe permitir identificar deficiencias, demoras, posibles incumplimientos u otras situaciones criticas para la operación de la entidad, así como  disminuir las reservas para el fin de la vigencia.  En el informe se le hará seguimiento y recomendaciones a la eficiencia en la asignación de recursos y el cumplimiento de objetivos financieros y misionales.  Se implemetarán mínimo los siguientes indicadores:-Ejecución del presupuesto de funcionamiento e inversión, por tipo de gasto (gasto ejecutado/gasto presupuestado * 100). -Ejecución de Reservas (Ejecución reservas año 2/ Reservas Año1). </t>
  </si>
  <si>
    <t>Profesional de presupuesto</t>
  </si>
  <si>
    <t xml:space="preserve">Para realizar la programación presupuestal 1.desarrollar y aplicar una metodología de estimación de costos para evaluar el costo de operación para el cumplimiento de la misión de la entidad. 2. - Realizar un histórico detallado de 3 años para cada rubro de gasto, que permita identificar tendencias, patrones y posibles areas de mejora.  </t>
  </si>
  <si>
    <t>Elaborar un plan de austeridad del gasto</t>
  </si>
  <si>
    <t>Subdirector Administrativo y Financiero</t>
  </si>
  <si>
    <t>ACTIVIDAD FINALIZADA Se va a presentar en  CIGD extraordinario de segunda semana dic 2024</t>
  </si>
  <si>
    <t>19/11/2024 Teniendo en cuenta la priorización de temas del SIGC, amablemente solicito que las siguientes actividades se aplace la fecha para el 31/03/2025.</t>
  </si>
  <si>
    <t>GSM328</t>
  </si>
  <si>
    <t xml:space="preserve">Política: SEGUIMIENTO Y EVALUACIÓN DEL DESEMPEÑO INSTITUCIONAL
 - Divulgar los planes de mejora y acciones adelantadas para su cumplimiento antes los ciudadanos, usuarios y grupos de interés que se han ejecutado como resultado de la implementación de acciones de participación ciudadana y de rendición de cuentas. 
 - Elaborar planes de mejoramiento institucional, como resultado de ejercicios de participación y rendición de cuentas. </t>
  </si>
  <si>
    <t xml:space="preserve">Formular acciones de mejora como resultado de ejercicios de participación y rendición de cuentas. </t>
  </si>
  <si>
    <t>17/12/2024 requerimos ampliar el plazo de realización del Plan de Mejoramiento GSM328 para el año 2025, lo anterior teniendo en cuenta, que en este momento nos encontramos adelantado la evaluación de las actividades de la Estrategia de Participación Ciudadana y Rendición de Cuentas. Este insumo nos permitirá realizar un adecuado Plan de Mejoramiento.
Se propone como fecha inicial de la actividad: Enero 30 de 2025 y fecha de Entrega de los Planes de Mejoramiento Febrero 28 de 2025</t>
  </si>
  <si>
    <t>Incluir acciones de mejora en plan de mejoramiento de la entidad</t>
  </si>
  <si>
    <t>Equipo SIG de la OAP</t>
  </si>
  <si>
    <t xml:space="preserve">20/12/2024 Teniendo en cuenta la reprogramación realizada por Comunicaciones, agradezco que la actividad "Incluir acciones de mejora en plan de mejoramiento de la entidad" sea aplazada para el 28/02/2025. </t>
  </si>
  <si>
    <t>Publicar plan de mejoramiento en página web de la entidad</t>
  </si>
  <si>
    <t>GSM329</t>
  </si>
  <si>
    <t xml:space="preserve">Política: SEGUIMIENTO Y EVALUACIÓN DEL DESEMPEÑO INSTITUCIONAL
 - Incluir en los análisis de identificación de riesgos asociados a posibles actos de corrupción la falta de publicación de los procesos precontractuales, contractuales o postcontractuales en Secop I y II.  </t>
  </si>
  <si>
    <t xml:space="preserve">Incluir en los análisis de identificación de riesgos asociados a posibles actos de corrupción la falta de publicación de los procesos precontractuales, contractuales o postcontractuales en Secop I y II. Cuando se esté formulando PAAC 2025  </t>
  </si>
  <si>
    <t>Luis Alonso Pinzón
Fernando Castillo</t>
  </si>
  <si>
    <t>Para la Vigencia 2025 se construyo el Programa de Transparencia y Etica Publica que reemplazo el Plan Anticorrupción y Atención al Ciudadano PAAC. En el Mismo se incluyo el riesgo asociado a la gestión contractual, y con el fin de miticar riesgos de corrupción se establecio la publicación en el SECOP II de los procesos contractuales de la entidad. Evidencia:https://crapsb.sharepoint.com/:x:/r/sites/svrnas/_layouts/15/Doc.aspx?sourcedoc=%7B1371E1AD-FA33-47B8-80CB-379F973F7FDD%7D&amp;file=PTEP%20MATRIZ%202025.xlsx&amp;action=default&amp;mobileredirect=true</t>
  </si>
  <si>
    <t>PAAC 2025 aprobado y publicado en página web de la entidad</t>
  </si>
  <si>
    <t>Ya se encuentra publicado en la WEB el Programa de Transparencia y Etica Publica CRA 2025. Evidencia:https://www.cra.gov.co/sites/default/files/documents/2025-01/PROYECTO%20PTEP%20REVISADO_Enero2025%20.pdf</t>
  </si>
  <si>
    <t>GSM330</t>
  </si>
  <si>
    <t xml:space="preserve">Política: SEGUIMIENTO Y EVALUACIÓN DEL DESEMPEÑO INSTITUCIONAL
 - Medir los cambios de percepción, condiciones de bienestar y otros para determinar los efectos para los grupos de valor frente a la gestión de la entidad (Indicadores de efectividad).
 - Medir los insumos necesarios para la ejecución de las actividades del proceso (Indicadores de eficiencia). </t>
  </si>
  <si>
    <t>Formular indicadores de efectividad y eficiencia en las acciones del PAI 2025, con el proposito de medir los cambios de percepción, condiciones de bienestar y otros para determinar los efectos para los grupos de valor frente a la gestión de la entidad y medir los insumos necesarios para la ejecución de las actividades del proceso.</t>
  </si>
  <si>
    <t xml:space="preserve">El PAI 2025 incluye indicadores de gestión de su actividad Misional .. </t>
  </si>
  <si>
    <t>PAI 2025 aprobado y publicado en página web de la entidad</t>
  </si>
  <si>
    <t>Ya se encuentra publicado en la WEB el PAI 2025 Evidencia: https://view.officeapps.live.com/op/view.aspx?src=https%3A%2F%2Fwww.cra.gov.co%2Fsites%2Fdefault%2Ffiles%2Fmultimedia_case%2F2025-01%2FPAI-CRA-2025%2520V0.xlsx&amp;wdOrigin=BROWSELINK</t>
  </si>
  <si>
    <t>RG331</t>
  </si>
  <si>
    <t>Regulación general</t>
  </si>
  <si>
    <t>Política: GESTIÓN DE LA INFORMACIÓN ESTADÍSTICA
 - Identificar el inventario de los Registros Administrativos de la entidad.
 - Publicar en la página web de la entidad, para la disposición de los grupos de interés las bases de datos de los registros administrativos.
 - Los Registros Administrativos deben contar con la siguiente información: 
   - Diccionario de la base de datos. 
   - Estrategia de difusión de la información del registro administrativo o documentación sobre el acceso a los micro datos (Anonimizados y sin anonimizar).
   - Ficha metodológica / Ficha técnica.</t>
  </si>
  <si>
    <t xml:space="preserve">Realizar gestión con el DANE para implementación de metodologías, guías, instructivos sobre la documentación del Registro Administrativo identificado para la entidad.  </t>
  </si>
  <si>
    <t>Subdireción de Regulación /Equipo SIGC</t>
  </si>
  <si>
    <t xml:space="preserve">Implementar  metodologías, guías, instructivos  Registro Administrativo "Regulación de Carácter General" de la entidad:
 - Identificar el inventario de los Registros Administrativos de la entidad. 
 - Publicar en la página web de la entidad, para la disposición de los grupos de interés las bases de datos de los registros administrativos. 
 - Los Registros Administrativos deben contar con la siguiente información: 
   - Diccionario de la base de datos. 
   - Estrategia de difusión de la información del registro administrativo o documentación sobre el acceso a los micro datos (Anonimizados y sin anonimizar).
   - Ficha metodológica / Ficha técnica. </t>
  </si>
  <si>
    <t>En la gestión realizada con el DANE realicé una reunión el día 27 de febrero con German Andrés Vargas Ramos del DANE, le presenté las funciones de la CRA y cuales son los documentos que se generan. Entendiendo las funciones de la CRA, Germán informó que de acuerdo con la definición de REGISTRO ADMINISTRATIVO, contemplada en la LEY 2335 de 2023, la CRA no estaría obligada a reportar información en el SICODE.
"REGISTRO ADMINISTRATIVO:  es el conjunto de datos que contiene la información recogida y conservada por entidades y organizaciones en el cumplimiento de sus funciones o competencias misionales u objetos sociales. De igual forma, se consideran registros administrativos las bases de datos con identificadores únicos asociados a números de identificación personal, números de identificación tributaria u otros, los datos geográficos que permitan identificar o ubicar espacialmente los datos, así como los listados de unidades y transacciones administrados por los integrantes del SEN."
Teniendo en cuenta esta información, solicitamos cerrar el punto 331 del plan de mejoramiento de procesos.</t>
  </si>
  <si>
    <t>GSM332</t>
  </si>
  <si>
    <t xml:space="preserve">Política: GESTIÓN DEL CONOCIMIENTO Y LA INNOVACIÓN. 
 - Colaborar con otras entidades para la producción y generación de conocimiento a través de la participación en comunicades de saberes y prácticas.
 - Contar con una estrategia de articulación para trabajar temas de innovación con otras entidades. </t>
  </si>
  <si>
    <t xml:space="preserve">Estudiar la posibilidad de implementar acciones de gestión del conocimiento con otras entidades del sector u orden nacional. 
Tener en cuenta estas recomendaciones: 
 - Colaborar con otras entidades para la producción y generación de conocimiento a través de la participación en comunicades de saberes y prácticas.
 - Contar con una estrategia de articulación para trabajar temas de innovación con otras entidades. </t>
  </si>
  <si>
    <t>Equipo SIGC de la OAP</t>
  </si>
  <si>
    <t xml:space="preserve">Implementación de las estategias de gestión del conocimiento con las entidades del sector u orden nacional (Esta acción esta supeditada por la acción anterior). </t>
  </si>
  <si>
    <t>DES333</t>
  </si>
  <si>
    <t xml:space="preserve">Política: CONTROL INTERNO 
 - Aplicar inventario de riesgos materializados como herramienta para la gestión del riesgo de la entidad. </t>
  </si>
  <si>
    <t>Incluir dentro del Manual de Administración de riesgos y oportunidades de la entidad " inventario de riesgos materializados como herramienta para la gestión del riesgo de la entidad", con el proposito de documentar su maneja, seguimiento y control.</t>
  </si>
  <si>
    <t>GCO334</t>
  </si>
  <si>
    <t>Publicar en el menú transparencia y acceso a la información pública información actualizada sobre políticas de seguridad de la información  y protección de datos personales.  
Recomendación de mejora realizada a la Política 15: Transparencia y Acceso a la Información y Lucha contra la Corrupción</t>
  </si>
  <si>
    <t>Solicitar al Calidad la Politica de Protecciòn de datos personales</t>
  </si>
  <si>
    <t>Equipo de comunicaciones de OAP - Germàn Angarita</t>
  </si>
  <si>
    <t>En el Menú Transparencia  se habilitarà una acceso para visualizar la politica</t>
  </si>
  <si>
    <t>https://www.cra.gov.co/participa</t>
  </si>
  <si>
    <t>Se publica la politica</t>
  </si>
  <si>
    <t>Políticas de Seguridad de la Información (DES-POL01)</t>
  </si>
  <si>
    <t>Se socializa la publicación mediante una campaña de comunicaciones interna y externa</t>
  </si>
  <si>
    <t>Seguimiento de acciones correctivas y de mejora</t>
  </si>
  <si>
    <t>SAF 1</t>
  </si>
  <si>
    <t>OF.SAF\SAF 1 HA 1 AIC Incumplimiento PGD.xls</t>
  </si>
  <si>
    <t>Plan de gestión documental</t>
  </si>
  <si>
    <t>05/09/2016</t>
  </si>
  <si>
    <t>Se evidencia incumplimiento a lo establecido por el Programa de gestión documental del 2016 frente a que el responsable de la administración del Programa de Gestión Documental debe programar capacitación semestral y adicionalmente debe realizar auditorías de seguimiento a la implementación del programa mínimo 1 vez por semestre.  Adicionalmente se evidencia desactualización en la información contenida en el programa de gestión, el cual hace referencia a datos del 2013.</t>
  </si>
  <si>
    <t>1.Se realizará la socialización y capacitación del PGD una vez sea aprobado a todas las oficinas.</t>
  </si>
  <si>
    <t>Dayana 
Hernández</t>
  </si>
  <si>
    <t>Se realizó la capacitación sobre el programa de gestión documental el 24 de mayo de 2017.</t>
  </si>
  <si>
    <t>2. Designar formalmente al responsable del Programa de Gestión Documental ajustando el manual de funciones.</t>
  </si>
  <si>
    <t>Luz Mary Peñaranda
Villamil</t>
  </si>
  <si>
    <t>Se realizó la modificación del Manual de funciones el 18 de agosto y se desgnó oficialmente al responable cargo técnico administrativo.</t>
  </si>
  <si>
    <t>Gestión de TIC</t>
  </si>
  <si>
    <t>OAJ 2</t>
  </si>
  <si>
    <t>OF.OAJ\OAJ 2 Criterio de búsqueda ORFEO.xlsx</t>
  </si>
  <si>
    <t>Orfeo - Criterio de búsqueda</t>
  </si>
  <si>
    <t>Gestión regulatoria</t>
  </si>
  <si>
    <t>Acción preventiva</t>
  </si>
  <si>
    <t>Se observa que se presenta dificultad para llevar a cabo la búsqueda, por los criterios: tema, palabra clave, frase o término dentro del texto, respecto de los documentos emanados de las diferentes áreas de la UAE-CRA que reposan en el Sistema de Gestión Documental -ORFEO-; de tal forma que los resultados de la búsqueda son limitados, por lo cual, se pueden presentar respuestas de la CRA que no mantengan igual línea decisoria.</t>
  </si>
  <si>
    <t>Se gestionará el requerimiento a la Oficina de Planeación y TICS por la Oficina Asesora Jurídica, para la habilitación de búsqueda en el interior de los archivos por el criterio: tema, palabra clave, frase o término dentro del texto en ORFEO.</t>
  </si>
  <si>
    <t>Maria Del Carmen Santana</t>
  </si>
  <si>
    <t>Se espera terminar el módulo a 30 de septiembre.</t>
  </si>
  <si>
    <t>1. Adecuación del módulo de búsqueda para la   habilitación de búsqueda en el interior de los archivos por el criterio: tema, palabra clave, frase o término dentro del texto en ORFEO.</t>
  </si>
  <si>
    <t>La Oficina Asesora de Planeación y TIC cumplió con el  el desarrollo correspondiente para el módulo de búsqueda. Se le presentó a la OAJ y se está a la espera de su aprobación por parte del Jefe de esta dependencia.</t>
  </si>
  <si>
    <t>2. Divulgación de la medida al interior de la CRA.</t>
  </si>
  <si>
    <t>La Oficina Asesora Jurídica remitió el 8 de noviembre a través de correo electrónico institucional las listas de asistencia que respaldan las reuniones de socialización con la Oficina Asesora jurídica y la Subdirección de Regulación.</t>
  </si>
  <si>
    <t>OAJ 3</t>
  </si>
  <si>
    <t>OF.OAJ\OAJ 3 OPM Reglamento Comité.xls</t>
  </si>
  <si>
    <t>Reglamento Comité</t>
  </si>
  <si>
    <t>Gestión jurídica</t>
  </si>
  <si>
    <t xml:space="preserve">La adopción del reglamento del Comitè de Conciliación y Defensa Judicial es importante para tener reglas claras en las eventualidades de faltas temporales de alguno de sus miembros, de tal manera que se pueda tener oportunidad de realizarlo a través de sesiones virtuales que permitan y para el desarrollo de sesiones virtuales  que mejoren su operaciòn y normal desarrollo. </t>
  </si>
  <si>
    <t>1. Elaborar el reglamento del comité de conciliación y defensa judicial.</t>
  </si>
  <si>
    <t>Maryluz Muñoz</t>
  </si>
  <si>
    <t>Aprobado en Comité de conciliación N° 5 de 2017.</t>
  </si>
  <si>
    <t>Gestión de talento humano</t>
  </si>
  <si>
    <t>2. Adoptar el reglamento del comité de conciliacion y defensa judicial</t>
  </si>
  <si>
    <t>Adoptado en el Comité de conciliación N°5 de 2017</t>
  </si>
  <si>
    <t>SAF 4</t>
  </si>
  <si>
    <t>OF.SAF\SAF 4 OPM Formato provisionales.xls</t>
  </si>
  <si>
    <t>Formato provisionales</t>
  </si>
  <si>
    <t>Los formatos existentes y aprobados en el Sistema de Gestión de Calidad, respecto del Seguimiento a las Actividades de los servidores provisionales, no contemplan la consolidación de los resultados obtenidos en las calificaciones parciales y finales, lo cual implica una revisión de la historia laboral de cada uno de los servidores para conocer su desempeño global durante el año o período de servicios. Por lo anterior, se propone como oportunidad de mejora la actualización del formato en mención para Imposibilidad de consolidar los resultados obtenidos en el Seguimiento a las Actividades de los servidores de planta, tras la ausencia de un formato de consolidación de calificaciones.</t>
  </si>
  <si>
    <t>1. Diseñar e implementar el respectivo formato de consolidación de resultados.Actualizar el GTH-FOR26 Formato seguimiento de actividades concertadas de provisionales.</t>
  </si>
  <si>
    <t>Yesid Caicedo</t>
  </si>
  <si>
    <t>El GTH-FOR26 Formato seguimiento de actividades concertadas de provisionales fue remitido a la Oficina Asesora de Planeación y TIC.</t>
  </si>
  <si>
    <t>2. Enviar propuesta de formato al Comité Institucional de Desarrollo Administrativo</t>
  </si>
  <si>
    <t>Se presentó y aprobó en el Comité CDA N°9 de 2017.</t>
  </si>
  <si>
    <t>3. Realizar la divulgación de la actualización del documento al interior de la CRA</t>
  </si>
  <si>
    <t>Olga Lucía 
Llanos</t>
  </si>
  <si>
    <t>Se realizó la divulgación a través del correo electrónico institucional.</t>
  </si>
  <si>
    <t>SAF 5</t>
  </si>
  <si>
    <t>OF.SAF\SAF 5 OPM Inducción.xls</t>
  </si>
  <si>
    <t>Inducción</t>
  </si>
  <si>
    <t>Actualmente no se cuenta con un formato que permita evaluar la adquisición de los conocimientos presentados durante el proceso de inducción para los nuevos servidores y contratistas que ingresan a la Entidad. Esta situación podría generar que durante el proceso de inducción no se brinde información suficiente y no se aclaren las dudas sobre la misión y la operación institucional, lo que podría afectar el desempeño de los nuevos servidores y contratistas al momento de requerir información, de acceder a datos, uso del correo institucional o de alguno de los sistemas de información de la CRA.</t>
  </si>
  <si>
    <t xml:space="preserve">1. Revisión  y actualización del GTH-PRC03 Procedimiento de inducción </t>
  </si>
  <si>
    <t>Sonia Díez</t>
  </si>
  <si>
    <t>Se revisa y actualiza el GTH-PRC03 Procedimiento de inducción y se remite a la OAP para revisión</t>
  </si>
  <si>
    <t>2. Elaboración de un nuevo formato para evaluar el grado de conocimiento adquirido durante el proceso de inducción</t>
  </si>
  <si>
    <t>Se elabora el GTH-FOR32 Formato de evaluación eficacia inducción V01 y se remite a la OAP para que sea agendado para comité CDA</t>
  </si>
  <si>
    <t>Evaluación y control</t>
  </si>
  <si>
    <t>3. Enviar a la OAP y TIC's para aprobación del Comité CDA</t>
  </si>
  <si>
    <t>Se remite a la OAP el GTH-FOR32 Formato de evaluación eficacia inducción V01 y el GTH-PRC03 Procedimiento de inducción y se agenda para el orden del día del Comité CDA N°8 del 1 de agosto</t>
  </si>
  <si>
    <t>4. Divulgación de la actualización y aprobación de los documentos en el Sistema de Gestión de Calidad.</t>
  </si>
  <si>
    <t>Se realiza la divulgación del documento a través del correo electrónico institucional.</t>
  </si>
  <si>
    <t>SR 6</t>
  </si>
  <si>
    <t>OF.SR\SR 6 OPM Tutorial explicativo.xls</t>
  </si>
  <si>
    <t>Régimen de calidad y descuentos</t>
  </si>
  <si>
    <t>En el marco tarifario de aseo incluido en la Resolución 720 de 2015, se incluyó por primera vez el régimen de calidad y descuentos, cuya aplicación deberá realizarse por primera vez por parte de las personas prestadoras del servicio público de aseo que atienden municipios con más de 5000 suscriptores. Esta Resolución puede no ser comprendida por los interesados debido a la inclusión de nuevos componentes técnicos, lo anterior, podría generar para la Entidad un aumento en el número de consultas escritas y telefónicas relacionadas con la información contenida en el marco. Por ello se propone llevar a cabo una acción para evitar sobrecargas al proceso y brindar una información clara y sencilla sobre la aplicación del régimen de calidad y descuentos.</t>
  </si>
  <si>
    <t>Grabar un tutorial con ejemplos de cálculo en Excel, para la aplicación del régimen de calidad y descuentos en el servicio de aseo.</t>
  </si>
  <si>
    <t>Lida Ruíz Vásquez</t>
  </si>
  <si>
    <t>Tarea cumplida el 30 de marzo de 2019, el tutorial fue publicado en el siguiente enlace:
https://www.youtube.com/embed/EIbGDjBAe6o</t>
  </si>
  <si>
    <t>Publicar el tutorial en la página web de la entidad.</t>
  </si>
  <si>
    <t>https://www.youtube.com/embed/EIbGDjBAe6o</t>
  </si>
  <si>
    <t>OAP 7</t>
  </si>
  <si>
    <t>OF.OAP\GC 1 OAP 7 ISO 90012015.xlsx</t>
  </si>
  <si>
    <t>Transición norma ISO 9001:2015</t>
  </si>
  <si>
    <t xml:space="preserve">La Oficina Asesora de Planeación y TIC ha identificado la necesidad de realizar la transición de su Sistema de Gestión de Calidad de la norma ISO 9001:2008 a los requisitos  de la versión 2015. Lo anterior, porque la certificación que actualmente está vigente perderá su validez en septiembre de 2018 y la entidad ha decidido adelantarse a esa situación. De esta manera, la CRA se ha propuesto un plan de trabajo que inició en diciembre de 2016, vigencia en la cual se elaboró un diagnóstico sobre el estado de cumplimiento de los requisitos de esta norma. El cambio propuesto requiere verificación, modificación, actualización y elaboración de nuevos documentos para todos los procesos así como el trabajo conjunto entre la Oficina Asesora de Planeación y TIC y los líderes de proceso para el desarrollo de nuevas herramientas y metodologías en el marco de la gestión de riesgos. </t>
  </si>
  <si>
    <t>1. Elaborar plan de trabajo para la transición del SGC a los requisitos de la ISO 9001:2015</t>
  </si>
  <si>
    <t>El plan de trabajo se elaboró en el mes de abril</t>
  </si>
  <si>
    <t>Transición norma ISO 9001:2016</t>
  </si>
  <si>
    <t>2. Realizar el curso en NTC-ISO 31000</t>
  </si>
  <si>
    <t>Luisa Ramírez</t>
  </si>
  <si>
    <t>El curso se realizó el 2 y 9 de mayo de 2017</t>
  </si>
  <si>
    <t>Transición norma ISO 9001:2017</t>
  </si>
  <si>
    <t>3. Realizar el curso en NTC-ISO 9001:2015 y NTC-ISO 19011:2012.</t>
  </si>
  <si>
    <t>El curso se realizó el 31 de mayo, 1 y 5 de junio de 2017</t>
  </si>
  <si>
    <t>Transición norma ISO 9001:2018</t>
  </si>
  <si>
    <t>4. Actualizar la documentación del SGC  a los requisitos de la norma ISO 9001:2015.</t>
  </si>
  <si>
    <t>Líderes de proceso</t>
  </si>
  <si>
    <t>Se actualizó la documentación del sistema. Se modificaron y crearon nuevos documentos acordes con los requisistos de la norma.</t>
  </si>
  <si>
    <t>Transición norma ISO 9001:2019</t>
  </si>
  <si>
    <t>5. Presentar para probación en el Comité CDA la documentación actualizada a los nuevos requisitos.</t>
  </si>
  <si>
    <t xml:space="preserve">En el comité CDA N°5, 6, 7 y 8 se han aprobado los documentos. El mapa de procesos se aprobó en el Comité CDA N°8. </t>
  </si>
  <si>
    <t>Transición norma ISO 9001:2020</t>
  </si>
  <si>
    <t>6. Divulgar la documentación de los dos al interior de la CRA.</t>
  </si>
  <si>
    <t>Se realizó la doculgación de la documentación a través del correo electrónico institucional remitido el 1 y 4 de agosto de 2017</t>
  </si>
  <si>
    <t>Transición norma ISO 9001:2021</t>
  </si>
  <si>
    <t xml:space="preserve">7. Realizar la auditoría interna de calidad </t>
  </si>
  <si>
    <t>Se realizó la auditoría interna de calidad del 10 al 18 de agosto</t>
  </si>
  <si>
    <t>Transición norma ISO 9001:2022</t>
  </si>
  <si>
    <t>8. Formular e implementar las acciones correctivas y de mejora derivadas de la auditoría interna.</t>
  </si>
  <si>
    <t>En el plan de mejoramiento de la entidad se documentaron las acciones que deben ejecutar los distintos procesos de acuerdo con el resultado de la auditoría interna.24/01/2018. Se informa que la Oficina Asesora de Planeación y TIC deberá hacer seguimiento a un total de 33 actividades que deberán cumplirse a 31 de diciembre de 2018.</t>
  </si>
  <si>
    <t>Transición norma ISO 9001:2023</t>
  </si>
  <si>
    <t>9. Realizar la auditoría externa de certificación.</t>
  </si>
  <si>
    <t xml:space="preserve">Bureau Veritas </t>
  </si>
  <si>
    <t xml:space="preserve">Se realizó la auditoría externa los días 12, 13 y 14 de septiembre de 2017. Se obtiene el certificado del SGC en la versión 2015 de la ISO 9001 y se mantiene la certificación  NTC GP 1000:2009. Cero hallazgos para los 6 procesos auditados. </t>
  </si>
  <si>
    <t>OAJ 8</t>
  </si>
  <si>
    <t>OF.OAJ\GC 1 División de proceso.xlsx</t>
  </si>
  <si>
    <t>División del proceso</t>
  </si>
  <si>
    <t xml:space="preserve">El estudio de cargas contratado por la entidad con Bahamón y Asesores para la vigencia 2016 sugirió separar las funciones relacionadas con los objetivos misionales del proceso como la emisión de las actuaciones administrativas de carácter particular y la atención escrita y emisión de conceptos de las funciones que podrían denominarse de apoyo como: el cobro coactivo y la representación en la defensa judicial. Lo anterior, requiere una separación del proceso denominado Gestión regulatoria y jurídica en dos proceso, el primero de ellos, Gestión regulatoria que incluiría las actividades de tipo misional y el segundo, se denominaría Gestión jurídica, en el cual estarían incluidos aquellas actividades de apoyo que no deberían estar incluidas en la cadena de valor.  Este cambio requiere la modificación del mapa de procesos al proponerse separar un proceso en dos. </t>
  </si>
  <si>
    <t>1. Presentar en Comité CDA la propuesta de modificación del mapa de procesos.</t>
  </si>
  <si>
    <t>Claudia Milena Salcedo Acero</t>
  </si>
  <si>
    <t>La propuesta se presentó en el Comité CDA N°5 del 5 de mayo de 2017. Se aprobó la actualización de la documentación para los procesos, aunque el Director ejecutivo solicitó aplazar la aprobación del mapa de procesos presentado.</t>
  </si>
  <si>
    <t>2. Revisar la documentación asociada al proceso y elaborar las caracterizaciones para cada uno.</t>
  </si>
  <si>
    <t>Se elaboraron las caracterizaciones para el proceso de Gestión regulatoria y Gestión jurídica y están publicadas en CALIDAD.</t>
  </si>
  <si>
    <t>3. Modificar la documentación de los dos procesos de acuerdo con los códigos pertinentes para cada caso.</t>
  </si>
  <si>
    <t>Se modificaron todos los documentos asociados a los dos procesos con los nuevos códigos y están publicados en CALIDAD.</t>
  </si>
  <si>
    <t>4. Divulgar el mapa de procesos.</t>
  </si>
  <si>
    <t>Se realizó una divulgación a toda la entidad por el correo electrónico institucional el 4 de agosto de 2017.</t>
  </si>
  <si>
    <t>SAF 9</t>
  </si>
  <si>
    <t>OF.SAF\GC 1 Servicio al ciudadano.xlsx</t>
  </si>
  <si>
    <t xml:space="preserve">La entidad debe dar cumplimiento a lo establecido en el artículo 76 de la Ley 1474 de 2011 "Oficina de quejas, sugerencias y reclamos". En toda entidad pública, deberá existir por lo menos una dependencia encargada de recibir, tramitar y resolver las quejas, sugerencias y reclamos que los ciudadanos formulen, y que se relacionen con el cumplimiento de la misión de la entidad. Para dar cumplimiento a lo anterior, la CRA en el Comité CDA N° 2 del 21 de febrero de 2017 aprobó la implementación de un proceso de "servicio al ciudadano" cuyo líder será el Subdirector Administrativo y Financiero. La implementación de este proceso evidencia la necesidad de realizar ajustes en el mapa de procesos, en el manual de funciones y elaborar toda la documentación relacionada con la atención de PQRSD al interior de la entidad por cada uno de los canales disponibles para tal fin. 
</t>
  </si>
  <si>
    <t>1. Presentar en Comité CDA la propuesta para la implementación del proceso de servicio al ciudadano.</t>
  </si>
  <si>
    <t>La propuesta se presentó en el Comité CDA N°5 del 5 de mayo de 2017</t>
  </si>
  <si>
    <t>2. Elaborar la documentación asociada a la implementación del proceso de servicio al ciudadano.</t>
  </si>
  <si>
    <t>Maria Mercedes Sanabria</t>
  </si>
  <si>
    <t>Se elaboró la documentación y se remitió a la Oficina Asesora de Planeación el 8 de agosto para revisión y ajustes</t>
  </si>
  <si>
    <t>3. Presentar para aprobación en el Comité CDA la documentación del proceso.</t>
  </si>
  <si>
    <t>Se presentaron y aprobaron los documentos en el Comité CDA N°9 del 1 de septiembre de 2017.</t>
  </si>
  <si>
    <t>4. Capacitar a servidores y contratistas en la implementación del proceso y sus características.</t>
  </si>
  <si>
    <t>Se realizaron 4 reuniones de sensibilización con personal de la entidad sobre la importancia del proceso de servicio al ciudadano y la responsabilidad de los funcionarios públicos con la ciudadanía.</t>
  </si>
  <si>
    <t>5. Divulgar la documentación del proceso de servicio al ciudadano al interior de la CRA.</t>
  </si>
  <si>
    <t>Se dilvulgó la información aprobada en el Comité CDA a través de correo electrónico institucional el martes 5 de septiembre de 2017.</t>
  </si>
  <si>
    <t>OAP 10</t>
  </si>
  <si>
    <t>OF.OAP\GC 1 OAP 7 INDICADORES.xlsx</t>
  </si>
  <si>
    <t>Indicadores</t>
  </si>
  <si>
    <t>La Oficina Asesora de Planeación y TIC ha identificado la necesidad de realizar una depuración de todos los indicadores que tiene para la medición de la gestión institucional (indicadores del PES, indicadores del PEQ, indicadores del PAI, indicadores de gestión de los procesos e indicadores de calidad); lo anterior, surge como una necesidad de hacer más eficiente el seguimiento a la planeación institucional dado que actualmente los indicadores están diversos y las fuentes de información para acceder a los avances y realizar el seguimiento son diversas. Lo anterior, genera una deficiente centralización del requerimiento de la información que se necesita para evaluar el avance de las actividades de la entidad porque se solicita desde diferentes frentes y esto sobrecarga el análisis de información que deben hacer las dependencias de los indicadores y hace más dificil el seguimiento por parte de la Oficina Asesora de Planeación y TIC.</t>
  </si>
  <si>
    <t>1. Consolidar todos los indicadores de la entidad en una matriz general.</t>
  </si>
  <si>
    <t>Olga Lucía Llanos y Luisa Ramirez</t>
  </si>
  <si>
    <t>Se consolidaron todos los indicadores de la entidad en una matriz en Excel.</t>
  </si>
  <si>
    <t>2. Realizar una revisión y depuración de los indicadores, políticas de desarrollo administrativo y objetivos estratégicos de la CRA.</t>
  </si>
  <si>
    <t>Se imprimió la consolidación de todos los indicadores y se depuraron los que se repetían y/o no impactaban significativamente.</t>
  </si>
  <si>
    <t>3. Presentar para revisión de los profesionales responsables del seguimiento de la Oficina Asesora de Planeación y TIC</t>
  </si>
  <si>
    <t>Se presentó a la Dra. Claudi Téllez Hahn para su revisión y se recibieron los ajustes (enlace de semaforización).</t>
  </si>
  <si>
    <t>4. Presentar para aprobación al Jefe de la Oficina Asesora de Planeación y TIC</t>
  </si>
  <si>
    <t>Se presentó a la Jefe de la Oficina Asesora de planeación y TIC para su revisión y aprobación. Fue aprobada.</t>
  </si>
  <si>
    <t>5. Elaborar un Cuadro de Mando Integral para consolidar todos los indicadores.</t>
  </si>
  <si>
    <t>Se elaboró el formato de Cuadro de Mando Integral para la consolidación de la información.</t>
  </si>
  <si>
    <t>6. Remitir a los líderes de proceso (en los que haya cambio de indicadores de gestión) la matriz para su revisión y aprobación.</t>
  </si>
  <si>
    <t>Se remitió a los jefes (indicadores de gestión) para revisión y ajustes.</t>
  </si>
  <si>
    <t>7. Presentar en Comité CDA el Cuadro de Mando Integral para aprobación.</t>
  </si>
  <si>
    <t>Se presentó y aprobó con ajustes en el Comité CDA N°10 del 8 de septiembre.</t>
  </si>
  <si>
    <t>8. Divulgar el Cuadro de Mando Integral para tola la entidad en las caracterizaciones de proceso.</t>
  </si>
  <si>
    <t>Se hipervinculó el cuadro de mando integral en las caracterizaciones de todos los procesos de la CRA.</t>
  </si>
  <si>
    <t>SAF 11</t>
  </si>
  <si>
    <t>OF.SAF\SAF 11 AI-OPM Acuerdos de gestión.xls</t>
  </si>
  <si>
    <t>Acuerdos de gestión</t>
  </si>
  <si>
    <t>Se observa como oportunidad de mejora actualizar el procedimiento de acuerdos de gestión frente a la nueva directriz que Función Publica estableció sobre el uso del registro de concertación, seguimiento, retroalimentación y evaluación de compromisos gerenciales."</t>
  </si>
  <si>
    <t>1. Actualizar GTH-PRC23 Procedimiento acuerdos de gestión.</t>
  </si>
  <si>
    <t>Yesid Alexander Caicedo Rincón</t>
  </si>
  <si>
    <t>30/10/2017.  Se revisó pero no seactualizó, teniendo en cuenta que el DAFP expidió la Guía metodológica para la Gestión del rendimiento de los Gerentes Públicos y esta cuenta con el procedimiento y formato que se deben emplear para llevar a cabo la concertación y evaluación de los Acuerdos de Gestión de los Gerentes Públicos. Por lo anterior se solicitó su eliminación.</t>
  </si>
  <si>
    <t>2. Remitir a la Oficina Asesora de Planeación y TIC para agendar en CDA</t>
  </si>
  <si>
    <t xml:space="preserve">30/10/2017. Se remitió por correo electrónico el 25 de octubre el formato de solicitud de eliminación del procedimiento en mención. Se presentará en uno de los Comités CDA del último trimestre. </t>
  </si>
  <si>
    <t>3. Presentar para aprobación en el Comité CDA</t>
  </si>
  <si>
    <t>4/12/2017. Se presentará en el próximo CDA del mes de diciembre. 18/12/2017. Se presentó para aprobación en el Comité CDA N°15 del 15 de diciembre la solicitud de eliminación de este procedimiento para seguir con los lineamientos de la CNSC.</t>
  </si>
  <si>
    <t>4. Divulgar la actualización del procedimiento</t>
  </si>
  <si>
    <t>18/12/2017. El 15 de diciembre se divulgó a través del correo electrónico institucional la eliminación de este procedimiento y del GTH-FOR23 Formato de formalización y evaluación acuerdos de gestión, el cual estaba relacionado con el mismo. En adelante la CRA manejará la metodología e instrumentos de la CNSC.</t>
  </si>
  <si>
    <t>SAF 12</t>
  </si>
  <si>
    <t>OF.SAF\SAF 12 AI-OPM Actas CDA.xls</t>
  </si>
  <si>
    <t>Acta CDA</t>
  </si>
  <si>
    <t>Se observa que falta efectuar la aprobación de las actas CDA del mes de junio y julio.</t>
  </si>
  <si>
    <t>1. Solicitar a la Oficina Asesora de Planeación y TIC que presente en el próximo CDA las actas pendientes de firma.</t>
  </si>
  <si>
    <t>Se remitió la solicitud a través del correo electrónico institucional del 31 de agosto de 2017.</t>
  </si>
  <si>
    <t>2. Radicar las actas en el Sistema de Gestión Documental (ORFEO)</t>
  </si>
  <si>
    <t>Las actas se digitalizaron en ORFEO el 6 de septiembre de 2017</t>
  </si>
  <si>
    <t>3. Verificar la digitalización de las actas en ORFEO</t>
  </si>
  <si>
    <t>Las actas se pueden conseguir en el ORFEO.</t>
  </si>
  <si>
    <t>SAF 13</t>
  </si>
  <si>
    <t>OF.SAF\SAF 13 AI-HA Control Disciplinario.xls</t>
  </si>
  <si>
    <t>Control disciplinario</t>
  </si>
  <si>
    <t xml:space="preserve">Se valida el proceso surtido con el expediente N° 0032017 el cual se encuentra en etapa probatoria de la etapa de investigación disciplinaria pendiente de generar el auto de archivo porque el proceso ya finalizó con Colpensiones. Se observa auto de apertura de investigación disciplinaria del 06/04/2017 con oficio inicial de septiembre de 2016, notificación por edicto el 25/04/2017, solicitud de versión libre de mayo de 2017, reconocimiento de personería del 5/06/2017, auto de junio 15 en donde se niega la solicitud de terminación y archivo.Se evidencia que algunos de los documentos que se recibieron de parte de la apoderada en el caso verificado no han sido radicados por el sistema oficial ORFEO como lo solicita el procedimiento de comunicaciones oficiales en su actividad </t>
  </si>
  <si>
    <t>Modificar el procedimiento GTH-PRC13 Procedimiento indagación preliminar, GTH-PRC14 Procedimiento investigación disciplinaria y juzgamiento y el GTH-PRC15 Procedimiento especial verbal haciendo relación al GDO-PRC01 Procedimiento gestión de comunicaciones oficiales.</t>
  </si>
  <si>
    <t>Adriana María Silva González</t>
  </si>
  <si>
    <t xml:space="preserve">4/12/2017. El 17 de noviembre se remitieron a la Oficina Asesora de planeación y TIC los 3 procedimientos de Control Interno Disciplinario con las modificaciones en las actividades delprocedimiento que especifican las evidencia de cada una. </t>
  </si>
  <si>
    <t>Remitir los documentos a la Oficina Asesora de planeación y TIC para agendar en Comité CDA</t>
  </si>
  <si>
    <t>Luz Mary Peñaranda Villamil</t>
  </si>
  <si>
    <t>4/12/2017. El 17 de noviembre se remitieron a la Oficina Asesora de planeación y TIC los 3 procedimientos de Control Interno Disciplinario para que fueran agendado en el Comité CDA</t>
  </si>
  <si>
    <t>Presentar los procedimientos para aprobación en el Comité CDA.</t>
  </si>
  <si>
    <t>4/12/2017. Se presentaron y aprobaron en Comité CDA N°13 del 1 de diciembre, los tres procedimientos relacionados con control interno disciplinario.</t>
  </si>
  <si>
    <t>Divulgar las modificaciones realizadas a los procedimientos</t>
  </si>
  <si>
    <t xml:space="preserve">4/12/2017. El 4 de diciembre de 2017 se remitió el correo electrónico a todos los servidores de la entidad para que conocieran los documentos actualizados y fueron publicados en CALIDAD. </t>
  </si>
  <si>
    <t>SAF 14</t>
  </si>
  <si>
    <t>OF.SAF\SAF 14 AI-HA Inducción.xls</t>
  </si>
  <si>
    <t>No se evidencia el  formato registro de capacitación y evaluación de la inducción del señor Andrés Lizarazo</t>
  </si>
  <si>
    <t xml:space="preserve">Sensibilización a los funcionarios que realizan la inducción con respecto a la necesidad de entregar los soportes de la realización y evaluación  de la inducción </t>
  </si>
  <si>
    <t xml:space="preserve">Se realizó la sensibilización el 25 de septiembre para todos los jefes de oficina responsables del procedimiento de inducción </t>
  </si>
  <si>
    <t>SAF 15</t>
  </si>
  <si>
    <t>OF.SAF\SAF 15 AI-HA Plan Capacitación.xls</t>
  </si>
  <si>
    <t>Se observa incumplimiento al GTH-PRC16 Procedimiento elaboración del plan de capacitación, frente a que:
- se debe generar un "informe de análisis de necesidades de capacitación" posterior a la reunión del comité de capacitación
- deben realizarse  listas de asistencia como resultado de las charlas efectuadas a cada área divulgando el plan de capacitación aprobado. 
- no se observa la publicación en intranet del plan de capacitación del 2017.
- el seguimiento al plan de capacitación se hace en el formato de "seguimiento de tareas" el cual no se evidenció</t>
  </si>
  <si>
    <t xml:space="preserve">1. Actualizar el del GTH-PRC16 Procedimiento elaboración del plan de capacitación </t>
  </si>
  <si>
    <t>El GTH-PRC16 Procedimiento elaboración del plan de capacitación se actualizó y se presentará en el Comité CDA de octubre</t>
  </si>
  <si>
    <t>2. Enviar a la OAP y TIC's para incluir en el orden del día para el Comité CDA.</t>
  </si>
  <si>
    <t>El procedimiento se remitió a la OAP el 2 de octubre a través del correo electrónico institucional.</t>
  </si>
  <si>
    <t>3. Presentar en el Comité CDA para aprobación</t>
  </si>
  <si>
    <t>Se presentó y aprobó en el Comité CDA N°11 del 9 de cotubre de 2017</t>
  </si>
  <si>
    <t xml:space="preserve">4. Divulgación del  GTH-PRC16 Procedimiento elaboración del plan de capacitación </t>
  </si>
  <si>
    <t>Se remite correo electrónico informando a todos los servidores sobre los cambios aprobados en el Comité CDA N°11 de 2017.</t>
  </si>
  <si>
    <t>Cambiar la página WEB de la entidad para tener el control sobre el gestor de contenidos.</t>
  </si>
  <si>
    <t xml:space="preserve">4/12/2017. La Oficina Asesora de Planeación está coordinando con Panda la migración de la información 2017 en la nueva página WEB, se espera tener la información de 2017 el 22 de diciembre. Se asignaraán permisos para que cada dependencia publique la información normativa en las fechas estipuladas para tal fin. 19/01/2018. Comunicaciones recibió la capacitación por parte de PANDA la semana del 15 de enero, una vez terminada la capacitación se procederá a solicitar a los jefes la designación de los responsables por área de la publicación de información en la WEB. </t>
  </si>
  <si>
    <t>SAF 16</t>
  </si>
  <si>
    <t>OF.SAF\SAF 16 AI-HA Reinducción.xls</t>
  </si>
  <si>
    <t>Reinducción</t>
  </si>
  <si>
    <t>Se evidencia incumplimiento del PRC19 Procedimiento de reinducción V2, frente a la actividad de presentación del Plan Estratégico Quinquenal de la entidad, efectuada el 15 de mayo de 2017 de la cual no se evidencia la tabulación ni correo electrónico con dichos resultados tal como lo requiere la actividad 8 del mismo</t>
  </si>
  <si>
    <t>Revisión y actualización del GTH-PRC19  Procedimiento reinducción estableciendo el límite de tiempo para elaborar el informe independientemente del tamaño de la muestra.</t>
  </si>
  <si>
    <t>Se actualizó el  GTH-PRC19  Procedimiento reinducción incluyendo el tiempo límete de 15 días posterior a la jornada de reinducción para la elaboración del informe.</t>
  </si>
  <si>
    <t>Enviar a la OAP y TIC's para aprobación del Comité CDA</t>
  </si>
  <si>
    <t>Se remitió a la Oficina Asesora de Planeación y TIC el 2 de octubre a través del correo electrónico institucional.</t>
  </si>
  <si>
    <t>Presentar para aprobación en el Comité CDA</t>
  </si>
  <si>
    <t>Se presentó y aprobó en el Comité CDA N°11 del 9 de octubre de 2017.</t>
  </si>
  <si>
    <t>Divulgación del procedimiento en su versión actualizada</t>
  </si>
  <si>
    <t>SAF 17</t>
  </si>
  <si>
    <t>OF.SAF\SAF 17 AI-HA Capacitación externa.xls</t>
  </si>
  <si>
    <t>Capacitación externa</t>
  </si>
  <si>
    <t xml:space="preserve">Se observa incumplimiento a la actividad 15 del Procedimiento elaboración del plan de capacitación para la muestra tomada de la charla de "redacción" de la cual no se tienen los registros de evaluación de capacitación o entrenamiento </t>
  </si>
  <si>
    <t>Revisión  y actualización el GTH-PRC16 Procedimiento elaboración del plan de capacitación especificando el manejo de la evaluación de las capacitaciones externas.</t>
  </si>
  <si>
    <t>El GTH-PRC16 Procedimiento elaboración del plan de capacitación se actualizó especificando el manejo de la evaluación de las capacitaciones externas y se presentará en el Comité CDA de octubre</t>
  </si>
  <si>
    <t>El procedimiento se remitió a la OAP el 2 de octubre a través del correo electrónico institucional. Se presentó y aprobó en el Comité CDA N°11 del 9 de cotubre de 2017</t>
  </si>
  <si>
    <t>Divulgación del documento.</t>
  </si>
  <si>
    <t xml:space="preserve">La divulgación del procedimiento se realizó a través del correo leectrónico institucional el 13 de octubre de 2017. </t>
  </si>
  <si>
    <t>SAF 18</t>
  </si>
  <si>
    <t>OF.SAF\SAF 18 AI-HA Ejecutoria contribuciones.xls</t>
  </si>
  <si>
    <t>Ejecutoria de contribuciones</t>
  </si>
  <si>
    <t>En la muestra tomada de la ejecución de cobro persuasivo de la CORPORACION FRESNENSE - CORFRESNO: no se tiene evidencia de la constancia ejecutoria acorde a lo establecido por el procedimiento</t>
  </si>
  <si>
    <t>Elaboración de las constancias de ejecutorias</t>
  </si>
  <si>
    <t>David Prieto</t>
  </si>
  <si>
    <t>4/12/2017. A la fecha se han elaborado el 90% de las constancias ejecutorias. 18/12/2017. A la fecha se terminaron las ejecutorias de 2016 y se tienen de 2017 hasta septiembre. 18/01/2018.Se reporta que a la fecha están pendientes 103 constancias por problemas con el envío de la correspondencia. El Dr. David Prieto solicitó a través de memorando número 20183010000533 que se informara a la empresa de envíos sobre los problemas que actualmente tiene la entidad con el objeto contractual, porque, la empresa no está cumpliendo con los términos de envío, como por ejemplo: devuelven correspondencia con causales equivocadas. 09/02/2018. Se informa que se cumplió con la actividad a 31 de diciembre.</t>
  </si>
  <si>
    <t>Radicar en el Sistema Orfeo las constancias de ejecutorias.</t>
  </si>
  <si>
    <t>4/12/2017. A la fecha se están radicando en igual porcentaje. 18/12/2017 A la fecha se terminaron las ejecutorias de 2016 y se tienen de 2017 hasta septiembre. 18/01/2018. A la fecha estas 103 constancias ejecutorias no han sido radicadas en ORFEO por los problemas con el operador de correspondencia REDETRANS. 09/02/2018. Se informa que se cumplió con la actividad a 31 de diciembre.</t>
  </si>
  <si>
    <t xml:space="preserve">Elaborar correo electronico con informe mensual sobre las resoluciones ejecutoriadas y las constancias ejecutoria. </t>
  </si>
  <si>
    <t>Yeiner Ramírez
Maria Angélica Perdomo</t>
  </si>
  <si>
    <t xml:space="preserve">Se ha enviado menualmente vía correo electrónico a contabilidad informando las resoluciones ejecutoriadas. A estas resoluciónes ya se han elaborado las constancias de ejecutoria que reposan en los expedientes fisicos y de Orfeo. </t>
  </si>
  <si>
    <t>SAF 19</t>
  </si>
  <si>
    <t>OF.SAF\SAF 19 AI-OPM Servicio al ciudadano.xls</t>
  </si>
  <si>
    <t>Se observa como oportunidad de mejora generar la documentación  relacionados al control y desarrollo del proceso.</t>
  </si>
  <si>
    <t>Presentar para aprobación los documentos relacionados con el  proceso ante el Comité Institucional de Desarrollo Administrativo (CDA)</t>
  </si>
  <si>
    <t>(4/09/2017) Se presentó en el Comité CDA N°9 del 1 de septiembre de 2017.</t>
  </si>
  <si>
    <t>Divulgar la documentación aprobada</t>
  </si>
  <si>
    <t>Se divulgó la documentación a través de un correo electrónico remitido el  5 de septiembre.</t>
  </si>
  <si>
    <t>OAP 20</t>
  </si>
  <si>
    <t>OF.OAP\OAP 20 AI-HA Caracterizaciones.xls</t>
  </si>
  <si>
    <t>Caracterizaciones</t>
  </si>
  <si>
    <t>Se observa que las partes interesadas identificadas en las caracterizaciones de los procesos no corresponden con las partes interesadas del análisis de contexto. De otra parte no se evidencia total interacción en las caracterizaciones de los procesos en donde las entradas de un proceso correspondan con las salidas del proceso respectivo</t>
  </si>
  <si>
    <t xml:space="preserve">Modificar las caracterizaciones de todos (12) los procesos comparando la información entre estas y la documentada en los formatos GSM-FOR16 Formato identificación de contexto para garantizar la armonización de las partes interesadas entre uno y otro formato. </t>
  </si>
  <si>
    <t>Las caracterizaciones de los 12 procesos fueron armonizadas con la información de los formatos de identificación de contexto antes de la auditoría externa de calidad planeada para el 12,13 y 14 de septiembre de 2017.</t>
  </si>
  <si>
    <t>Modificar las entradas y salidas del ciclo PHVA que está documentado en cada una de las caracterizaciones verificando la interacción entre uno y más procesos relacionados.</t>
  </si>
  <si>
    <t>Las entradas y salidas del ciclo PHVA de cada una de las acaracterizaciones se realizó  antes de la auditoría externa de calidad planeada para el 12,13 y 14 de septiembre de 2017.</t>
  </si>
  <si>
    <t>Publicar las caracterizaciones modificadas en la carpeta de CALIDAD de la entidad</t>
  </si>
  <si>
    <t>Las caracterizaciones fueron publicadas en el Sistam de Gestión de Calidad antes de la auditoría externa de calidad planeada para el 12,13 y 14 de septiembre de 2017.</t>
  </si>
  <si>
    <t>Realizar la divulgación de las modificaciones realizadas</t>
  </si>
  <si>
    <t>Los cambios en las caracterizaciones fueron informados a los líderes de proceso.</t>
  </si>
  <si>
    <t>OAP 21</t>
  </si>
  <si>
    <t>OF.OAP\OAP 21 AI-HA Revisión por la dirección.xls</t>
  </si>
  <si>
    <t>Revisión por la dirección</t>
  </si>
  <si>
    <t>En las actas de la revisión por la dirección (comité CDA), a la fecha no se cuenta con evidencia de las siguientes entradas requeridas por la norma ISO 9001:2015 y GP1000:2009: la revisión de los cambios en las cuestiones externas e internas que sean pertinentes al sistema de gestión de la calidad, la  satisfacción  del  cliente  y  la  retroalimentación   de  las  partes  interesadas pertinentes, las no conformidades y acciones correctivas, el desempeño de los proveedores externos y la eficacia de las acciones tomadas para abordar los riesgos y las oportunidades.</t>
  </si>
  <si>
    <t>Planificar la presentación de los temas faltantes para el CDA a realizar en los meses de septiembre, octubre, noviembre y diciembre.</t>
  </si>
  <si>
    <t>Se realizó la planificación de los temas faltantes para el restos de la vigencia en el formato GSM-FOR15 Formato control revisión por la dirección.</t>
  </si>
  <si>
    <t xml:space="preserve">Dar cumplimiento a la planificación realizada y presentar acorde con esta, los diferentes temas pendientes. </t>
  </si>
  <si>
    <t>4/12/2017. Se han venido presentando los temas correspondientes en los diferentes Comités CDA de acuerdo con los requerimientos normativos que van presentando los Jefes de oficina y que solicitan agendar en dicho comité. 19/01/2018. Se dio cumplimiento a los temas que debían ser revisados por la Diracción a lo largo de los Comités CDA que se realizaron en 2017.</t>
  </si>
  <si>
    <t>Diligenciar el GSM-FOR15 Formato control revisión por la dirección para evidenciar el cumplimiento de la planificación.</t>
  </si>
  <si>
    <t>4/12/2017. Se viene actualizando el formato de revisión por la dirección de acuerdo con los temas presentados en los diferentes comités de la CRA.19/12/2017. El formato de revisión por la dirección está actualizado hasta el 15 de diciembre, fecha en la cual se realizó el Comité CDA N°15  de 2017. Se podrá cerrar la tarea después del 31 de diciembre cuando haya finalizado la vigencia. 19/01/2018. Se diligenció el formato mencionado señalando los temas, las fechas y el número de comité en el que el Director hizo revisión.</t>
  </si>
  <si>
    <t>OAP 22</t>
  </si>
  <si>
    <t>OF.OAP\OAP 22 AI-OPM Política de calidad cra.xls</t>
  </si>
  <si>
    <t>Política de calidad</t>
  </si>
  <si>
    <t>Se observa que se debe mejorar el conocimiento de la política y de los objetivos de calidad.</t>
  </si>
  <si>
    <t>Generar una estrategia de divulgación de la política de calidad y de los objetivos de calidad para toda la entidad.</t>
  </si>
  <si>
    <t>Se divulgó la política de calidad y los objetivos de calidad a través de un informativo que se pegó en todos los computadores de servidores y contratistas de la CRA.</t>
  </si>
  <si>
    <t>Divulgar la matriz de roles y responsabilidades del manual operativo del sistema integrado de gestión y control</t>
  </si>
  <si>
    <t>Se remitió el 8 de septiembre un video a través del correo electrónico institucional para divulgar a toda la entidad la matriz de comunicación interna y externa.</t>
  </si>
  <si>
    <t>Elaborar un concurso sobre diferentes temas del Sistema de Gestión de Calidad que incluya la política y los objetivos de calidad</t>
  </si>
  <si>
    <t xml:space="preserve">Se realizará la actividad una vez se hayan terminado las reuniones de divulgación del nuevo Sistema Integrado de Gestión y Control. Se elaboraron dos cuestionarios y las piezas de promoción del concurso en el mes de octubre. No se ha podido realizar el concurso dado que a 19 de octubre de 2018 no se han definido los premios para los ganadores. Se cumplió en la ejecución del concurso remitiendo el cuestionario con cierre el 26 de octubre. </t>
  </si>
  <si>
    <t>CI 23</t>
  </si>
  <si>
    <t>OF.CI\CI 23 AI-HA Seguimiento.xls</t>
  </si>
  <si>
    <t>Seguimiento</t>
  </si>
  <si>
    <t xml:space="preserve">No se evidencia cumplimento al procedimiento en su actividad 4 frente a realizar el seguimiento semestral  a los planes de mejoramiento </t>
  </si>
  <si>
    <t xml:space="preserve">Diseñar el formato de plan de mejoramiento de gestión con el fin de ser incluido en el Sistema integrado de gestión de la UAE CRA. </t>
  </si>
  <si>
    <t>Giovanni Soto 
Cagua</t>
  </si>
  <si>
    <t>05/09/2017: Se evidencia el formato diseñado acorde a los lineamientos establecidos</t>
  </si>
  <si>
    <t>Modificación del procedimiento EVC-PRC01 Auditoría interna de gestión, incliyendo el formato de Plan de mejoramiento de gestión</t>
  </si>
  <si>
    <t xml:space="preserve">Se remitió a la Oficina Asesora de Planeación y TIC el procedimiento EVC-PRC01 con la inclusión del EVC-FOR10 Formato plan de mejoramiento auditorías de gestión. </t>
  </si>
  <si>
    <t>Remitir para la Oficina Asesora de Planeación, la solicitud de creación del formato de Plan de Mejoramiento y modificación del perocedimiento EVC-PRC01</t>
  </si>
  <si>
    <t xml:space="preserve">Se remitió a la Oficina Asesora de Planeación y TIC la solicitud de elaboración del EVC-FOR10 Formato plan de mejoramiento auditorías de gestión. </t>
  </si>
  <si>
    <t xml:space="preserve">Aprobación del formato y de la modificación del procedimiento por el Comité CDA </t>
  </si>
  <si>
    <t>Se aprobó el EVC-FOR10 Formato plan de mejoramiento auditorías de gestión en el Comité CDA N°11 del 9 de cotubre de 2017.</t>
  </si>
  <si>
    <t xml:space="preserve">Divulgación del formato y del procedimiento modificado. </t>
  </si>
  <si>
    <t>Se divulgó a través del correo electrónico para toda la entidad el 13 de octubre de 2017.</t>
  </si>
  <si>
    <t xml:space="preserve">Remitir a las dependencias auditadas,  las observaciones derivadas de las auditorías del año en el formato del plan de mejoramiento de gestión diseñado para tal fin. </t>
  </si>
  <si>
    <t xml:space="preserve">25/01/2018. Se informa que las observaciones derivadas de las auditorías realizadas a los procesos. Informan que la Subdirección Administrativa y Financiera renitiró a través de correo electrónico del 30 de octubre el plan de mejoramiento de la auditoría de bienes muebles y de consumo, el 27  de noviembre se remitió a control interno el plan de mejoramiento de contribuciones y el 28 de diciembre el plan de mejoramiento para el proceso de gestión de bienes y servicios, </t>
  </si>
  <si>
    <t>CI 24</t>
  </si>
  <si>
    <t>OF.CI\CI 24 AI-OPM Plan de auditoría.xls</t>
  </si>
  <si>
    <t>Plan de auditoría de gestión</t>
  </si>
  <si>
    <t>4. Se observa la importancia de asegurar que se establezca el análisis respectivo y/o modificación del plan de auditoría en los casos en que existen modificaciones al mismo, como sucedió con el caso de la muestra en el cual se amplió el tiempo en aproximadamente 1 mes.</t>
  </si>
  <si>
    <t>Modificación del formato EVC-FOR07 Formato plan de auditorías de gestión, en el que se modifique el nombre de la columna "Fecha de ejecución" por el de "Fecha de trabajo de campo" y se incluya una nueva denominada "Fecha prevista de discusión y presentación del informe definitivo"</t>
  </si>
  <si>
    <t>Se modificó el EVC-FOR07 Formato plan de auditorías de gestión incluyendo las columnas mencionadas.</t>
  </si>
  <si>
    <t xml:space="preserve">Remitir para la Oficina Asesora de Planeación, la solicitud de modificación del formato EVC-FOR07. </t>
  </si>
  <si>
    <t xml:space="preserve">Se remitió a la Oficina Asesora de Planeación el formato a travé del correo electrónico el 29 de septiembre y se solicitó su inclusión en el orden del día del siguiente comité CDA. </t>
  </si>
  <si>
    <t xml:space="preserve">Aprobación del formato modificado por el Comité CDA </t>
  </si>
  <si>
    <t>El formato fue aprobado en el Comité CDA N°11 del 9 de octubre de 2017</t>
  </si>
  <si>
    <t>Divulgación del formato modificado</t>
  </si>
  <si>
    <t>Se realizó la dovulgación de las actualización del formato a través del correo para toda la entidad el 13 de octubre de 2017.</t>
  </si>
  <si>
    <t>En la presentación del Plan de auditorías de gestión de la vigencia 2018 al Comité de Coordinación de Control Interno, se indique la fecha de ejecución del trabajo de campo y la fecha prevista de discusión y presentación del informe definitivo.</t>
  </si>
  <si>
    <t xml:space="preserve">25/01/2018. El Jefe de Control Interno, Dr. Giovanni Soto Cagua, presentó el plan de adutiroías 2018 en el Comité de Coordinación de Control Interno N° 1 del 15 de enero de 2018. </t>
  </si>
  <si>
    <t>CI 25</t>
  </si>
  <si>
    <t>OF.CI\CI 25 AI-HA Procedimiento auditoría.xls</t>
  </si>
  <si>
    <t>procedimiento auditoría de gestión</t>
  </si>
  <si>
    <t>Se evidencia que acorde al procedimiento de auditoria interna de gestión se deben dejar listas de asistencia cuando se presentan reuniones con las personas del área auditada, lo cual no se evidencia para la auditoria realizada durante los meses de marzo y mayo de 2017 al tema de "liquidación de nomina y parafiscales".</t>
  </si>
  <si>
    <t>Se realizará reunión con el grupo de control interno en la que se aclare la necesidad de evidenciar las reuniones con los auditados en el formato establecido.</t>
  </si>
  <si>
    <t>05/09/2017: Se evidencia lista de asistencia de reunión efectuada el 05/09/2017 con los miembros del equipo de la OCI</t>
  </si>
  <si>
    <t>Siempre que se presenten reuniones entre el equipo auditor y los auditados, indistintamente si son de discusión del Informe Preliminar de Auditoría o reuniones preliminares o previas al definitivo, se dejará constancia de ello en el formato GSM-FOR09.</t>
  </si>
  <si>
    <t>05/09/2017: Se evidencia lista de asistencia de reunión efectuada el 05/09/2017 con los miembros del equipo de la OCI. 4/12/2017. Se culminaron las auditoría previstas para la vigencia 2017. por tanto se cierra esta actividad.</t>
  </si>
  <si>
    <t>CI 26</t>
  </si>
  <si>
    <t>OF.CI\CI 26 AI-OPM programa de auditoría.xls</t>
  </si>
  <si>
    <t>programa de auditoría de gestión</t>
  </si>
  <si>
    <t xml:space="preserve">Se hace la observación de dejar como evidencia anexa al acta del comité de control interno el PDF del programa de auditoría aprobado. </t>
  </si>
  <si>
    <t>Emitir una copia del Plan Anual de Auditoría de Control Interno en PDF  y anexarlo a cada una de las Actas de los Comités de Coordinación de Control Interno en el que se apruebe el Plan.</t>
  </si>
  <si>
    <t xml:space="preserve">25/01/2018.  Control interno reporta que el acta se encuentra en elaboración y que una vez se pase para aprobación y firma se adjuntará el plan en mención al acta. Se aprobó el plan anual de auditoría en el Comité de Coordinación del Sistema de Control Interno N°1 del 15 de enero 2018 y se adjuntó al acta respectiva. </t>
  </si>
  <si>
    <t>CI 27</t>
  </si>
  <si>
    <t>OF.CI\CI 27 AI-OPM Auditoría de gestión.xls</t>
  </si>
  <si>
    <t>Auditoria de gestión</t>
  </si>
  <si>
    <t>El procedimiento de auditoria interna de gestión se observa desactualizado frente a la identificación del comité en el cual se aprueba el programa.</t>
  </si>
  <si>
    <t xml:space="preserve">Se va a cotejar el procedimiento EVC-PRC01 V02 con la Resolución N° 3027 de 2016, para establecer el nombre preciso del Comité que reemplazó el SIGC.  </t>
  </si>
  <si>
    <t>Diana Carolina Rodríguez y Edilberto Pineda</t>
  </si>
  <si>
    <t xml:space="preserve">Se realizó la modificación del EVC-PRC01 Procedimiento auditoría interna de gestión acrode con las observaciones de la actividad planteada. </t>
  </si>
  <si>
    <t xml:space="preserve">Remitir para la Oficina Asesora de Planeación, la solicitud de modificación del procedimiento EVC-PRC01 V02. </t>
  </si>
  <si>
    <t xml:space="preserve">Se remitió el 29 de septiembre el procedimiento modificado a la Oficina Asesora de Planeación y TIC y se solicitó que fuera incluido en el orden del día del próximo Comité CDA. </t>
  </si>
  <si>
    <t xml:space="preserve">Aprobación del procedimiento modificado por el Comité CDA </t>
  </si>
  <si>
    <t>El procedimiento fue aprobado en el Comité CDA N°11 del 9 de octubre de 2017.</t>
  </si>
  <si>
    <t>Divulgación del procedimiento modificado</t>
  </si>
  <si>
    <t>OAP 28</t>
  </si>
  <si>
    <t>OF.OAP\OAP 28 AI-HA Control de cambios.xls</t>
  </si>
  <si>
    <t>Control de cambios</t>
  </si>
  <si>
    <t>Se observa que el cambio tomado como muestra, referente a la solicitud de la OAJ para modificar el mensaje enviado a los documentos de salida, documento en el formato de "control de cambios" no tiene una adecuada descripción de los riesgos asociados al cambio y adicionalmente se hizo modificación del formato. Lo anterior incumple lo establecido por el procedimiento de Control de cambios para los aplicativos de software</t>
  </si>
  <si>
    <t>Modificar el GTI-FOR04 Formato control de cambios.</t>
  </si>
  <si>
    <t>David Amaya</t>
  </si>
  <si>
    <t>23/10/2017. Se modificó el formato control de cambios.</t>
  </si>
  <si>
    <t>Enviar el formato para aprobación del comité CDA.</t>
  </si>
  <si>
    <t xml:space="preserve">26/10/2017. Se remitió por correo electrónico a la Oficina Asesora de Planeación para agendar en Comité CDA. </t>
  </si>
  <si>
    <t>Divulgar los cambios al procedimiento</t>
  </si>
  <si>
    <t>4/12/2017. Se remitió correo electrónico a todos los servidores el 24 de noviembre informando la modificación del formato.</t>
  </si>
  <si>
    <t>Realizar una inducción profunda sobre la documentación del proceso</t>
  </si>
  <si>
    <t>Edgar Rubiano</t>
  </si>
  <si>
    <t>Se verifica lista de asistencia sobre la inducción a los documentos del proceso.</t>
  </si>
  <si>
    <t>OAJ 29</t>
  </si>
  <si>
    <t>OF.OAJ\OAJ 29 AI-HA Expedientes.xls</t>
  </si>
  <si>
    <t>Expedientes</t>
  </si>
  <si>
    <t xml:space="preserve">En la muestra tomada del radicado de entrada 20173210044992 del 09/05/2017, se observa  que existen dos números de expediente diferentes para el mismo proceso (2017-211-660200036E y 20172111010400012E) razón por la cual en el expediente definitivo no  existe la evidencia de algunos documentos tales como la solicitud inicial que da apertura al proceso y la solicitud de ampliación en tiempo radicado. Lo anterior incumple el procedimiento de Atención escrita y emisión de conceptos y el numeral 7.5.3 de la norma GP1000 y 8.5.2 de la norma ISO9001 </t>
  </si>
  <si>
    <t>Enviar correo electrónico por parte de la jefe de la OAJ, recordando que es responsabilidad de cada abogado la creación, conformación y revisión permanente de los expedientes de las actuaciones administrativas.</t>
  </si>
  <si>
    <t>Abogados Oficina Asesora Jurídica</t>
  </si>
  <si>
    <t>En dicho correo la jefe de la OAJ, resaltó las siguientes pautas: - Que cada actuación administrativa tenga un número de expediente propio que corresponda a una actuación de carácter particular y no de atención a solicitudes.
- Que en el expediente (físico y virtual) estén incorporados todos los radicados relacionados con la actuación y archivados en orden cronológico iniciando con la solicitud.
- Que en el expediente (físico y virtual) no obren radicados ajenos a la actuación.
- Que el expediente físico sea igual al expediente virtual.</t>
  </si>
  <si>
    <t xml:space="preserve">Verificación de cada expediente y toma de correctivos de acuerdo al resultado, a la luz de las normas de archivo. </t>
  </si>
  <si>
    <t>Gabriel Romero Sundheim</t>
  </si>
  <si>
    <t xml:space="preserve">01/09/2017: Se tiene una base de datos con la relación de los documentos faltantes. A la fecha se están poniendo al día los expedientes. 15/12/2017: La Jefe (e) de la OAJ remitió un correo a los funcionarios del área, en el que se recuerda que es responsabilidad de cada abogado la creación, conformación y revisión permanente de los expedientes de las actuaciones administrativas a fin de garantizar su completitud y como correctivo se solicita a cada abogado la revisión de cada uno de los expedientes a su cargo. En el Comité CDA se aprobó la modificación del GRE-FOR01 Formato matriz general de proyectos particulares V04, en el cual,  se realizará el seguimiento a la conformidad de los expedientes a cargo de la OAJ. </t>
  </si>
  <si>
    <t xml:space="preserve">Realizar sesión por parte de la OAJ para unificar lineamientos en en el manejo de expedientes. </t>
  </si>
  <si>
    <t>11/10/2017 Se informa que se realizarán 2 capacitaciones el 12 y 13 de octubre para el equipo sobre el manejo de los expedientes. Se realizaron las capacitaciones en las fechas establecidas y las listas de asistencia reposan en la OAJ.</t>
  </si>
  <si>
    <t xml:space="preserve">Crear una herramienta en la cual se Identique  la totalidad de expedientes y abogados  responsables. </t>
  </si>
  <si>
    <t>Se envió correo electrónico el 28 de agosto de 2017,  a los abogados de la OAJ, solicitando identificar sus actuaciones asignadas. la herramienta creada para identificar la totalidad de los expedientes y abogados a cargo es un formato de seguimiento de las Actuaciones Administrativas  el cual contiene el numero de expediente creado por el abogado a cargo de la misma y revisado a la fecha de este informe  contienen la documentacion ingresada  información. 01/09/2017: Se cuenta con base de datos consolida en la cual se identifican los expedientes , el nombre de la carpeta, objeto del trámite, abogado. Se tiene pendiente formalizarlo como formato para calidad y aprobarlo en el CDA. 30/11/2017. Se aprobó en Comité CDA N°13 del 24 de noviembre el GRE-FOR10 Formato de identificación de expedientes.</t>
  </si>
  <si>
    <t>OAJ 30</t>
  </si>
  <si>
    <t>OF.OAJ\OAJ 30 AI-HA Notificación oficial.xls</t>
  </si>
  <si>
    <t>Notificación oficial</t>
  </si>
  <si>
    <t>Se observa que en las carpetas de los expedientes de la muestra: EXP2015211990100003E y EXP2014301990100008E, falta archivar la notificación oficial de la empresa 4-72 del oficio de citación. Lo anterior incumple lo definido por el procedimiento de cobro coactivo.
De otra parte de acuerdo al procedimiento se cuenta con la lista de chequeo la cual no esta incluida en el SIGC ni es clara su obligatoriedad de diligenciamiento ya que para las muestras revisadas dicha lista se encuentra sin diligenciar totalmente</t>
  </si>
  <si>
    <t xml:space="preserve">Solicitar al área de Archivo de la SAF la inclusión de las notificaciones en el respectivo expedientee </t>
  </si>
  <si>
    <t>Cristian Niño</t>
  </si>
  <si>
    <t>01/09/2017: Se observa cumplida la acorrección</t>
  </si>
  <si>
    <t>Realizar una charla de sensibilización a los líderes de proceso por parte de Talento Humano, dando a conocer la importancia de que la inducción incluya la profundización en cada uno de los documentos del SIG que le aplican a la labor de la persona contratada</t>
  </si>
  <si>
    <t xml:space="preserve">Ajustar el GJU-PRC05 Procedimiento de cobro coactivo V04.docx, formalizando la referida lista de chequeo </t>
  </si>
  <si>
    <t xml:space="preserve">4/12/2017. Se ajustó el GJU-PRC05 incluyendo el GJU-FOR06 Formato de verificación conformación de expediente cobro persuasivo y coactivo V01 y se remitió el 1 de diciembre a la Oficina Asesora de Planeación y TIC para que sea agendado en el CDA de mediados de diciembre de 2017 para su aprobación.  </t>
  </si>
  <si>
    <t>Divulgar el procedimiento actualizado</t>
  </si>
  <si>
    <t>Olga Lucía Llanos
Cristian Niño</t>
  </si>
  <si>
    <t xml:space="preserve">18/01/2018. Se divulgó la actualización del procedimiento con la relación d ela lista de cheque a través de correo electrónico remitido a todos los servidores el 22 de diciembre de 2017. </t>
  </si>
  <si>
    <t>OAJ 31</t>
  </si>
  <si>
    <t>OF.OAJ\OAJ 31 AI-OPM Codificación documentos.xls</t>
  </si>
  <si>
    <t>Codificación de documentos</t>
  </si>
  <si>
    <t xml:space="preserve">Se observa la necesidad de verificar si los diferentes procedimientos de este proceso tienen ajustados los códigos acorde al cambio efectuado en el mapa de procesos y si el objetivo del proceso documentado en la caracterización incluye las actividades que efectivamente van a quedar incluidas luego del cambio en el mapa de procesos. </t>
  </si>
  <si>
    <t>Se realizará una verificación integral de los documentos y formatos del Proceso de Gestión Jurídica.</t>
  </si>
  <si>
    <t xml:space="preserve">4/12/2017. Se verificó el cumplimiento de la tarea de acuerdo con lo documentado y reportado para la tarea número 8 del presente plan. 25/01/2018. Se reporta que la  OAJ realizó una revisión integral del proceso de gestión regulatoria y verificó su consistencia y concordancia con los demás aspectos del sistema de calidad de la entidad, además de ratificar que los códigos de sus diferentes procedimientos y documentos se encuentran acorde a los recientes cambios que ha presentado el mapa de procesos de la CRA.
</t>
  </si>
  <si>
    <t>Realizar los ajustes pertinentes a la documentación haciendo la respectiva solicitud a la OAP de su actualización y aprobación en el comité CDA</t>
  </si>
  <si>
    <t>4/12/2017. Se realizará una nueva verificación de la documentación y se realizarán y solicitará la aprobación de los ajustes necesarios -cuando haya lugar-. 25/01/2017. Se realizó la verificación y no es necesario actualizar y modificar la información.</t>
  </si>
  <si>
    <t>OAJ 32</t>
  </si>
  <si>
    <t>OF.OAJ\OAJ 32 AI-OPM Política de calidad.xls</t>
  </si>
  <si>
    <t>Se observa que se debe mejorar el conocimiento de la política de calidad y los objetivos de calidad por parte del personal del proceso.</t>
  </si>
  <si>
    <t xml:space="preserve">Programar y efectuar jornada de sensibilización sobre aspectos del Proceso de Gestión Juridica. </t>
  </si>
  <si>
    <t>El Dr. Gabriel Romero, Jefe de la Oficina Asesora jurídica remitió un correo electrónico a todo el equipo de la oficina con la política y objetivos de calidad para recordarles que deben conocerla.</t>
  </si>
  <si>
    <t>Crear mecanismos de divulgación en toda la entidad de la politica, objetivos y diferentes componentes de la estrategia de la CRA</t>
  </si>
  <si>
    <t xml:space="preserve">Se realizó la divulgación de la política de calidad y de los objetivos en cada uno de los computadores de la CRA. </t>
  </si>
  <si>
    <t>OAJ 33</t>
  </si>
  <si>
    <t>OF.OAJ\OAJ 33 AI-OPM Almacenamiento cronológico.xls</t>
  </si>
  <si>
    <t>Almacenamiento cronológico</t>
  </si>
  <si>
    <t>Se observa como oportunidad de mejora unificar el concepto de "almacenamiento cronológico" con el proceso de gestión documental, ya que no es clara la manera como deben entrar archivados los documentos en cada carpeta; si por orden cronológico del proceso o por orden cronológico de los sticker de radicado de los mismos. Así mismo es necesario realizar una charla con este proceso porque  hay ocasiones en que se incluyen documentos de diferentes vigencias en el expediente de cobro coactivo para una vigencia especifica.</t>
  </si>
  <si>
    <t xml:space="preserve">La OAJ dará el insumo a la SAF para que esta eleve solicitud de concepto al Archivo General de la Nación, sobre lo que se considera archivo cronológico. </t>
  </si>
  <si>
    <t>11/10/2017 Se elaboró el proyecto de concepto para el Archivo General de la Nación</t>
  </si>
  <si>
    <t xml:space="preserve">Solicitar concepto al Archivo General de la Nación, sobre lo que se considera archivo cronológico. </t>
  </si>
  <si>
    <t>30/11/2017. Mediante comunicación UAE-CRA-20173010060281 del 20 de octubre de 2017, se solicitó concepto sobre archivo cronológico al  al Archivo General de la Nación.</t>
  </si>
  <si>
    <t xml:space="preserve">Acorde al concepto del Archivo General de la Nación, analizar la necesidad de actualizar la documentación del SIG asociada a este tema. </t>
  </si>
  <si>
    <t>Dayana 
Hernández / Oscar Ortíz</t>
  </si>
  <si>
    <t>Se recibió concepto del AGN el el 29 de diciembre del 2017 con el radicado 20173210130482. Se deberá revisar el tema con la OAJ. La Oficina Asesora Jurídica reporta que no se evidenció la necesidad de modificar la documentación sobre las disposiciones del archivo cronológico implementado en el CRA de acuerdo con los lineamientos del AGN.</t>
  </si>
  <si>
    <t>Solicitar a la SAF el apoyo para realizar jornada de capacitación y actualización en temas de archivo y del Proceso de Gestión Documental.</t>
  </si>
  <si>
    <t>24/01/2017. Se reporta que la Oficina Asesora Jurídica remitió evidencia del correo enviado este mismo día a la SAF solicitando apoyo para la capacitación en temas relacionados con la Gestión documental.</t>
  </si>
  <si>
    <t>Con el apoyo de la SAF, realizar jornada de capacitación y actualización en temas de archivo y del Proceso de Gestión Documental.</t>
  </si>
  <si>
    <t>SAF - OAJ</t>
  </si>
  <si>
    <t>22/02/2018. La OAJ remite por correo a la OAP el listado de asistencia a la jornada de capacitación desarrollada por la Subdirección Administrativa y Financiera a la Oficina Asesora Jurídica el día 22 de febrero de 2018, en temas de Archivo y del Proceso de Gestión Documental.</t>
  </si>
  <si>
    <t>OAJ 34</t>
  </si>
  <si>
    <t>OF.OAJ\OAJ 34 AI-HA Publicación desistimiento.xls</t>
  </si>
  <si>
    <t>Publicación desistimiento</t>
  </si>
  <si>
    <t>Se observa que no se está cumpliendo con la publicación en la página web de la entidad, de las resoluciones UAE CRA por desistimientos según la actividad 17 del procedimiento de elaboración de resolución de desistimiento.</t>
  </si>
  <si>
    <t>Verificar la publicación de las resoluciones de desistimiento en la página web de la Entidad desde el mes de agosto de 2014 hasta la fecha</t>
  </si>
  <si>
    <t>Maria Paula Correal</t>
  </si>
  <si>
    <t xml:space="preserve">La Oficina Asesora Jurídica remitió el 8 de noviembre a través de correo electrónico institucional la relación de la verificación de todas las resoluciones de desistimiento de 2014 a 2017 señalando cuáles fueron publicadas en la página WEB y cuáles no. </t>
  </si>
  <si>
    <t>Realizar la publicación de todas las resoluciones de desistimiento que se hayan identificado en el inventario de la actividad anterior</t>
  </si>
  <si>
    <t>Maria Alejandra Muñoz</t>
  </si>
  <si>
    <t xml:space="preserve">4/12/2017. La Dra. Maria Paula informa que la Dra. Maria A. Muñoz publicó en el aplicativo de la página WEB todas las resoluciones de desistimiento faltantes de acuerdo con el diagnóstico realizado y en cumplimiento del procedimiento. </t>
  </si>
  <si>
    <t>Realizar una jornada de capacitación sobre los documentos del Proceso de Gestión Regulatoria por parte del jefe de la OAJ.</t>
  </si>
  <si>
    <t>25/01/2018.  La Oficina Asesora Jurídica reporta que la capacitación se realizará el lunes 29 de enero. 30/01/2018. Se rmite a la OAP por correo electrónico el listado de asistencia de la actividad de capacitación desarrollada en la Oficina Asesora Jurídica el día 29 de enero de 2018, que tuvo como tema los procedimientos y documentos que hacen parte del Proceso de Gestión Regulatoria.</t>
  </si>
  <si>
    <t>OAJ 35</t>
  </si>
  <si>
    <t>OF.OAJ\OAJ 35 AI-OPM Caracterización.xls</t>
  </si>
  <si>
    <t>Caracterización</t>
  </si>
  <si>
    <t>Se observa que en la caracterización hay actividades como las relacionadas en la etapa del "H " que no tienen correspondencia con los procesos a los que se generan las salidas.</t>
  </si>
  <si>
    <t>Se revisarán en su integridad los documentos del Proceso de Gestión Regulatoria para evitar observaciones como la planteada</t>
  </si>
  <si>
    <t xml:space="preserve">25/01/2018. Se reporta que se realizó la verificación de la documentación y se observó que está acorde con los cambios de los procesos y la caracterización cuenta con las salidas del proceso que hacen parte de la gestión regulatoria. </t>
  </si>
  <si>
    <t xml:space="preserve">Solicitar a la OAP la actualización de la documentación del SIG </t>
  </si>
  <si>
    <t>25/01/2018. No se requiere actualización de la documentación del Sistema de gestión de Calidad relacionada con el proceso.</t>
  </si>
  <si>
    <t>Aprobar la documentación en el comuité CDA</t>
  </si>
  <si>
    <t>25/01/2018. No se requiere aprobación porque no se actualizó  la documentación del Sistema de gestión de Calidad relacionada con el proceso.</t>
  </si>
  <si>
    <t>Realizar divulgación de los ajustes realizados a la documentación</t>
  </si>
  <si>
    <t>Olga Lucía Llanos
Líder oficina OAJ</t>
  </si>
  <si>
    <t>25/01/2018. No se hace divulgación porque no hubo actualización d ocumental.</t>
  </si>
  <si>
    <t>OAJ 36</t>
  </si>
  <si>
    <t>OF.OAJ\OAJ 36 AI-OPM Documentos relacionados.xls</t>
  </si>
  <si>
    <t>Documentos relacionados en el procedimiento</t>
  </si>
  <si>
    <t>En la documentación del proceso, se observa que se debe verificar la referencia de algunos documentos que no se encuentra actualizada tal como  en el procedimiento GRE-PRC01 en donde se hace referencia al procedimiento de acción de mejora, preventiva o correctiva el cual se actualizó. Adicionalmente por los cambios ocurridos en el mapa de procesos.</t>
  </si>
  <si>
    <t>Se realizará una verifiación integral de los documentos y formatos del Proceso de Gestión Regulatoria.</t>
  </si>
  <si>
    <t>25/01/2018. Con respecto a la acción del Plan de Mejoramiento identificada con Código OAJ 36 del Proceso de Gestión Regulatoria, relacionada con la necesidad de validar que los procedimientos y documentos del mismo se encuentren actualizados, corresponde señalar que la Oficina Asesora Jurídica llevó a cabo una revisión integral de dicho proceso, verificando su consistencia y concordancia con todos los aspectos del sistema de calidad de la entidad, además de su conformidad con las modificaciones del mapa de procesos de la UAE-CRA.</t>
  </si>
  <si>
    <t>25/01/2018. Se reporta que una vez realizada la verificación no se requiere actualizar los documentos ni presentarlos en Comité CDA</t>
  </si>
  <si>
    <t>SAF 37</t>
  </si>
  <si>
    <t>OF.SAF\SAF 37 AI-HA Programa de gestión documental.xls</t>
  </si>
  <si>
    <t>Programa de gestión documental</t>
  </si>
  <si>
    <t>Se observa que el programa de gestión documental del 18 de noviembre de 2016, incluye el mapa de procesos desactualizado y adicionalmente en la actividad de gestión del cambio se comenta que se debe diseñar y desarrollar una campaña de expectativa, lo cual no se ha realizado a la fecha.
De otra parte para los programas de reprografía y de archivos descentralizados no se evidencia avance ni se encuentra incluido en el plan de implementación ,de tal manera que se pueda conocer la fecha planificada para su gestión.</t>
  </si>
  <si>
    <t xml:space="preserve">Actualizar el GDO-PRG01 Programa de gestión documental </t>
  </si>
  <si>
    <t xml:space="preserve">30/11/2017. Se actualizó el Programa de Gestión Documental. </t>
  </si>
  <si>
    <t>Modificar el cronograma de implementación del GDO-PRG01 Programa de gestión documental V01.docx, incluyendo todas las actividades necesarias para su puesta en marcha.</t>
  </si>
  <si>
    <t>30/11/2017. Se modificó el cronograma de implementación del Programa de gestión Docuemntal y se incluyó en el GDO-PRG01 Programa de gestión documental.</t>
  </si>
  <si>
    <t>Remitir el GDO-PRG01 Programa de gestión documental actualizado con el cronograma de implementación a la Oficina de Planeación y Tics y la metología de seguimiento al mismo.</t>
  </si>
  <si>
    <t>30/11/2017. Se remitió el 25 de octubre el Programa de Gestión Documental y el Cronograma a través de correo electrónico a la Oficina Asesora de Planeación y TIC para que sea incluido en uno de los Comités CDA del último trimestre.</t>
  </si>
  <si>
    <t>30/11/2017. Se presentó y aprobó en el Comité Institucional de Desarrollo Administrativo N°13 del 24 de noviembre.</t>
  </si>
  <si>
    <t>5/12/2017. Se divulgó a través del correo electrónico institucional el viernes 24 de noviembre para todos los servidores de la entidad.</t>
  </si>
  <si>
    <t>Diseñar una pieza de divulgación sobre el GDO-PRG01 Programa de gestión documental, teniendo en cuenta la actualización.</t>
  </si>
  <si>
    <t>Se envió una pieza de diseño a través de correo electrónico para toda la comisión sobre el Proghrama de Gestión documental y se realizaron las capacitaciones para todas las dependencias.</t>
  </si>
  <si>
    <t>Realizar capacitaciones sobre el programa de gestión documental.</t>
  </si>
  <si>
    <t>SAF 38</t>
  </si>
  <si>
    <t>OF.SAF\SAF 38 AI-HA TRD.xls</t>
  </si>
  <si>
    <t>Tablas de retención documental</t>
  </si>
  <si>
    <t>Se observa que a la fecha no se ha cumplido con los tiempos de retención documental máxima definidos en las TRD y la respectiva eliminación de éstos documentos.</t>
  </si>
  <si>
    <t>Solicitar nuevamente a la Oficina Asesora Jurídica la revisión de la documentación a eliminar.</t>
  </si>
  <si>
    <t>05/09/2017: Se envió correo nuevamente a la OAJ el 29/08/2017 solicitando el concepto asociado a la eliminación d elos documentos en cumplimiento con las TRD.</t>
  </si>
  <si>
    <t>Revisión por parte de la Oficina Asesora Jurídica</t>
  </si>
  <si>
    <t>Maria del Carmén Santana</t>
  </si>
  <si>
    <t>11/10/2017 Se revisó la documentación a eliminar y se remitió el correo a la SAF el 12 de octubre con la solicitud de que sea agendado en Comité CDA.</t>
  </si>
  <si>
    <t>Presentar nuevamente al Comité Institucional de Desarrollo Administrativo la documentación para eliminar revisada por Oficina Asesora Jurídica.</t>
  </si>
  <si>
    <t>Oficina Asesora Juridica</t>
  </si>
  <si>
    <t xml:space="preserve">31/10/2017. Se presentó la documentación a eliminar en el Comité CDA N° 12 del 24 de octubre. </t>
  </si>
  <si>
    <t>Aprobar la eliminación documental de acuerdo a las Tablas de Retención Documental</t>
  </si>
  <si>
    <t>Comité CDA</t>
  </si>
  <si>
    <t>31/10/2017. En el Comité Adminstrativo del 24 de octubre se informó que la Oficina Juridica señaló que se debe cumplir con los tiempos de eliminación definidos en las tablas de retención documental. El 25 de octubre se remitió a comunicaciones el inventario de eliminación para su publicación en página WEB. Dicha públicación debe durar un mes.  Posteriormente se realizará la eliminación.</t>
  </si>
  <si>
    <t>Publicar en la página para comentarios de terceros el inventario de la documentación a eliminar</t>
  </si>
  <si>
    <t>Maria Clemencia Lozano</t>
  </si>
  <si>
    <t>31/10/2017.  El 25 de octubre se remitió a comunicaciones el inventario de eliminación para su publicación en página WEB. Dicha públicación debe durar un mes.  Posteriormente se realizará la eliminación.</t>
  </si>
  <si>
    <t>Realizar la eliminación de la documentanción aprobada por el Comité Institucional de Desarrollo Administrativo</t>
  </si>
  <si>
    <t>Dayana Hernández y Giovanni Soto o quien delegue</t>
  </si>
  <si>
    <t xml:space="preserve">31/06/2020
</t>
  </si>
  <si>
    <t>5/12/2017. Una vez cumplido el tiempo de publicación se realizará la eliminación que está programa para el mes de diciembre. No se ha eliminado la información porque el AGN exige la convalidación de las TRD antes de la eliminación. Se ajusta fecha de cumplimiento por el trámite pendiente de las TRD.
2/01/2020. Ya se tienen convalidadas las TRD por parte del AGN, razòn por la que el procedimiento de eliminaciòn se iniciarà a partir de este año.</t>
  </si>
  <si>
    <t>SAF 39</t>
  </si>
  <si>
    <t>OF.SAF\SAF 39 AI-HA Préstamo de documentos.xls</t>
  </si>
  <si>
    <t>Préstamo de documentos</t>
  </si>
  <si>
    <t>Se observa que varios documentos en préstamo, no están cumpliendo en ser entregados en una lapso no superior a 15 días hábiles acorde a lo establecido  por la actividad 9 del procedimiento de préstamo de documentos en archivo de gestión y central</t>
  </si>
  <si>
    <t>Revisión  y actualización el procedimiento GDO-PRC03 Procedimiento préstamo de documentos  V01.docx</t>
  </si>
  <si>
    <t xml:space="preserve">1/11/2017. Se revisó y actualizó el  GDO-PRC03 Procedimiento préstamo de documentos </t>
  </si>
  <si>
    <t>1/11/2017. Se remitió el 18 de cotubre a través de correo electrónico institucional a la OAP para que fuera agendado en el comité CDA del mes de noviembre. El GDO-PRC03 Procedimiento préstamo de documentos se aprobó en el Comité CDA N° 13 del 24 de noviembre.</t>
  </si>
  <si>
    <t>5/12/2017. Se remitió a todos los servidores el correo de divulgación sobre el documento el viernes 24 de noviembre.</t>
  </si>
  <si>
    <t>SAF 40</t>
  </si>
  <si>
    <t>OF.SAF\SAF 40 AI-HA Transferencia documental.xls</t>
  </si>
  <si>
    <t>Transferencia documental</t>
  </si>
  <si>
    <t>En la transferencia documental tomada como muestra con número de Radicado 20173210032282, se observa que no se encuentra diligenciada la información de la ubicación final acorde a lo establecido por el procedimiento de Transferencias documentales y organización de archivos. De otra parte se observa que el sticker de identificación de la carpeta de contratos no identifica la fecha del ultimo documento incluido y adicionalmente relaciona 31 folios siendo 91 realmente.</t>
  </si>
  <si>
    <t>Unificar el Inventario de la documentación recibida por transferencia, dejando un solo archivo con la ubicación.</t>
  </si>
  <si>
    <t>Indira Juliana Houghton</t>
  </si>
  <si>
    <t>5/12/2017. Se unificó el inventario y la evidencia está en la carpeta compartida.</t>
  </si>
  <si>
    <t>Rotular las carpetas de los contratos del año 2015.</t>
  </si>
  <si>
    <t>Se rotularon todas las carpetas con fecha inicial, fecha final y número de folios para todas las carpetas de los contratos del año 2015.</t>
  </si>
  <si>
    <t xml:space="preserve">Revisión  y actualización el GDO-PRC09 Procedimiento transferencia documental </t>
  </si>
  <si>
    <t xml:space="preserve">5/12/2017. Se revisó y actualizó el  GDO-PRC09 Procedimiento transferencia documental </t>
  </si>
  <si>
    <t>5/12/2017. Se remitió correo electrónico con el procedimiento el 20 de octubre para que fuera agendado a Comité CDA. Se presentó y aprobó procedimiento en el Comité CDA N°13 del 24 de noviembre.</t>
  </si>
  <si>
    <t>Realizar capacitación a todos los integrantes del grupo de gestión documental sobre los procedimientos de este proceso</t>
  </si>
  <si>
    <t>5/12/2017. Se realizó la capacitación a los integrantes del grupo sobre los documentos del proceso de Gestión documental el 28 de noviembre. La lista de asistencia y la evaluación de la misma fueron entregadas a Talento Humano.</t>
  </si>
  <si>
    <t>Realizar evaluación de los procedimientos de Gestión Documental</t>
  </si>
  <si>
    <t xml:space="preserve">5/12/2017. Se realizó la capacitación a los integrantes del grupo sobre los documentos del proceso de Gestión documental el 28 de noviembre y en esa misma sesión se realizó la evaluación. </t>
  </si>
  <si>
    <t>SAF 41</t>
  </si>
  <si>
    <t>OF.SAF\SAF 41 AI-HA Orfeo.xls</t>
  </si>
  <si>
    <t>Orfeo</t>
  </si>
  <si>
    <t>Se observa que en ORFEO existe un documento diferente de transferencia documental al físico, teniendo los dos el mismo numero de radicado: 20173210032282.</t>
  </si>
  <si>
    <t>Revisión  y actualización el GDO-PRC09 Procedimiento transferencia documental V02.docx</t>
  </si>
  <si>
    <t>Realizar capacitación a todos los integrante del grupo de gestión documental sobre los procedimientos de este proceso</t>
  </si>
  <si>
    <t>SAF 42</t>
  </si>
  <si>
    <t>OF.SAF\SAF 42 AI-OPM Planillas correspondencia.xls</t>
  </si>
  <si>
    <t>Planillas de correspondencia</t>
  </si>
  <si>
    <t>Se observa que faltan algunos espacios por diligenciar en la planilla de envió de correspondencia.</t>
  </si>
  <si>
    <t>Enviar un correo a las secretarias solicitando el diligenciamiento completo del formato de envío de correspondencia.</t>
  </si>
  <si>
    <t>5/12/2017.  El 25 de octubre de remitió a las secretarias el correo eléctronico.</t>
  </si>
  <si>
    <t>Revisión diaria de las planillas de envío de correspondencia, para verificar que se diligencie correctamente el formato.</t>
  </si>
  <si>
    <t xml:space="preserve">Jessika Nicole Niño </t>
  </si>
  <si>
    <t>31/10/2017. Se designó a Nicole Niño como responsable de realizar la revisión diaria de las planillas.  18/01/2018. Se reporta que las planillas fueron diligenciadas en todos los campos y se remitieron para archivo.</t>
  </si>
  <si>
    <t>Revisar mensualmente las planillas de envio de correspondencia, para verificar que se diligencie de forma completa</t>
  </si>
  <si>
    <t>José Angel Niño</t>
  </si>
  <si>
    <t>31/12/2017.  Mediante el correo eléctronico remitido el 25 de octubre, el Sr. José Niño informó a correspondencia los campos no diligenciados en las planillas. 18/01/2018. Se reporta que las planillas fueron revisadas antes de ser remitidas para archivo.</t>
  </si>
  <si>
    <t>SR 43</t>
  </si>
  <si>
    <t>OF.SR\SR 43 AI-HA Procedimiento regulación.xls</t>
  </si>
  <si>
    <t>Procedimiento de regulación</t>
  </si>
  <si>
    <t>Se observa incumplimiento a lo establecido en el procedimiento de regulación general frente a que en la carpeta publica se tenga el documento de la propuesta de resolución que se lleva a Comité de Expertos y a Sesión de Comisión.</t>
  </si>
  <si>
    <t>Solicitar el apoyo de la oficina de planeación para capacitar a las personas de la Subdirección de Regulación sobre el SGI</t>
  </si>
  <si>
    <t>Andrés Fernando Lizarazo López</t>
  </si>
  <si>
    <t>Se remitió correo electrónico el 18 de octubre dirigido a la OAP solicitando apoyo para la explicación del SIGC</t>
  </si>
  <si>
    <t>Capacitación a las personas de la Subdirección de Regulación en el SIG</t>
  </si>
  <si>
    <t>Se realizó reunión con la Subdirección de Regulación el 10 de septiembre para la socialización del Sistema Integrado de Gestión y Control.</t>
  </si>
  <si>
    <t>Capacitación sobre los procedimientos especificos del proceso de regulación general</t>
  </si>
  <si>
    <t>Lida Ruíz</t>
  </si>
  <si>
    <t>El día 27 se septiembre de 2018, se realizó reunión con el equipo de trabajo de la Subdirección de Regulación, en la cual se socializaron el procedimiento de "Emisión de regulaciones de carácter general"," Producto no Conforme", y AIN. Asi mismo, se realizó acción de mejora que contiene actividades para actualizar la carpeta compatida de regulaciones generales.</t>
  </si>
  <si>
    <t>SR 44</t>
  </si>
  <si>
    <t>OF.SR\SR 44 AI-HA Producto no conforme.xls</t>
  </si>
  <si>
    <t>Producto no conforme</t>
  </si>
  <si>
    <t>Regulación general y Gestión regulatoria</t>
  </si>
  <si>
    <t>Subdirección de regulación y Oficina Asesora jurídica</t>
  </si>
  <si>
    <t>El procedimiento de producto o servicio no conforme cód. REG-PRC03 define los controles, las responsabilidades y autoridades relacionadas con el  tratamiento del producto y/o servicio no conforme que se pueden presentar en la entidad. No obstante a lo anterior se observa que los responsables determinados para su tratamiento no corresponden con las atribuciones actuales que se tienen para cada instancia.</t>
  </si>
  <si>
    <t>Realizar la consulta a la subdirección administrativa sobre las funciones de la Dirección Ejecutiva.</t>
  </si>
  <si>
    <t>Se solicitó la información sobre las funciones a través de un memorando el 15 de septiembre de 2017</t>
  </si>
  <si>
    <t>Realizar la consulta a la Oficina asesora juridica sobre las funciones del comité de expertos y sesion de comisión.</t>
  </si>
  <si>
    <t>Proyectar respuestas sobre las consultas realizadas</t>
  </si>
  <si>
    <t>Maria del Carmen Santana</t>
  </si>
  <si>
    <t>11/10/2017 La OAJ dio respuesta a la solicitud mediante el memorando 20172110004863 del 19 de septiembre.</t>
  </si>
  <si>
    <t>La Subdirección Administrativa y Financiera remitió la respuesta correspondiente a la Subdirección de Regulación el  13 de octubre de 2017</t>
  </si>
  <si>
    <t>Análisis de la respuestas para establecer si requiere ajustes el procedimiento de Producto No Conforme REG-PRC03</t>
  </si>
  <si>
    <t>Lida Ruiz Vásquez</t>
  </si>
  <si>
    <t>El día 27 se septiembre de 2018, se realizó reunión con el equipo de trabajo de la Subdirección de Regulación, en la cual se socializaron el procedimiento de "Emisión de regulaciones de carácter general"," Producto no Conforme", y AIN. Asi mismo, se realizó acción de mejora que contiene actividades para actualizar la carpeta compatida de regulaciones generales.  También se hicieron ajustes dentro del procedimiento de "Emisión de regulaciones de carácter general", en el cual se realiza un punto de control adicional para mejorar la calidad de los productos definitivos a cargo de la Subdirección de Regulación</t>
  </si>
  <si>
    <t>Realizar el ajuste al   de Producto No Conforme REG-PRC03 en caso de requerirse</t>
  </si>
  <si>
    <t>OAP 45</t>
  </si>
  <si>
    <t>OF.OAP\OAP 45 AI-HA Agenda regulatoria WEB.xls</t>
  </si>
  <si>
    <t>Publicación en WEB de Agenda Regulatoria Indicativa</t>
  </si>
  <si>
    <t>No se cuenta con evidencia de la publicación de la agenda definitiva  antes del 31 de diciembre, de acuerdo con el decreto 2696 de 2014.</t>
  </si>
  <si>
    <t>Se creará en la página web de la CRA una sección denominada Agenda Regulatoria, en donde se publicarán  la Agenda Regulatoria Indicativa, para la correspondiente Vigencia, así como sus posibles modificaciones.</t>
  </si>
  <si>
    <t xml:space="preserve">5/12/2017. El área de comunicaciones de la Oficina Asesora de Planeación y TIC creó en la plantilla de la nueva página WEB el espacio para la publicación de la Agenda Regulatoria Indicativa. Se espera su lanzamiento el 22 de diciembre. 18/01/2018. Se realizó el lanzamiento de la página WEB internamente el 22 de diciembre y externamente el 31 de diciembre con la sección solicitada. </t>
  </si>
  <si>
    <t>SAF 46</t>
  </si>
  <si>
    <t>OF.SAF\SAF 46 AI-OPM Caracterización mantenimiento vehículos.xls</t>
  </si>
  <si>
    <t>Caracterización-mantenimiento de vehículos</t>
  </si>
  <si>
    <t>Se cuenta con caracterización del proceso en el cual se observa que falta incluir en sus actividades algunas asociadas al mantenimiento de vehículos y al control de inventarios</t>
  </si>
  <si>
    <t>Se actualizará el formato GSM-FOR05 de caracterización Gestión Bienes y Servicios, incluyendo las actividades y salidas asociadas al mantenimiento de vehículos.</t>
  </si>
  <si>
    <t>John Peña</t>
  </si>
  <si>
    <t>Se incluyó la información correspondiente a la caracterización del proceso</t>
  </si>
  <si>
    <t>No requiere aprobación del Comité CDA. El líder de proceso puede realizar los ajustes a su ciclo PHVA. Por tanto la OAP aprueba la modificación.</t>
  </si>
  <si>
    <t>Se actualizó la caracterización en la carpeta compartida de calidad de la CRA</t>
  </si>
  <si>
    <t>SAF 47</t>
  </si>
  <si>
    <t>OF.SAF\SAF 47 AI-HA Procedimiento Infraestructura.xls</t>
  </si>
  <si>
    <t>Procedimiento infraestructura</t>
  </si>
  <si>
    <t>Para el mantenimiento de las instalaciones acorde al procedimiento mantenimiento de infraestructura física se hace uso de GBS-FOR12 Formato mantenimiento de infraestructura física, el cual a la fecha no se está diligenciado.</t>
  </si>
  <si>
    <t>Revisión  y actualización el procedimiento GBS-PRC02 Procedimiento mantenimiento de infraestructura física</t>
  </si>
  <si>
    <t xml:space="preserve">05/12/2017. Se revisó y actualizó el GBS-PRC02 Procedimiento mantenimiento de infraestructura física acorde con la sugerencia del ejercicio de la auditoría interna de calidad. </t>
  </si>
  <si>
    <t>05/12/2017. Se remitió el correo electrónico el 25 de octubre a la OAP solicitando la inclusión del documento en el Comité CDA. Se aprueba en el Comité CDA N°13 del 24 de noviembre de 2017.</t>
  </si>
  <si>
    <t>05/12/2017. Se divulga a través del correo electrónico institucional para toda la entidad el 24 de noviembre.</t>
  </si>
  <si>
    <t>SAF 48</t>
  </si>
  <si>
    <t>OF.SAF\SAF 48 AI-HA Plan Anual de Adquisiciones WEB.xls</t>
  </si>
  <si>
    <t>Plan anual de adquisiciones en WEB</t>
  </si>
  <si>
    <t>Se verifica el Plan anual de adquisiciones de la entidad del mes de agosto de 2017, el cual en la página web de la entidad se encuentra con dos versiones diferentes, una de junio y otra de agosto de 2017 y en SECOP la última versión incluida es la de junio de 2017 la cual se encuentra obsoleta. Lo anterior incumple lo definido por el Manual de contratación</t>
  </si>
  <si>
    <t>En la página web que está implementando la entidad, se solicitará que una vez se suba la información en el SECOP quede actualizada la pagina web de la entidad a la vez.</t>
  </si>
  <si>
    <t>5/12/2017. El  25 de octubre mediante correo electrónico se solicitó a la Jefe de la Oficina Asesora de Planeación y TIC la homologación de la información del plan de adquisiciones.</t>
  </si>
  <si>
    <t>Evaluación del requerimiento realizado por la SAF</t>
  </si>
  <si>
    <t>PANDA - Contratistas de la página web</t>
  </si>
  <si>
    <t xml:space="preserve">19/12/2017 El Dr. Edgar Rubiano informó que una vez realizada la reunión de verificación de la solicitud, se informa que no es posible la actualización automática de la información de la WEB al actualizarse la página WEB. </t>
  </si>
  <si>
    <t>Proyectar procedimiento del plan de adquisiones que establezca puntos de control.</t>
  </si>
  <si>
    <t>Daniel Carreño</t>
  </si>
  <si>
    <t xml:space="preserve">El 30 de mayo de 2018, la Dra. Talma Furnieles remitió a la OAP el procedimiento de elaboración del plan anual de adquisiciones, que se presentará en el CIGD del mes de julio. </t>
  </si>
  <si>
    <t>Talma Elvira Furnieles Galván</t>
  </si>
  <si>
    <t>El procedimiento del Plan Anual de Adquisisiones se divulgó a través de correo electrónico remitido a toda la entidad el 18 de septiembre de 2018.</t>
  </si>
  <si>
    <t>SAF 49</t>
  </si>
  <si>
    <t>OF.SAF\SAF 49 AI-OPM Selección y vinculación de personal.xls</t>
  </si>
  <si>
    <t>Selección y vinculación de personal</t>
  </si>
  <si>
    <t>Se observa que se puede mejorar el procedimiento de selección y vinculación de personal, frente a la información del funcionario que se debe subir al sistema.</t>
  </si>
  <si>
    <t>Se actualizará el procedimiento GTH-PRC02 Procedimiento selección y vinculación de personal, incluyendo la actividad del registro en el SIGEP de los nuevos funcionarios</t>
  </si>
  <si>
    <t>31/10/2017.  Se actualizó el procedimiento GTH-PRC02 Procedimiento selección y vinculación de personal.</t>
  </si>
  <si>
    <t xml:space="preserve">30/11/2017. El 25 de octubre se remitió por correo electrónico el documento a la OAP. Se presentó y aprobó en el Comité CDA N°13 del 24 de noviembre de 2017. </t>
  </si>
  <si>
    <t xml:space="preserve">5/12/2017. Se remitió por correo electrónico a todos los miembros de la CRA la actualización de los documentos presentados en el CDA del 24 de noviembre. </t>
  </si>
  <si>
    <t>SAF 50</t>
  </si>
  <si>
    <t>OF.SAF\SAF 50 AI-OPM Manual de funciones.xls</t>
  </si>
  <si>
    <t>Manual de funciones</t>
  </si>
  <si>
    <t xml:space="preserve">
Se observa como oportunidad de mejora realizar un cruce de la formación actual del personal Vs los conocimientos establecidos en el Manual de funciones; de tal manera que se genere un aporte a la identificación de conocimientos específicos que puedan requerir las personas de la organización  y que esta se vea reflejada en el plan de capacitación.</t>
  </si>
  <si>
    <t>Realizar un inventario de los cononcimientos básicos esenciales de todos los cargos de la entidad</t>
  </si>
  <si>
    <t>Sonia Maria Diez</t>
  </si>
  <si>
    <t xml:space="preserve">Se realizó el inventario con la verificación de los conocimientos básicos esenciales de los cargos del manual de Funciones y se remitió por correo electrónico el viernes 6 de octubre. </t>
  </si>
  <si>
    <t>Identificar las temáticas más recurrentes que requieren ser incluidas en el plan de capacitación de los próximos tres (3) años.</t>
  </si>
  <si>
    <t>Presentar al Comité de Capacitación y Bienestar</t>
  </si>
  <si>
    <t xml:space="preserve">18/01/2018. Las temáticas para la capacitación se presentaron en el Comité de capacitación y bienestar el XX de diciembre de 2017. Se dejó constancia en el acta respectiva. </t>
  </si>
  <si>
    <t>OAP 51</t>
  </si>
  <si>
    <t>OF.OAP\OAP 51 AI-HA Encuestas de satisfacción.xls</t>
  </si>
  <si>
    <t>Encuestas de satisfacción</t>
  </si>
  <si>
    <t>No se evidencian disponibles las encuestas de satisfacción efectuadas durante la consulta pública del proyecto de resolución definitiva número 800. Lo anterior incumple lo establecido en el procedimiento de Consultas públicas</t>
  </si>
  <si>
    <t>Se requiere una actualización del procedimiento de Consultas Públicas</t>
  </si>
  <si>
    <t xml:space="preserve">Se cuenta con la propuesta de modificación del procedimiento. Se realizó la actualización del procedimiento teniendo en cuenta los lienameintos normativos </t>
  </si>
  <si>
    <t>Presentarlo para aprobación en el Comité Institucional de Gestión y Desempeño</t>
  </si>
  <si>
    <t xml:space="preserve">Se remitió por correo electrónico a la OAP para agendar en el subcomité de octubre y posteriormente al CIGD para aprobación. Se presentó en el subcomité del SIGC N°1 del 9 de cotubre de 2018 y se presentará para aprobación en el CIGD del 22 de octubre. El documento fue presentado y aprobado en el CIGD N°7 del 22 de octubre. </t>
  </si>
  <si>
    <t>Realizar la divulgación de la aprobación del procedimiento</t>
  </si>
  <si>
    <t>Olga Lucía Llanos</t>
  </si>
  <si>
    <t xml:space="preserve">Se remitió correo informativo el miércoles 24 de octubre informando sobre los cambios aprobados en el CIGD N°7 de 2018. </t>
  </si>
  <si>
    <t>SR 52</t>
  </si>
  <si>
    <t>OF.SR\SR 52 AI-OPM Actas comité de expertos.xls</t>
  </si>
  <si>
    <t>Actas comité de expertos</t>
  </si>
  <si>
    <t>Se observa que actualmente no se cuenta con algunas actas de aprobación del Comité de expertos o de la Sesión de Comisión, pero se cuenta con el audio. Sin embargo no se observa claramente definida la metodología para organizar y acceder dicha información.</t>
  </si>
  <si>
    <t>Realizar un diagnóstico que permita establecer la totalidad de actas que se encuentran pendientes por elaborar, aprobar, radicar y firmar.</t>
  </si>
  <si>
    <t>28/09/2017 La OAJ remitió la relación de la totalidad de las actas del comité de expertos indicando responsables, estado y fechas correspondientes.</t>
  </si>
  <si>
    <t>Implementar acciones para la pronta elaboración de las actas pendientes por parte de cada abogado asignado.</t>
  </si>
  <si>
    <t>11/10/2017 Se remitió un correo a los abogados para solicitar por parte de la Dirección Ejecutiva el cumplimiento oportuno en la elaboración de las actas pendientes de manera tal que queden al día en la presente vigencia.</t>
  </si>
  <si>
    <t>OAP 53</t>
  </si>
  <si>
    <t>OF.OAP\GC 2 OAP SIGC 2018.xlsx</t>
  </si>
  <si>
    <t>Integración sistemas de gestión</t>
  </si>
  <si>
    <t>En cumplimiento con lo establecido en el artículo 2.2.22.1.5 del Decreto 1499 de 2017 sobre la articulación y complementariedad del sistema de gestión con otros sistemas, la entidad tiene como uno de sus proyectos en el Plan de Acción Institucional 2018 la integración del Sistema de Gestión de Calidad, el Sistema de Gestión de Seguridad de la Información, el Sistema de Gestión de Seguridad y Salud en el Trabajo y el Modelo Estándar de Control Interno.</t>
  </si>
  <si>
    <t>Elaborar la herramienta de transversalización de los requisitos de la Normas ISO 9001:2015, ISO 27001:2013, OHSAS 18001:2007, Decreto 1072 de 2015 y MECI:2014.</t>
  </si>
  <si>
    <t>Luisa Fernanda Ramírez</t>
  </si>
  <si>
    <t>Lusia Ramírez elaboró la herramienta de transversalización de los requisitos de la Normas ISO 9001:2015, ISO 27001:2013, OHSAS 18001:2007, Decreto 1072 de 2015 y MECI:2014.La herramienta de transversalización de encuentra en Y:\CONTRATOS OAP 2018\CTO 034 - Luisa Fernanda Ramírez</t>
  </si>
  <si>
    <t>Realizar la verificación del cumplimiento de los compromisos transversales</t>
  </si>
  <si>
    <t>Luisa Ramírez verificó el cumplimiento de los requisitos transversales en los diferentes sistemas de gestión de la entidad. El informe de cumplimiento de requisitos comunes se encuentra en Y:\CONTRATOS OAP 2018\CTO 034 - Luisa Fernanda Ramírez</t>
  </si>
  <si>
    <t>Elaborar el plan de trabajo acorde con los resultados del informe de cumplimiento de requisitos transversales</t>
  </si>
  <si>
    <t>Se elaboró el plan de trabajo acorde con los resultados del informe de cumplimiento de requisitos transversales, el cual se documentó por actividades y las tareas que apoyará en cumplimiento de dichas actividades. El plan cuenta con responsables y fechas de cumplimiento y se encuentra en Y:\CONTRATOS OAP 2018\CTO 034 - Luisa Fernanda Ramírez.</t>
  </si>
  <si>
    <t>Cumplir con todas las tareas documentadas en el plan de trabajo de integración</t>
  </si>
  <si>
    <t>Líderes de proceso, Luisa Ramírez y Olga Lucía Llanos</t>
  </si>
  <si>
    <t>Las actividades se cumplieron en su totalidad de acuerdo con la fechas del plan de trabajo.</t>
  </si>
  <si>
    <t>SAF 54</t>
  </si>
  <si>
    <t>OF.SAF\SAF 54 AI-HA Gestión documental-contratos.xls</t>
  </si>
  <si>
    <t>Expedientes contractuales a Gestión documental</t>
  </si>
  <si>
    <t>Se observa que los expedientes contractuales no se están entregando al área de Gestión documental, tan pronto se registran, como lo indica el procedimiento de elaboración y suscripción del contrato</t>
  </si>
  <si>
    <t xml:space="preserve">Se revisarán los expedientes que contengan todos los requisitos de perfeccionamiento y ejecución para ser traslados al área de gestión documental. </t>
  </si>
  <si>
    <t>Yolanda Cortés y Fáber Gustavo Cortés</t>
  </si>
  <si>
    <t xml:space="preserve">Se han realizado las transferencias de acuerdo con el cronograma para tal fin. Se cumplieron con las transferencias programadas. </t>
  </si>
  <si>
    <r>
      <t xml:space="preserve">Se modificará el Formato GBS-PRC07; Elaboración y Sucripción de Contrato. Se observa que el numeral 8, se debe ajustar respecto a que el expediente será trasladado una vez haya cumplido todos los requisitos de perfeccionamiento y ejecución. - </t>
    </r>
    <r>
      <rPr>
        <sz val="10"/>
        <color indexed="8"/>
        <rFont val="Arial"/>
        <family val="2"/>
      </rPr>
      <t>Previo a la presentación del primer informe de actividades.</t>
    </r>
  </si>
  <si>
    <t>Fáber Gustavo Cortés</t>
  </si>
  <si>
    <t>Se actualizó el procedimiento en el Comité Institucional de Gestión y Desempeño Extraordinario N°4 de 2018 y se solicitó a la secretaría tecnica incluir en el orden del día.</t>
  </si>
  <si>
    <t>Presentar al Comité de Gestión y Desempeño para su aprobación</t>
  </si>
  <si>
    <t>Se aprobó el GBS-PRC07 Elaboración y Sucripción de Contrato en el Comité Institucional de Gestión y Desempeño Extraordinario N°4 de 2018 del 13 de septiembre.</t>
  </si>
  <si>
    <t xml:space="preserve">Realizar la divulgación del formato a través del correo institucional </t>
  </si>
  <si>
    <t>Se realizó la divulgación para toda la entidad a través del correo electrónico institucional el 18 de septiembre de 2018.</t>
  </si>
  <si>
    <t>SAF 55</t>
  </si>
  <si>
    <t>OF.SAF\SAF 55 AI-OPM Gestión documental-Inventario documental.xls</t>
  </si>
  <si>
    <t>Control de documentación</t>
  </si>
  <si>
    <t>Se observa que llevan un control de la documentación en un formato diferente, al Formato Unico de Inventario Documental GDO-PRC 08 establecido por el AGN el cual se encuentra en el Proceso de Gestión Documental.</t>
  </si>
  <si>
    <t>Realizar el inventario de los contratos que estan en custodia del grupo de contratos en el Formato Único de Inventario Documental - FUID - GDO-FOR05</t>
  </si>
  <si>
    <t>Se diligencio la información en el Formato Único de Inventario Documental - FUID - GDO-FOR05.</t>
  </si>
  <si>
    <t>SAF 56</t>
  </si>
  <si>
    <t>OF.SAF\SAF 56 AI-HA Gestión documental-contabilidad.xls</t>
  </si>
  <si>
    <t xml:space="preserve">
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
Se observa que el área no diligencia el Formato Unico de Inventario Documental como lo establece el procedimiento de organización de archivos para los archivos de gestión.</t>
  </si>
  <si>
    <t>Verificar la información del mueble de consulta</t>
  </si>
  <si>
    <t>Derly Liliana Vera Ospina</t>
  </si>
  <si>
    <t>La verificación de la documentación se realizó durante todo el mes de enero de 2018.</t>
  </si>
  <si>
    <t>Elaborar la transferencia de la documentación contable existente desde 2009 hasta diciembre 31 de 2017.</t>
  </si>
  <si>
    <t>Se terminó 9 de marzo de 2018.</t>
  </si>
  <si>
    <t>Remitir al proceso de gestión documental los formatos y la información de transferencia</t>
  </si>
  <si>
    <t>El 23 de marzo de 2018, se remitió a Gestión documental y a la Subdirectora Administrativa y Financiera mediante correo electrónico, para su aprobación.</t>
  </si>
  <si>
    <t xml:space="preserve">Radicar en el Sistema de gestión Documental de ORFEO la entrega de la información al porceso de Gestión documental. </t>
  </si>
  <si>
    <t>Se radicó en ORFEO el 2 de abril de 2018 con el número 20183210030742.</t>
  </si>
  <si>
    <t>OAP 57</t>
  </si>
  <si>
    <t>OF.OAP\OAP 57 AI-HA Gestión documental.xls</t>
  </si>
  <si>
    <t xml:space="preserve">Transferencia de la información  (2013 a 2016) de la OAP que se encuentra en archivo de gestión al archivo central </t>
  </si>
  <si>
    <t>La verificación y transferencia de la documentación se realizó durante todo el mes de enero de 2018.</t>
  </si>
  <si>
    <t>Divulgación al interior de la OAP sobre las series documentales, TRD y responsabilidad con la transferencia de la información.</t>
  </si>
  <si>
    <t>El 11 de diciembre de 2018 se realizó reunión con los responsables de la transferencia de la documentación explicando las series documentales, los TRD y la responsabilidad en la transferencia de la ifnormación.</t>
  </si>
  <si>
    <t>Solicitar a los productores y/o responsables de la información garantizar la trazabilidad en el almacenamiento físico y/o electrónico de la información a su cargo (según corresponda).</t>
  </si>
  <si>
    <t>El 11 de diciembre de 2018 se realizó reunión explicando los lineamientos a tener en cuenta con el almacenamiento físico y electrónico.</t>
  </si>
  <si>
    <t>Solicitar a los productores y/o responsables de la información el archivo en carpetas así: una carpeta por vigencia, máximo 200 folios numerados con lápiz en la parte superior derecha de cada página.</t>
  </si>
  <si>
    <t>Diligenciamiento del GDO-FOR05 Formato único inventario documental (cuando se realice transferencia) sobre la información mencionada de acuerdo con las TRD establecidas para tal fin.</t>
  </si>
  <si>
    <t>Responsables de la información acorde con el cargo</t>
  </si>
  <si>
    <t>La oficina entrego toda la documentaciòn represada, mediante transferencia documental en el primer semestre del año 2019. de ahi en adelante toda la documentaciòn que produce el àrea de financiera se esta radicando con el fin de que ellos no tengan documentaciòn en sus puestos de trabajo y todo esta centralizado en el àrea de gestion documental.</t>
  </si>
  <si>
    <t>Transferencia de la información sobre: Agenda Regulatoria Indicativa, Anteproyecto de presupuesto, Plan de Desarrollo Administrativo y Plan Estratégico Quinquenal al archivo central acorde con las TRD establecidas.</t>
  </si>
  <si>
    <t>La oficina Asesora de Planeaciòn debe transferir al àrea de Gestiòn Documental la documentaciòn que aparece en su Tabla de Retenciòn Documental como la agenda regulatoria desde el año en el que se comenzo a producir dicha documentaciòn, la cual a la fecha no a sido entregada por estar en soporte electrònico,, pero en el año 2018 se les informò que deben transferirla en su totalidad ya que son documentos de consevaciòn total.</t>
  </si>
  <si>
    <t>SAF 58</t>
  </si>
  <si>
    <t>OF.SAF\GC 58 OPM Sistema de gestión de SST.xlsx</t>
  </si>
  <si>
    <t>Sistema Integrado de Gestión y Control</t>
  </si>
  <si>
    <t xml:space="preserve">
En cumplimiento con lo establecido en el Decreto 1072 de 2015, compilatorio del Sector Trabajo y la Resolución 1111 de 2017 en cuanto a la articulación del SG SST con el sistema de gestión de calidad de la entidad y la observancia de los requisitos mínimos del SG SST se actualizarán su política, objetivos, observancia de requisitos legales, ajuste de documentos, etc. </t>
  </si>
  <si>
    <t xml:space="preserve">Actualizar normograma del Proceso de Gestión del Talento Humano en lo referente al SG SST </t>
  </si>
  <si>
    <t xml:space="preserve">Sonia Díez </t>
  </si>
  <si>
    <t>Se actualizó el normograma y se remitió a la Oficina Asesora de Planeación y TIC para su publicación.</t>
  </si>
  <si>
    <t xml:space="preserve">Actualización de Politica y Objetivos  del SG SST </t>
  </si>
  <si>
    <t>Se actualizó la política del SIGC que incluye lo requerido por el Decreto del SG SST.</t>
  </si>
  <si>
    <t xml:space="preserve">Actualización Indicadores de SST </t>
  </si>
  <si>
    <t xml:space="preserve">Se revisaron y actualizaron los indicadores del SG SST. </t>
  </si>
  <si>
    <t>Inclusión Mapa de Riesgos SST</t>
  </si>
  <si>
    <t>Se actualizó el mapa de riesgos de SSTcon asesoría de la ARL, en el  GTH-FOR33 Formato mapa de riesgos de SST. Se aprobó el en CIGD N°</t>
  </si>
  <si>
    <t xml:space="preserve">Actualización de  requistos de contratación para proveedores y contratistas en requisitos de SST </t>
  </si>
  <si>
    <t xml:space="preserve">Daniel Carreño
Sonia Díez </t>
  </si>
  <si>
    <t>El manual de contratación fue actualizado y remitido a la Oficina Asesora de Planeación y TIC para presentar en el CIGD. Se aprobó en el CIGD Extraordinario N°4 del 13 de septiembre de 2018.</t>
  </si>
  <si>
    <t>Desarrollo documento guia de SST para funcionarios y contratistas</t>
  </si>
  <si>
    <t>La GTH-GUI01 Guia de la seguridad y salud en el trabajo se aprobó en el CIGD extraordinario N°4 del 13 de septiembre de 2018.</t>
  </si>
  <si>
    <t>OAP 59</t>
  </si>
  <si>
    <t>OF.OAP\OAP 59 AI HA1 Presentación plan de mejoramiento.xls</t>
  </si>
  <si>
    <t>Plan de mejoramiento institucional</t>
  </si>
  <si>
    <t>1. Se observa que no se estan presentando los informes trimestrales sobre acciones correctivas y de mejora, al Comité Institucional de Gestión y Desempeño.Lo anterior incumple lo establecido por el procedimiento acciones de mejoramiento en la actividad N° 12 y el numeral 5.1.1 de la norma ISO 9001:2015</t>
  </si>
  <si>
    <t>Solicitar en el Comité Institucional de Gestión y Desempeño del mes de agosto la necesidad de presentar la información relacionada con el SIGC.</t>
  </si>
  <si>
    <t>Claudia Milena Salcedo</t>
  </si>
  <si>
    <t>En el CIGD Extraordinario N°3 de 2018, la Jefe de la Oficina Asesora de Planeación y TIC solicitó una sesión extraordinaria para la presentación y aprobación de los documentos relacionados con el SIGC que a la fecha no se han agendado.</t>
  </si>
  <si>
    <t>Incluir en el  orden del día del CIGD del mes de septiembre la presentación del plan de mejoramiento.</t>
  </si>
  <si>
    <t>Se incluyó en el orden del día toda la documentación pendiente de aprobación para el CIGD Extraordinario N°4 del 13 de septiembre de 2018.</t>
  </si>
  <si>
    <t>Presentar el avance y seguimiento al plan de mejoramiento institucional en el CIGD de septiembre.</t>
  </si>
  <si>
    <t>Se presentaron los avances del plan de mejoramiento institucional en el CIGD Extraordinario N°4 del 13 de septiembre de 2018.</t>
  </si>
  <si>
    <t>Ajustar el GSM-PRC06 Procedimiento acciones de mejoramiento en la actividad de presentación en el SIGC de manera anual.</t>
  </si>
  <si>
    <t>Se actualizó el GSM-PRC06 Procedimiento acciones de mejoramiento y se aprobó en el CIGD Extraordinario N°4 del 13 de septiembre de 2018.</t>
  </si>
  <si>
    <t>Presentar para aprobación en el Comité Institucional de Gestión y Desempeño</t>
  </si>
  <si>
    <t>Divulgar los ajustes realizados al documento</t>
  </si>
  <si>
    <t>OAP 60</t>
  </si>
  <si>
    <t>OF.OAP\OAP 60 AI HA2 Listado maestro de documentos.xls</t>
  </si>
  <si>
    <t>Listado maestro de documentos</t>
  </si>
  <si>
    <t>Se observa que el listado maestro de documentos no se encuentra actualizado, ya que en la muestra realizada el TH-PRC14 Procedimiento indagación preliminar actualmente en version 2, aparece en el listado maestro en versión 1 y de otra parte el procedimiento de control revisión de la dirección no estaba publicado aunque si se encuentra en el listado maestro de documentos. Lo anterior incumple lo establecido en el numeral 7.5.3 de la norma ISO 9001:2015.</t>
  </si>
  <si>
    <t>Realizar una verificación de los documentos de todo el Sistema de Gestión de Calidad contrastando las versiones y documentos con los listados maestros.</t>
  </si>
  <si>
    <t>Se está verificando los documentos de cada proceso y contrastando con el listado maestro de registros y el listado maestro de documentos. Se revisáron todos los documentos de todos los proceso y se compararon con la información de los listados maestros verificando su correcta codificación.</t>
  </si>
  <si>
    <t>Ajustar la información de los listados acorde con la verificación realizada</t>
  </si>
  <si>
    <t>Se está verificando los documentos de cada proceso y contrastando con el listado maestro de registros y el listado maestro de documentos. Se actualizaron los listados maestros acorde con las versiones verificadas.</t>
  </si>
  <si>
    <t>Implementar una buena práctica que asegure la adecuada planificación de actualización de listados maestros y divulgación de documentos.</t>
  </si>
  <si>
    <t xml:space="preserve">Se realiza verificación en el orden del día del comité realizando primero la actualización de listados maestros, seguidamente la publicación y la eliminación cuando sean aprobados marcando en el orden del dia cada actividad. </t>
  </si>
  <si>
    <t>OAP 61</t>
  </si>
  <si>
    <t>OF.OAP\OAP 61 AI HA3 Presentación informe de satisfacción en CIGD.xls</t>
  </si>
  <si>
    <t>Informe de percepción</t>
  </si>
  <si>
    <t>3. Se observa que no se presenta el informe de eventos presenciales ni virtuales, donde se consolidan los resultados de las encuestas aplicadas al Comité Institucional de Gestión y Desempeño. Lo anterior incumple lo establecido en el procedimiento medición satisfacción cliente externo Actividad 7 y 4 y el numeral 9.1.2 de la norma ISO 9001:2015</t>
  </si>
  <si>
    <t>Solicitar a la secretaría técnica del Comité Institucional de Gestión y Desempeño la inclusión del informe en el orden del día del próximo comité.</t>
  </si>
  <si>
    <t>03/09/201/</t>
  </si>
  <si>
    <t>Se realizó la solicitud a través de correo electrónico para que fuera incluido en el CIGD.</t>
  </si>
  <si>
    <t>Incluir en el orden del día de la próxima sesión el informe sobre eventos presenciales y/o encuestas virtuales</t>
  </si>
  <si>
    <t>Se incluyó en el orden del día para presentación en el CIGD Extraordinario N°4 del 13 de septiembre de 2018.</t>
  </si>
  <si>
    <t>Presentar el informe a los miembros del Comité Institucional de Gestión y Desempeño.</t>
  </si>
  <si>
    <t>Se prsentó en el CIGD Extraordinario N°4 del 13 de septiembre de 2018. posteriormente se solicitó su publicación en la página WEB de al entidad.</t>
  </si>
  <si>
    <t>Incluir en la lista de chequeo de "información para publicar en página web", el item relacionado con los eventos presenciales y virtuales.</t>
  </si>
  <si>
    <t>Andrea moreno</t>
  </si>
  <si>
    <t>Se incluyó en la lista de chequeo de seguimiento a los informes de la WEB.</t>
  </si>
  <si>
    <t>OAP 62</t>
  </si>
  <si>
    <t>OF.OAP\OAP 62 AI OPM 1 Presentación documentos CIGD.xls</t>
  </si>
  <si>
    <t>Comité Institucional de Gestión y Desempeño</t>
  </si>
  <si>
    <t>Se identifica la importancia de que el comité de Gestión y desempeño revise y apuebe todos los documentos generados en el periodo correspondiente y no se retrasen las actividades de la entidad.</t>
  </si>
  <si>
    <t>Solicitar en el próximo CIGD un comité extraordinario para la aprobación de los ddocumentos del sistema que están pendientes de aprobación.</t>
  </si>
  <si>
    <t>Claudia Milena 
Salcedo</t>
  </si>
  <si>
    <t>31/09/2018</t>
  </si>
  <si>
    <t>Se realizó la solicitud para prsentar documentación del SIGC pendiente para aprobar al CIGD Extraordinario N°4 de 2018.</t>
  </si>
  <si>
    <t>Incluir en el orden del día los documentos que a la fecha están pendientes de aprobación</t>
  </si>
  <si>
    <t>Prsentar la documentación pendiente en el Comité Institucional de Gestión y Desempeño del mes de septiembre.</t>
  </si>
  <si>
    <t>OAP 63</t>
  </si>
  <si>
    <t>OF.OAP\OAP 63 AI OPM 2 Procedimiento control de registros.xls</t>
  </si>
  <si>
    <t>Control de registros</t>
  </si>
  <si>
    <t>Se observa como oportunidad de mejora verificar la realización del backup  a la documentación que está en medio magnético, ya que el procedimiento de control de registros establece que si los registros tienen medio de almacenamiento magnético  se  protegerán  mediante GTI-PRC01 Procedimiento realización de backup y recuperación de la información.</t>
  </si>
  <si>
    <t xml:space="preserve">Realizar una reunión con el equipo TIC y el proceso de Gestión documental para revisar el procedimiento de realización de backup en lo referente a la documentación magnética. </t>
  </si>
  <si>
    <t xml:space="preserve">Se realizó reunión con las áreas que hacen parte del proceso el 23 de noviembre para la revisión del procedimiento. El grupo TIC actualizará el procedimiento. </t>
  </si>
  <si>
    <t>Actualizar -si hay lugar- el GTI-PRC01 Procedimiento realización de backup y recuperación de la información.</t>
  </si>
  <si>
    <t>Santos Balbuena</t>
  </si>
  <si>
    <t>Se envio la solicitud de actualización del procedimiento a la Oficina Asesora de Planeación y TI´s, se presentó en el Subcomité 5 para revisión y CIGD N°7 DE 2019 para aprobación. 
El documento fue publicado y socializado a toda la entidad, a través de correo electrónico el 05/12/2019.</t>
  </si>
  <si>
    <t>Presentar el procedimiento para aprobación en el Comité Institucional de Gestión y Desempeño</t>
  </si>
  <si>
    <t>Realizar la divulgación de la actualización del procedimiento.</t>
  </si>
  <si>
    <t>OAP 64</t>
  </si>
  <si>
    <t>OF.OAP\OAP 64 AI OPM 3 Política y objetivos de calidad.xls</t>
  </si>
  <si>
    <t>Política y objetivos del SGC</t>
  </si>
  <si>
    <t xml:space="preserve">1. Se observa que debe fortalecer el conocimiento de la política del Sistema Integrado de Gestión y Control.
2. Se observa que se debe mejorar el conocimiento de los objetivos del Sistema de Gestión de Calidad. </t>
  </si>
  <si>
    <t>Diseñar un instrumento para divulgar la información sobre el Sistema Integrado de Gestión y Control de la entidad para entregar a todos los servidores y contratistas.</t>
  </si>
  <si>
    <t>Luisa Fernanda 
Ramírez</t>
  </si>
  <si>
    <t xml:space="preserve">Se diseñaron e imprimieron 100 ejemplares que contienen información sobre la política, componentes y objetivos del SIGC, la definición de riesgo, tipos de riesgos, misión, visión y valores institucionales y se entregó uno a cada persona que participó en las jornadas de socialización. </t>
  </si>
  <si>
    <t>Realizar jornadas de socialización de las características del Sistema Integrado de Gestión y Control con todas las oficinas.</t>
  </si>
  <si>
    <t>Luisa Fernanda 
Ramírez, Sonia Díez, Juan Carlos Villalba y Olga Lucía Llanos.</t>
  </si>
  <si>
    <t>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t>
  </si>
  <si>
    <t xml:space="preserve">Realizar una actividad para evaluar el concimiento de los documentos que contienen los lineamientos generales del SIGC. </t>
  </si>
  <si>
    <t>Se remitieron piezas para las condiciones del concurso y se elaboraron dos cuestionarios para evaluar el conocimiento del SIGC.</t>
  </si>
  <si>
    <t>SR 65</t>
  </si>
  <si>
    <t>OF.SR\SR 65 AI-HA Seguimiento a riesgos.xls</t>
  </si>
  <si>
    <t>Control de riesgos</t>
  </si>
  <si>
    <t>Se observa que no se realizó seguimiento a los controles relacionados con riesgo relacionado con la "Falta de confiabilidad y agilidad en la consecución de la  información requerida de las bases de datos para el desarrollo de las actividades misionales, cuando es realizada por una persona diferente al ingeniero designado",  sin toma de acciones para su nueva evaluación o para redefinir la manera de evitar los efectos no deseados. Lo anterior incumple lo solicitado por la norma ISO 9001:2015 en su numeral 6.1</t>
  </si>
  <si>
    <t>Presentar a la oficina de Planeación la necesidad de vincular el profesional en el area de TICs para administración de bases de datos de información del sector</t>
  </si>
  <si>
    <t xml:space="preserve">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t>
  </si>
  <si>
    <t xml:space="preserve">Reunión con el colaborador del área de la Subdirección de Regulación en temas del manejo del SUI para evaluar el estado de la administración de datos. </t>
  </si>
  <si>
    <t>Se realizó el 3 de septiembre reunión con la profesional Maria Alejandra Baquero con el fin de verificar las actividades realizadas con respecto a manejo de información.</t>
  </si>
  <si>
    <t>Una vez se vincule el profesional al area de TICs, se realizará articulación con el profesional designado por la Subdirección de Regulación, para que exista un esquema de trabajo en equipo para la administración de bases de datos.</t>
  </si>
  <si>
    <t xml:space="preserve">Durante septiembre se realizó reunión con el Ing Erazo para iniciar un proceso de inventario de información de SINASS con el fin de verificar información que pueda servir de apoyo a la Subdirección </t>
  </si>
  <si>
    <t>Designar un profesional de la subdirección de Regulación para realizar el seguimiento a los riesgos</t>
  </si>
  <si>
    <t xml:space="preserve">Se designó de manera verbal a la Dra. Andra Toro Amín para realizar el seguimiento y reporte de los riesgos asociados al proceso de regulación general el día 5 de octubre. </t>
  </si>
  <si>
    <t>SR 66</t>
  </si>
  <si>
    <t>OF.SR\SR 66 AI-HA Producto no conforme.xls</t>
  </si>
  <si>
    <t>Se evidencia incumplimiento de los lineamientos establecidos en el REG-PRC03 Procedimiento control de producto no conforme en lo relacionado con el análisis de causas y elaboración del plan de mejoramiento en el GSM-FOR12 Formato reporte acciones correctivas  y de mejora, teniendo en cuenta que de acuerdo a la información del líder del proceso, a la fecha no se han documentados los productos  no conformes (Resolución 720 y la 688 y 825 por errores en la formula). Lo anterior incumple lo solicitado por la norma ISO 9001:2015 en su numeral 8.7</t>
  </si>
  <si>
    <t>Socialización del procedimiento "Control de producto no conforme" con todo el profesional de la Subdirección de Regulación</t>
  </si>
  <si>
    <t>Gabriela Loaiza</t>
  </si>
  <si>
    <t>El día 27 se septiembre de 2018, se realizó reunión con el equipo de trabajo de la Subdirección de Regulación, en la cual se expuso el resultado del informe de auditoría interna. En esta reunión se socializó el procedimiento "Control de producto no conforme"</t>
  </si>
  <si>
    <t>Realizar mesa de trabajo con el equipo del area de regulación, para establecer mecanismos en la realización de proyectos regulatorios que minimicen la posibilidad de que se vuelvan a presentar errores de fórmula  o que el contenido del acto administrativo no se encuentre acorde con la normatividad vigente.</t>
  </si>
  <si>
    <t>Dentro de la reunión del día 27 se septiembre de 2018, se realizó un análisis de las razones por las cuales se presentó el error de trascripción en una formula en la Resolución 825 de 2017 y subsanado en la resolución 834 de 2018. Así mismo, se establecieron mecanismos adicionales para evitar la existencia de  errores de fórmula  o que el contenido dentro de la expedición de regulación de carácter general.</t>
  </si>
  <si>
    <t>SR 67</t>
  </si>
  <si>
    <t>OF.SR\SR 67 AI-HA Seguimiento indicadores.xls</t>
  </si>
  <si>
    <t>Medición de indicadores del proceso</t>
  </si>
  <si>
    <t>No se evidencia información sobre el seguimiento y la medición de los indicadores del proceso, por tanto no se cuenta al momento de la auditoría con los reportes de avances de los proyectos de la ARI 2018 a 30 de junio de 2018. Lo anterior incumple lo solicitado por la norma ISO 9001:2015 en su numeral 9.1.1</t>
  </si>
  <si>
    <t>Socialización del PAI con todo el equipo de la Subdirección de Regulación</t>
  </si>
  <si>
    <t xml:space="preserve">El día 13 se agosto de 2018, se realizó reunión con el equipo de trabajo de la Subdirección de Regulación, en la cual se socializaron las actividades a cargo de la SR en el PAI </t>
  </si>
  <si>
    <t>Distribución de equipos de trabajo por cada uno de los lideres de proyectos regulatorios</t>
  </si>
  <si>
    <t>El día 17 se agosto de 2018, se realizó redistribución de equipos de trabajo de cada uno de los proyectos regulatorios.</t>
  </si>
  <si>
    <t>Seguimiento del PAI con todo el equipo de la Subdirección de Regulación</t>
  </si>
  <si>
    <t xml:space="preserve">El día 29 se agosto de 2018, se realizó reunión con el equipo de trabajo de la Subdirección de Regulación, en la cual se realizó seguimiento a cada uno de las actividades a cargo de la SR.
El día 27 de septiembre de 2018 se realizó reunion con los asesores líderes de proyectos, en la cual se revisó el estado de cada uno de los proyectos regulatorios y se actualizó el PAI en lo que respecta a actividades desarrolladas en el mes de septiembre de 2018. </t>
  </si>
  <si>
    <t>Solicitud de roles que permitan modificar cronogramas y PAI por cada uno de los lideres de proyectos regulatorios</t>
  </si>
  <si>
    <t>Se solicitó al área de TICs, permisos para los asesores líderes de cada uno de los proyectos regulatorios, con el fin de que cada uno sea el responsable de actualizar el PAI</t>
  </si>
  <si>
    <t xml:space="preserve">El PAI debe ser diligenciado por cada lider de proyecto regulatorio </t>
  </si>
  <si>
    <t>Líderes de proyectos</t>
  </si>
  <si>
    <t>El día 27 de septiembre de 2018 se realizó reunion con los asesores líderes de proyectos, en la cual se revisó el estado de cada uno de los proyectos regulatorios y se actualizó el PAI en lo que respecta a actividades desarrolladas en el mes de septiembre de 2018. Se están diligenciando los avances en las fechas establecidas por la OAP.</t>
  </si>
  <si>
    <t>SR 68</t>
  </si>
  <si>
    <t>OF.SR\SR 68 AI-OPM Carpeta compartida de regulacion.xls</t>
  </si>
  <si>
    <t>Actualización de carpeta compartida</t>
  </si>
  <si>
    <t xml:space="preserve">Se observa que debe fortalecer la disponibilidad y oportunidad en la publicación de la información actualizada en la carpeta compartida en la cual se almacenan los productos del proceso. </t>
  </si>
  <si>
    <t xml:space="preserve">Socializar el procedimiento para que las Carpetas que contienen Resoluciones que se expidan con posterioridad al 1 de octubre de 2018 cuenten con cada uno de los soportes exigidos en el procedimiento de Emisión de regulaciones de carácter general </t>
  </si>
  <si>
    <t>Andrea Laguna</t>
  </si>
  <si>
    <t>El día 27 se septiembre de 2018, se realizó reunión con el equipo de trabajo de la Subdirección de Regulación, en la cual se expusó el resultado del informe de auditoria interna. En esta reunión se socializó el procedimiento "Emisión de regulaciones de carácter general"</t>
  </si>
  <si>
    <t>Realizar diagnóstico del estado de las carpetas en la red pública de la entidad que contienen las Resoluciones de carácter general expedidas durante el año 2018.</t>
  </si>
  <si>
    <t xml:space="preserve">Se ha hecho un inventario en el cual se identificaron qué documentos faltan para completar la información de cada carpeta </t>
  </si>
  <si>
    <t>Realizar actualización de cada una de las carpetas en la red pública de la entidad que contienen las Resoluciones de carácter general expedidas durante el año 2019.</t>
  </si>
  <si>
    <t>Andrea Toro</t>
  </si>
  <si>
    <t>Realizar diagnóstico del estado de las carpetas en la red pública de la entidad que contienen las Resoluciones de carácter general expedidas durante el año 2017.</t>
  </si>
  <si>
    <t xml:space="preserve">se ha hecho un inventario en el cual se identificaron qué documentos faltan para completar la información de cada carpeta </t>
  </si>
  <si>
    <t>Realizar actualización de cada una de las carpetas en la red pública de la entidad que contienen las Resoluciones de carácter general expedidas durante el año 2017 y 2018.</t>
  </si>
  <si>
    <t>Hacer una revisión integral del procedimiento Emisión de regulaciones de carácter general, con el fin de determinar si se requiere realizar ajustes el mismo, con el fin de óptimizar dicho proceso.</t>
  </si>
  <si>
    <t>Gabriela Loaiza
Andrea Laguna</t>
  </si>
  <si>
    <t>Durante el mes de septiembre se realizó revisión del procedimiento de "Emisión de regulaciones de carácter general", con el fin de revisar aspectos que deben ser ajustados de acuerdo al procedimiento actual, y se remitió la propuesta de modificación para su revisión.
Se revisó por parte del Subdirector de Regulación la propuesta modificación del procedimiento de Emisión de regulaciones de caracter general, para remitir dicha solicitud a la OAP</t>
  </si>
  <si>
    <t>Presentar el procedimiento (en caso de ser ajustado) para aprobación en el Comité Institucional de Gestión y Desempeño</t>
  </si>
  <si>
    <t>Lida Ruiz Vasquez</t>
  </si>
  <si>
    <t xml:space="preserve">El día 3 de octubre de 2018 se remitió a la OAP la solicitud de modificación del procedimiento de Emisión de regulaciones de caracter general. El procedimiento fue presentado y aprobado en el CIGD N°7 de 2018. </t>
  </si>
  <si>
    <t xml:space="preserve">Se remitió correo de divulgación sobre la actualziación del documento el miércoles24 de octubre de 2018. </t>
  </si>
  <si>
    <t>SR 69</t>
  </si>
  <si>
    <t>OF.SR\SR 69 AI-OPM Procedimiento AIN.xls</t>
  </si>
  <si>
    <t>Procedimiento de AIN</t>
  </si>
  <si>
    <t xml:space="preserve">Se recomienda fortalecer la disponibilidad de la información dado que el procedimiento interno que establece los lineamientos del AIN al interior de la CRA se realizó con el apoyo de la consultora Bibiana Ramírez pero la dependencia no conoce el documento.  </t>
  </si>
  <si>
    <t xml:space="preserve">Solicitar a la Oficina Asesora de Planeación el procedimiento interno que establece los lineamientos del AIN al interior de la CRA </t>
  </si>
  <si>
    <t>Conservar copia del procedimiento en carpeta compartida de la Subdirección de Regulación</t>
  </si>
  <si>
    <t>Se guardó en la carpeta compartida Técnica el procedimiento de Análisis de Impacto Normativo</t>
  </si>
  <si>
    <t>Socializar con toda la Subdirección el procedimiento AIN</t>
  </si>
  <si>
    <t>El día 27 se septiembre de 2018, se realizó reunión con el equipo de trabajo de la Subdirección de Regulación, en la cual se expuso el resultado del informe de auditoría interna. En esta reunión se socializó el procedimiento actual para desarrollo de Análisis de Impacto Normativo.</t>
  </si>
  <si>
    <t>SR 70</t>
  </si>
  <si>
    <t>OF.SR\SR 70 AI-OPM Formato seguimiento proyectos generales.xls</t>
  </si>
  <si>
    <t>Matriz de seguimiento proyectos generales</t>
  </si>
  <si>
    <t>Se recomienda verificar la pertinencia y uso del REG-FOR01 Formato matriz de seguimiento a proyectos generales, dado que no se cuenta con información sobre la utilización del mismo, por tanto no se evidencia que agregue valor al proceso.</t>
  </si>
  <si>
    <t xml:space="preserve">Revisar el objetivo  del formato REG-FOR01 - Formato matriz de seguimiento a proyectos generales </t>
  </si>
  <si>
    <t>Se revisó el objetivo de diligenciar el formato REG-FOR01, encontrándose que el objetivo es realizar seguimiento a los proyectos regulatorios.</t>
  </si>
  <si>
    <t>Si el resultado de la anterior revisión permite identificar que el objetivo de usar la matriz es necesario y que no existe otro mecanismo de control para lograr el objetivo del mismo,  se tomarán las acciones necesarias dentro del Sudirección para diligeciarla debidamente.</t>
  </si>
  <si>
    <t>Una vez revisado el objetivo del formato REG-FOR01, se encontró que el seguimiento a los proyectos regulatorios se cumple a través del PAI. Adicionalmente, como mecanismo interno de control, se manejan cronogramas para cada uno de los proyectos de la Agenda Regulatoria, En este sentido, se tomó la decisión de eliminar el formato.</t>
  </si>
  <si>
    <t>Si el resultado de la revisión permite identificar que el seguimiento que se busca obtener al diligenciar la matriz se está llevando a cabo a través de otro procedimiento que tenga resultados eficientes frente a dicho control, se solicitará la eliminación del formato con su respectiva Guía.</t>
  </si>
  <si>
    <t xml:space="preserve">Se solicitó la eliminación del formato REG-FOR01 Formato matriz de seguimiento a proyectos generales, con su respectiva Guía REG-GUI02, toda vez que este tiene por objetivo registrar el seguimiento al cumplimiento de las actividades programadas en los cronogramas de los proyectos generales indicados en la agenda regulatoria anual, sin embargo, este seguimiento también es realizado mensualmente en el PAI, a nivel de actividades, productos, y descripción cualitativa.
Sin embargo, este seguimiento también es realizado mensualmente en el PAI, a nivel de actividades, productos, y descripción cualitativa. </t>
  </si>
  <si>
    <t>Se remitió a la Oficina Asesora de Planeación y TIC el formato GSM-FOR04 Formato de solicitud de actualización de documentos para solicitar la eliminación y fue incluido en el orden del día del subcomité N°1 de 2018.</t>
  </si>
  <si>
    <t>OAJ 71</t>
  </si>
  <si>
    <t>OF.OAJ\OAJ 71  AI-HA Procedimiento no publica WEB.xls</t>
  </si>
  <si>
    <t>Publicación en WEB de resoluciones particulares</t>
  </si>
  <si>
    <t xml:space="preserve">Se observa que no se esta cumpliendo con la publicación en la pagina web de la entidad de las Resoluciones UAE CRA 826 de 22 de enero 2018, 833 de 9 de marzo de 2018 y 839  de 5 de junio de 2018 y sus documentos de trabajo, según lo expresado en la actividad 46 del procedimiento GRE-PRC01 de Emisión de actuaciones administrativas de carácter particular y las actividades subsiguientes del mismo procedimiento. </t>
  </si>
  <si>
    <r>
      <t xml:space="preserve">Hacer una revisión de las resoluciones expedidas durante el año 2018, para validar que se haya dado cumplimiento a la actividad No. 46 del procedimiento de </t>
    </r>
    <r>
      <rPr>
        <i/>
        <sz val="10"/>
        <rFont val="Arial"/>
        <family val="2"/>
      </rPr>
      <t>Emisión de actuaciones administrativas de carácter particular</t>
    </r>
    <r>
      <rPr>
        <sz val="10"/>
        <rFont val="Arial"/>
        <family val="2"/>
      </rPr>
      <t xml:space="preserve"> </t>
    </r>
  </si>
  <si>
    <t>María Alejandra Muñoz / Abogados de la OAJ</t>
  </si>
  <si>
    <t xml:space="preserve">Se efectuó seguimiento a la totalidad de las resoluciones expedidas en el año 2018 que se encontraban en firme, esto es, desde la 826 a la 852, encontrando que las resoluciones 849 a 852 se encuentran pendientes de ejecutoria o firmeza del acto, por lo que no han sido publicadas, al no cumplirse el presupuesto necesario </t>
  </si>
  <si>
    <t xml:space="preserve">Enviar correo electrónico a los abogados de la OAJ, recordando que una vez ejecutoriadas las resoluciones deben remitirse a la OAP y TIC para publicación </t>
  </si>
  <si>
    <t>Se preparó y envió correo electrónico el 27 de septiembre de 2018 a los integrantes de la Oficina Asesora Jurídica, a fin de recordar la actividad 46 del procedimiento GRE-PRC01</t>
  </si>
  <si>
    <t xml:space="preserve">Actualizar el procedimiento GRE-PRC01, modificando la actividad No 46, sobre la publicación del documento de trabajo </t>
  </si>
  <si>
    <t>Oscar Ortiz</t>
  </si>
  <si>
    <t xml:space="preserve">Se actualizó el GRE-PRC01 de Emisión de actuaciones administrativas de carácter particular y actualmente se encuentra en revisión de la Jefe de la OAJ antes de remitirse a planeación para presentar en CIGD. </t>
  </si>
  <si>
    <t>Remitir a la Oficina Asesora de Planeación y TIC para que sea incluido en el orden del dia de la sesión del CIGD</t>
  </si>
  <si>
    <t xml:space="preserve">Se cuenta con evidencia del envio de solciitud de actuación del Procedimiento actuaciones administrativas código GRE-PRC01.
Fue aprobado el ajsuet de este procedimiento en el cIGD Extraordinario Nº 7 del 18 de octubre de 2019.
fue socializado a través de correo electrónico a actualziación del procedimiento a funcionarios y contratistas. </t>
  </si>
  <si>
    <t xml:space="preserve">Presentar para aprobación el procedimiento GRE-PRC01, modificando la actividad No 46, sobre la publicación del documento de trabajo </t>
  </si>
  <si>
    <t xml:space="preserve">Realizar la divulgación de la actualización del proceidmiento </t>
  </si>
  <si>
    <t>OAP 72</t>
  </si>
  <si>
    <t>OF.OAP\OAP 72 AI -OPM Consultas públicas.xls</t>
  </si>
  <si>
    <t>Consultas públicas</t>
  </si>
  <si>
    <t xml:space="preserve">Se recomienda establecer lineamientos claros para las participaciones ciudadanas sobre las Resoluciones generales tarifarias y no tarifarias y verificar la oportunidad de actualizar el REG-PRC02 con relación a los responsables de la elaboración de informes.
</t>
  </si>
  <si>
    <t xml:space="preserve">Actualizar el REG-PRC02 Procedimiento de consultas públicas estableciendo diferencias de los criterios para las resoluciones tarifarias y no tarifarias </t>
  </si>
  <si>
    <t>Maria C. Lozano</t>
  </si>
  <si>
    <t>Se actualizó el REG-PRC02 Procedimiento de consultas públicas estableciendo diferencias de los criterios para las resoluciones tarifarias y no tarifarias y se incluyó en el orden del día del subcomité N°1 del 9 de cotubre de 2018.</t>
  </si>
  <si>
    <t>El procedimiento fue presentado en el CIGD N°7 del 22 de octubre de 2018.</t>
  </si>
  <si>
    <t>SAF 73</t>
  </si>
  <si>
    <t>OF.SAF\SAF 73 AI-HA Calculo de provisión contable.xls</t>
  </si>
  <si>
    <t xml:space="preserve">Formato de cálculo de la provisión contable para procesos judiciales </t>
  </si>
  <si>
    <t>Se evidenció que el Formato GCF-FOR13 Cálculo de la provisión contable para procesos judiciales V01 no esta siendo utilizado en el proceso de Gestión Contable y Financiera de la UAE-CRA. En la auditoría no se evidenció ningún registro mensual que soportara la provisión contable de los procesos judiciales, incumpliendo así el numeral 7.5.3. de la Norma ISO 9001: 2015.</t>
  </si>
  <si>
    <t>Actualizar el Manual de Políticas Contables en el numeral 3.11 Provisiones, activos contingentes y pasivos contingentes, eliminando el Anexo 4: Formato GCF-FOR13-"Cálculo de la provisión contable para procesos judiciales" e  incorporando al cuerpo del documento la Resolución UAE-CRA 765 del 3 de octubre de 2017 "...por medio de la cual se adopta una metodología de reconocido valor técnico para la valoración del riesgo procesal y de los pasivos contingentes por procesos judiciales, trámites arbitrales y conciliaciones...".</t>
  </si>
  <si>
    <t>Se actualizó el GCF-MAN01 Manual de políticas contables  y se incluyó en el orden del día del subcomité N°1 del 9 de octubre de 2018.</t>
  </si>
  <si>
    <t>Adelantar las acciones necesarias para solicitar la eliminación del formato GCF-FOR13-"Cálculo de la provisión contable para procesos judiciales"</t>
  </si>
  <si>
    <t>Se solicitó la elimineación del formato GCF-FOR13 Cálculo de la provisión contable para procesos judiciales y se incluyó en el orden del día del subcomité N°1 del 9 de octubre de 2018.</t>
  </si>
  <si>
    <t>Presentar la acción correctiva  ante el "Comité Institucional de Gestión y Desempeño" CIGD</t>
  </si>
  <si>
    <t>Talma Elvira Furnieles Galvan</t>
  </si>
  <si>
    <t xml:space="preserve">Se presentó la solicitud de eliminación en el CIGD N°7 del 22 de octubre de 2017. </t>
  </si>
  <si>
    <t>Realizar la divulgación de los cambios realizados</t>
  </si>
  <si>
    <t>Olga Lucia Llanos Orozco</t>
  </si>
  <si>
    <t>SAF 74</t>
  </si>
  <si>
    <t>OF.SAF\SAF 74 OPM Procedimiento informe de gestión.xls</t>
  </si>
  <si>
    <t>Actualización procedimientos</t>
  </si>
  <si>
    <t>Control Interno solicita realizar la revisión y actualización del GTH-PRC21 Procedimiento metodología elaboración informe de gestión para que queden claramente definidos los siguientes aspectos: 1.) Especificar qué funcionarios deben elaborar el informe de gestión de acuerdo con la naturaleza de su cargo y funciones, 2.) Definir la información que deberá contener el informe de gestión según la naturaleza del cargo y 3.) Determinar si el GTH-FOR03 Formato control de retiro puede considerarse como el informe de gestión para algunos cargos y/o si se identifica la necesidad de ajustarlo a las necesidades del proceso para dar cumplimiento a lo descrito en la Ley.</t>
  </si>
  <si>
    <t>Actualizar el GTH-PRC21 Procedimiento metodología elaboración informe de gestión</t>
  </si>
  <si>
    <t xml:space="preserve">Se actualizó el GTH-PRC21 Procedimiento metodología elaboración informe de gestión y se remitió para revisión. Se remitió propuesta para presentar en el Subcomité del SIGC N°3 de 2018. </t>
  </si>
  <si>
    <t xml:space="preserve">Se remitió por correo electrónico el procedimiento ajustado para presentarlo en el subcomité del mes de noviembre para posteriormente presentaro een el CIGD. </t>
  </si>
  <si>
    <t>Divulgar la actualización del GTH-PRC21 Procedimiento metodología elaboración informe de gestión.</t>
  </si>
  <si>
    <t>Se remitió por correo electrónico institucional la actualización del GTH-PRC21 Procedimiento metodología elaboración informe de gestión el 24 de diciembre de 2018.</t>
  </si>
  <si>
    <t>SAF 75</t>
  </si>
  <si>
    <t>OF.SAF\SAF 75 AI-HA Procedimiento elaboración y suscripción de contrato.xls</t>
  </si>
  <si>
    <t xml:space="preserve">Seguimiento matriz de oportunidades </t>
  </si>
  <si>
    <t>Se realizó seguimiento a la matriz de oportunidades y su avance semestral para la implementación de un sofware para administrar la información con el fin de mejorar el proceso de contratos.  Sin embargo al validar  las actividades N° 8 y 9 del GBS-PRC07 Procedimiento elaboración y suscripción del contrato; se evidencia que no se cumplen todas las actividades, ni en registro, ni en tiempos. Se solicita el registro para vigencia  2017 y se imprime un correo de fecha 13-02-2018 para traslado documental  de 2016. Según informe de la persona responsable aun falta por transferir 07 contratos de 2017. Lo anterior incumple lo establecido por la norma en su numeral 6.1</t>
  </si>
  <si>
    <t>Revisar los expedientes pendientes de traslado, observar que se haya ingresado toda la documentación.</t>
  </si>
  <si>
    <t>Faber G. Cortés S.</t>
  </si>
  <si>
    <t>Se verificó la información en los expedientes pendientes de traslado, se incluyó la información pendiente.</t>
  </si>
  <si>
    <t>Foliar los expedientes objeto de revisión.</t>
  </si>
  <si>
    <t>Se revisa foliación. Los expeidentes objeto de la observación están todos foliados.</t>
  </si>
  <si>
    <t>Trasladar los expedientes a Gestión Documental.</t>
  </si>
  <si>
    <t xml:space="preserve">Los expedientes se encuentran listos para ser trasladados, pendiente memorando interno de traslado. Se cumplió con el traslado de los expedientes. </t>
  </si>
  <si>
    <t>Modificar el numeral 9° del GBS-PRC07 Procedimiento elaboración y suscripción del contrato.</t>
  </si>
  <si>
    <t>Se presentó en el Comité Institucional de getsión y desempeño Extraordinario N°4 del 13 de septiembre de 2018.</t>
  </si>
  <si>
    <t>Prsentar para aprobación la modificación del GBS-PRC07 Procedimiento elaboración y suscripción del contrato  en el Comité Institucional de Gestión y Desempeño.</t>
  </si>
  <si>
    <t>Se presentó  y aprobó en el Comité Institucional de Gestión y Desempeño Extraordinario N°4 del 13 de septiembre de 2018.</t>
  </si>
  <si>
    <t>Divulgar la actualización del GBS-PRC07 Procedimiento elaboración y suscripción del contrato.</t>
  </si>
  <si>
    <t>Olga Lucía Llanos Orozco</t>
  </si>
  <si>
    <t>El 18 de septiembre se remitió correo electrónico a toda la entidad informando la actualización de los documentos aprobados en el Comité Institucional de Gestión y Desempeño Extrardinario N°4 de 2018.</t>
  </si>
  <si>
    <t>SAF 76</t>
  </si>
  <si>
    <t>OF.SAF\SAF 76 AI-HA Procedimiento cesión de contrato.xls</t>
  </si>
  <si>
    <t>Procedimiento cesión de contrato</t>
  </si>
  <si>
    <t>Se evidencia incumplimiento al procedimiento GBS-PRC18 Procedimiento cesión de contrato, frente a las actividades que debieron efectuarse para la cesión del contrato 008 de 2018. Lo anterior incumple lo solicitado por la norma en su numeral 8.2.4</t>
  </si>
  <si>
    <t>Modificar el procedimiento en el GBS-PRC18 Procedimiento cesión de contrato</t>
  </si>
  <si>
    <t>Daniel Carreño Niño - Sandro Javier Romero Hernández</t>
  </si>
  <si>
    <t xml:space="preserve">Se modificó el procedimiento y se remitió mediante correo electrónico a la Señora S.A.F; en fecha 19 de septiembre de 2018; pendiente de presentar en Comité Institucional de getsión y desempeño. </t>
  </si>
  <si>
    <t>Enviar para  revisión y trámite a la Subdirectora Aministrativa Financiera</t>
  </si>
  <si>
    <t>Daniel Carreño Niño</t>
  </si>
  <si>
    <t>Enviar para aprobación al Comité Intitucional de Gestión y Desempeño - CIGD</t>
  </si>
  <si>
    <t>Se presentó y aprobó el procedimiento en el Comité Institucional de Gestión y Desempeño N° 7 del 22 de octubre de 2018.</t>
  </si>
  <si>
    <t>Realizar la divulgación de la actualización del GBS-PRC18 Procedimiento cesión de contrato</t>
  </si>
  <si>
    <t xml:space="preserve">Se remitió correo de divulgación sobre la actualziación del documento el miércoles 24 de octubre de 2018. </t>
  </si>
  <si>
    <t>SAF 77</t>
  </si>
  <si>
    <t>OF.SAF\SAF 77 AI-HA Formato salida de vehiculos.xls</t>
  </si>
  <si>
    <t>Formato autorización salida de vehiculos</t>
  </si>
  <si>
    <t>Al solicitar el GBS-FOR05 -Formato autorización salida de vehiculos, se observa que a la fecha no se está diligenciado cada vez que se realizan revisiones mecanicas del vehiculo. Lo anterior incumple lo establecido por la norma ISO 9001:2015 en su numeral 7.1.3</t>
  </si>
  <si>
    <t>Evaluar la necesidad de ajuste del formato GBS-FOR-05 Formato autorización salida de vehículos</t>
  </si>
  <si>
    <t>Yolanda Cortés</t>
  </si>
  <si>
    <t>Se revisó el formato GBS-FOR05 Formato autorización salida de vehículos y se validó que se utiliza para hacer el control de las salidas de los vehículos de la entidad los fines de semana y/o en situaciones excepcionales. Por lo anterior, no se requiera modificarlo porque actualmente cumple el objetivo por el que fue propuesto. Para el mantenimiento de los vehículos se cuenta con el GBS-FOR11 Mantenimiento preventivo y correctivo de vehículos, a través del cual, la CRA realiza seguimiento a los mantenimientos de los vehículos.</t>
  </si>
  <si>
    <t>Enviar para aprobación al Comité Institucional de Gestión y Desempeño - CIGD</t>
  </si>
  <si>
    <t xml:space="preserve">Esta actividad no se va a realizar con base en la verificación de la tarea anterior. </t>
  </si>
  <si>
    <t>Designar una persona responsable de la información relacionada con el mantenimiento de los vehículos de la CRA</t>
  </si>
  <si>
    <t xml:space="preserve">La Subdirectora Administrativa y Financiera designó a Giselle Andrea Quintero para que apoye el tema del mantenimiento de vehículos. </t>
  </si>
  <si>
    <t>SAF 78</t>
  </si>
  <si>
    <t>OF.SAF\SAF 78 AI-OPM Acta de cierre y conciliación.xls</t>
  </si>
  <si>
    <t>Acta de cierre y conciliación de propiedad, planta y equipo</t>
  </si>
  <si>
    <t xml:space="preserve">En la conciliación de propiedad planta y equipo se solicita el informe y a pesar que fue realizado, no se diligencia el GBS-FOR25-acta de cierre y conciliación de propiedad, planta y equipo. Por implementación de NICSP,debe ser revisado. </t>
  </si>
  <si>
    <t>Evaluar la necesidad de ajuste del GBS-FOR25 acta de cierre y conciliación de propiedad, planta y equipo en cumplimiento de las NICSP</t>
  </si>
  <si>
    <t>El GBS-FOR25 Formato acta de cierre y conciliación fue actualizado y presentado en el Subcomité del SIGC N°4.</t>
  </si>
  <si>
    <t xml:space="preserve">El GBS-FOR25 Formato acta de cierre y conciliación fue presentado y aprobado en el Comité Institucional de Gestión y Desempeño Extraordinario N°! 7 del 17 de diciembre de 2018. </t>
  </si>
  <si>
    <t>SAF 79</t>
  </si>
  <si>
    <t>OF.SAF\SAF 79 AI-HA Radicación PQRSD telefónicas.xls</t>
  </si>
  <si>
    <t>PQRSD</t>
  </si>
  <si>
    <t>Se observa que no se estan radicando  las PQRSD que se reciben por medio telefonico. Lo anterior incumple lo definido en el procedimiento de atención de PQRSD y el numeral 9.1.2 de la norma ISO 9001:2015</t>
  </si>
  <si>
    <t>Se va a modificar el procedimiento de atención de PQRSD y el protocolo de servicio al ciudadano</t>
  </si>
  <si>
    <t>Silvia Hernández</t>
  </si>
  <si>
    <t>Se envió el procedimiento de atención de PQRSD actualizado para presentar en el comité de Gestión y Desempeño del mes de Octubre.</t>
  </si>
  <si>
    <t>Se presentará al Comité Institucional de Gestión y Desempeño para aprobación</t>
  </si>
  <si>
    <t>Talma Furnieles</t>
  </si>
  <si>
    <t>Se divulgará a todo el pesonal que tiene relación con los cambios efectuados.</t>
  </si>
  <si>
    <t>Se elaborará un formato para el registro manual de llamadas telefónicas desde el área de recepción</t>
  </si>
  <si>
    <t>La lider del proceso considera que no es necesario el formato de registro de llamadas, en vista de que se va a implementar el modulo de orfeo en el cual se registrarán las llamadas.</t>
  </si>
  <si>
    <t>Se presentará para aprobación en el CIGD</t>
  </si>
  <si>
    <t>El líder de proceso de manera conjunta con  las observaciones de subcomité decidió no presentar el formato de registro de llamadas para verificar la oportunidad de implementar el módulo de ORFEO.</t>
  </si>
  <si>
    <t>Se realizará la divulgación del instrumento.</t>
  </si>
  <si>
    <t xml:space="preserve">No se realizó divulgación porque el proceso no hará uso del registro manual de llamadas. </t>
  </si>
  <si>
    <t>SAF 81</t>
  </si>
  <si>
    <t>OF.SAF\SAF 81 AI-OPM Documentar percepción usuarios.xls</t>
  </si>
  <si>
    <t>Se observa como oportunidad de mejora buscar la manera de documentar la percepción de los usuarios respecto al servicio al ciudadano que brinda la entidad y asi poder realizar el informe de satisfacción de usuarios.</t>
  </si>
  <si>
    <t>Ajustar el formato SCI - FOR01 de encuesta de satisfacción  del usuario, con el fin de añadir la opción de por que medio se realiza la encuesta, para lograr unificar las estadísticas de Página Web y correo electrónico</t>
  </si>
  <si>
    <t>Silvia Hernandez</t>
  </si>
  <si>
    <t xml:space="preserve">Se modificó el formato de encuesta de satisfacción para presentar en el comité de Gestión y Desempeño del mes de Octubre. Se ajustó el formato de encuesta SCI-FOR01 y se remitió a la OAP para presentar en el Subcomité N°3 de 2018. </t>
  </si>
  <si>
    <t>Presentar a comité el formato reformado de encuesta de satisfaccion  para aprobacion</t>
  </si>
  <si>
    <t>Se envió el formato modificado de encuesta de satisfacción a calidad para presentar en el subcomité N°3 de 2018 y posteriormente en el Comité Institucional de Gestión y Desempeño Extraordinario N° 5 del mes de noviembre. El formato se presentó y aprobó en el SIGC Extraordinario N°5 del 26 de noviembre de 2018.</t>
  </si>
  <si>
    <t xml:space="preserve">Incluir un vinculo para que los usuarios diligencien la encuesta de satisfacción al momento de radicar los documentos y en la pagina web de la comisiòn. </t>
  </si>
  <si>
    <t>Se envió el 3 de diciembre la matriz de la encuenta aprobada en el CIDG del mes de noviembre, al área del sistema para su implementación. La encuesta de satisfacción se encuentra publicada en la página WEB en el link https://gestiondocumental.cra.gov.co/redmine/craenc/index.php/993823/lang/es-MX/newtest/Y.</t>
  </si>
  <si>
    <t>Divulgar la actualización del formato</t>
  </si>
  <si>
    <t>El 26 de diciembre se remitió el correo informativo sobre los documentos ajustados del mes de noviembre y diciembre con los cambios que fueron aprobados por el Comité Institucional de Gestión y Desempeño.</t>
  </si>
  <si>
    <t>SAF 82</t>
  </si>
  <si>
    <t>OF.SAF\SAF 82 AI-OPM Derecho de petición verbal.xls</t>
  </si>
  <si>
    <t>Hasta la fecha no se ha diligenciado el formato constancia de derecho de petición verbal, por lo cual se observa como oportunidad de mejora, asegurar que el personal de la CRA conoce su uso.</t>
  </si>
  <si>
    <t>Socializar por áreas el formato de constancia de derecho de petición verbal</t>
  </si>
  <si>
    <t>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t>
  </si>
  <si>
    <t>Verificar la implementación del formato (Clie. incogn.)</t>
  </si>
  <si>
    <t xml:space="preserve">Se verificó la utilización del formato a través de llamadas de cliente incógnito en diferentes dependencias de la entidad. </t>
  </si>
  <si>
    <t>Realizar informe de los resultados de la implementación del formato en la actividad de Cliente incógnito</t>
  </si>
  <si>
    <t xml:space="preserve">Se elaboró informe sobre los resultados evidenciados en la actividad de cliente incógnito. </t>
  </si>
  <si>
    <t>SAF 83</t>
  </si>
  <si>
    <t>OF.SAF\SAF 83 AI-OPM Divulgación canales de atención.xls</t>
  </si>
  <si>
    <t xml:space="preserve">
Se evidencia que no se han realizado campañas de divulgación del proceso de PQRSD al interior de la entidad ni a las partes interesadas, por lo tanto de puede mejorar esta divulgación.</t>
  </si>
  <si>
    <t xml:space="preserve">Enviar al área de comunicaciones la información de divulgación sobre los canales de atención de PQRSD para publicar en la pagina web de la entidad. </t>
  </si>
  <si>
    <t>Se envió un correo electronico el 1 de octubre con la información que se requiere publicar en pagina web al área de comunicaciones y se publicó en la pagina web de la comisión el 3 de octubre.</t>
  </si>
  <si>
    <t>Publicar en la WEB la información enviada por la SAF describiendo los diferentes canales y medios que la comisión tiene para la atención de las partes interesadas.</t>
  </si>
  <si>
    <t>Comunicaciones /Planeación y Tics</t>
  </si>
  <si>
    <t>La información fue publicada en la página WEB el 3 de octubre en el link http://www.cra.gov.co/seccion/transparencia.html.</t>
  </si>
  <si>
    <t>Sensibilización a los funcionarios de la CRA con el fin de que conozcan la importancia de cumplir con la atenciòn oportuna de la PQRSD.</t>
  </si>
  <si>
    <t>SAF 84</t>
  </si>
  <si>
    <t>OF.SAF\SAF 84 AI-HA Plan de mejoramiento.xls</t>
  </si>
  <si>
    <t>Se observa que  el plan de mejoramiento para abordar los riesgos y las oportunidades presentan tareas vencidas al 30 de marzo de 2018 que a la fecha de esta auditoria no han iniciado. Lo anterior incumple lo definido en el numeral 9.1.1 de la norma ISO 9001:2015</t>
  </si>
  <si>
    <t xml:space="preserve">Verificar las actividades del Plan de Mejoramiento </t>
  </si>
  <si>
    <t>Dayana Xiomara Hernàndez</t>
  </si>
  <si>
    <t>Se verificaron todas las actividades del plan de mejoramiento institucional con la Oficina Asesora de Planeación y TIC para revisar las fechasde cumplimiento y los compromisos adquiridos.</t>
  </si>
  <si>
    <t>Documentar los avances de las actividades realizadas</t>
  </si>
  <si>
    <t>Se documentaron los avances a la fecha de realización de las actividades.</t>
  </si>
  <si>
    <t>Solicitar la modificaciòn de las fechas acordadas del plan de mejoramiento que estan vencidas.</t>
  </si>
  <si>
    <t>Dayana Xiomara Hernàndez - Talma Elvira Furnieles</t>
  </si>
  <si>
    <t>Una vez revisadas se solicitó la modificación de las fechas de aquellas tareas que deben realizarse de manera conjunta con otras áreas y/o que deneden de conceptos del AGN.</t>
  </si>
  <si>
    <t>Crear una alerta a través de correo electrónico desde el la OAP, que informe sobre el estado de las actividades.</t>
  </si>
  <si>
    <t>Olga Llanos</t>
  </si>
  <si>
    <t>Se remitió correo electrónico el 5 de octubre de 2018 a los líderes de proceso indicando: las actividades pendientes, las fechas de cumplimiento y los responsables de su ejecución para evitar incumplimiento de los compromisos del último trimestre d ela vigencia.</t>
  </si>
  <si>
    <t>Presentar el informe del plan de mejoramiento en el Comité Institucional de Gestiòn y Desempeño</t>
  </si>
  <si>
    <t>El avance del plan de mejoramiento se presentó en el Comité Institucional de getsión y desempeño Extraordinario N°4 del 13 de septiembre de 2018.</t>
  </si>
  <si>
    <t>SAF 85</t>
  </si>
  <si>
    <t>OF.SAF\SAF 85 AI-HA procedimiento préstamo de documentos.xls</t>
  </si>
  <si>
    <t>Procedimiento préstamo de documentos</t>
  </si>
  <si>
    <t>No se elabora el informe mensual de consulta y préstamo de documentos. Lo anterior incumple lo establecido por el procedimiento "GDO-PRC03 Procedimiento préstamo de documentos"</t>
  </si>
  <si>
    <t>Revisar el procedimiento de prestamo de documentos para su actualizaciòn.</t>
  </si>
  <si>
    <t>Dayana  Xiomara Hernàndez</t>
  </si>
  <si>
    <t>Se revisò el procedimiento y se actualizò debido a que solo era actualizar los formatos que se mencionan en el procedimiento, por lo que no es necesario presentarlo en comitè.</t>
  </si>
  <si>
    <t xml:space="preserve">Actualizar el GDO-PRC03 Procedimiento préstamo de documentos </t>
  </si>
  <si>
    <t>El 20 de septiembre se remitiò el procedimimiento actualizado a la jefe de la SAF para que se presente para aprobaciòn al comitè de Gestiòn y Desempeño-</t>
  </si>
  <si>
    <t>Presentar el procedimiento al Comitè de Gestiòn y Desempeño para aprobaciòn.</t>
  </si>
  <si>
    <t>Talma Elvira Furnieles</t>
  </si>
  <si>
    <t xml:space="preserve">Se presentó y aprobó en el CIGD N°7 del 22 de octubre de 2018. </t>
  </si>
  <si>
    <t>Divulgar la actualización del procedimiento.</t>
  </si>
  <si>
    <t>Realizar una sensibilización al personal de la CRA, sobre la importancia de la mejora continua del SIGC y la actualización de la documentación</t>
  </si>
  <si>
    <t>SAF 86</t>
  </si>
  <si>
    <t>OF.SAF\SAF 86 AI-HA Procedimiento expedientes contractuales.xls</t>
  </si>
  <si>
    <t>Procedimiento consulta de expedientes contractuales</t>
  </si>
  <si>
    <t>Se observa incumplimientos frente al  "GDO-PRC05 Procedimiento consulta de expedientes contractuales" en cuanto a:
- Se observa que no hay unificación en los códigos de los formatos con los indicados en el procedimiento (en el pocedimiento aparece GDO-FOR05 y en el formato aparece con el código GDO-FOR04).
- En algunos formatos no se encuentra diligenciado el número de folios con el que cuenta el expediente en el momento del préstamo.
- No se tiene claro el control para el párrafo 2 del procedimiento referente a lo descrito: "...No   se   permitirá   el   traslado   del  Expediente Contractual fuera de la oficina del Grupo de Contratos..."
- No se cuenta con el informe de reporte de consultas y préstamos realizados, ni el listado de deudores morosos con el cual termina el procedimiento auditado.</t>
  </si>
  <si>
    <t>Revisar el GDO-PRC05 Procedimiento consulta de expedientes contractuales y actualizarlo</t>
  </si>
  <si>
    <t>El 20 de septiembre se remitiò la solicitud de eliminaciòn del procedimiento a la jefe de la SAF para que se presente para aprobaciòn  al comitè de Gestiòn y Desempeño ya que el procedimiento de consulta que le aplica es el de prestamo de documentos , porque ahora es el àrea de Gestiòn Documental quien custodia los expedientes contractuales.</t>
  </si>
  <si>
    <t>Solicitar la eliminación del GDO-FOR05 Formato solicitud consulta expediente contractual</t>
  </si>
  <si>
    <t>Dayana Xiomara Hernández</t>
  </si>
  <si>
    <t>El 20 de septiembre se remitiò la solicitud de eliminaciòn del formato a la jefe de la SAF para que se presente para aprobaciòn  al comitè de Gestiòn y Desempeño ya que el procedimiento de prestamo se realiza por medio del formato de solicitud de consulta de documentos de archivo.</t>
  </si>
  <si>
    <t>Presentarlo para aprobación al Comité Institucional de Gestión y Desempeño</t>
  </si>
  <si>
    <t>Se aprobó la eliminación del formato en el Comité Institucional de Gestión y Desempeño N°7 del 22 de octubre de 2018.</t>
  </si>
  <si>
    <t>Realizar la divulgación sobre la actualización del documento al interior de la entidad.</t>
  </si>
  <si>
    <t xml:space="preserve">Se remitió correo con la divulgación de los documentos modificados el 24 de octubre de 2018. </t>
  </si>
  <si>
    <t>SAF 87</t>
  </si>
  <si>
    <t>OF.SAF\SAF 87 AI-HA procedimiento de digitalización de documentos.xls</t>
  </si>
  <si>
    <t>Procedimiento Digitalización de Documentos</t>
  </si>
  <si>
    <t>Se observa incumplimientos frente al "GDO-PRC11 Procedimiento Digitalización de Documentos", en cuanto a:
- No fueron encontrados los protocolos de digitalización en el Programa de Gestión documental. 
- No se ha realizado la implementación del documento electrónico. 
- Se observa que el procedimiento de digitalización se encuentra desactualizado.
- Se observó que el ORFEO con radicado 20183210001332 del 11/01/2018 a pesar de ser un documento de Control Interno Disciplinario no fue marcado como "Confidencial", incumpliendo con la actividad No. 1 del procedimiento auditado.</t>
  </si>
  <si>
    <t>Capacitar al personal de correspondencia 2 veces al año sobre los procedimientos de radicación y confidencialidad.</t>
  </si>
  <si>
    <t>El 26 de octubre se capacitò al àrea de correspondenica sobre el procedimiento de comunicaciones oficiales, para lo cual se puede consultar la lista de asistencia en el expediente del programa de capacitaciones del año 2018.</t>
  </si>
  <si>
    <t>Verificar aleatoriamente la confidencialidad de los documentos correspondientes a historias laborales y control interno disciplinario de la documentaciòn que se reciba de aquí en adelante.</t>
  </si>
  <si>
    <t>Yesid Caicedo y Adriana Silva</t>
  </si>
  <si>
    <t xml:space="preserve">Se realizó la revisión aleatoria de algunos documentos de historia laboral y control interno disciplinario y no se encontraron falencias en lla categorización de confidencialidad de la muestra verificada. </t>
  </si>
  <si>
    <t xml:space="preserve">Corregir la documentación que se evidencie como confidencial y en la verificaciòn aleatoria se observe que no quedó confidencial. </t>
  </si>
  <si>
    <t xml:space="preserve">Dado que en la verificación aleatoria no se encontraron errores en la clasificación confidencial de la información no se requieren ajustes. </t>
  </si>
  <si>
    <t>Actualizar el programa de gestión documental</t>
  </si>
  <si>
    <t>El programa de Gestiòn Documental se actualizò en el comitè 3 del 27 de agosto de 2018.</t>
  </si>
  <si>
    <t>Presentar el procedimiento al Comité de Gestión y Desempeño para aprobación.</t>
  </si>
  <si>
    <t>Luis Alonso Pinzon</t>
  </si>
  <si>
    <t xml:space="preserve">El procedimiento de digitalizaciòn se elimino y esta informaciòn ahora hace parte de la guia  modelo de requisitos para la gestion de documentos electronicos, en la cual esta todo lo relacionado con documento electronico y digitalizacion de documentos.  </t>
  </si>
  <si>
    <t>El procedimiento se aprobo en Comité Institucional de Gestión y Desempeño Extraordinario N°7 que se realizaro el 17 de diciembre del año 2018.
 y se divulgò por medio de correo electronico.</t>
  </si>
  <si>
    <t>SAF 88</t>
  </si>
  <si>
    <t>OF.SAF\SAF 88 AI-OPM Documento electrónico.xls</t>
  </si>
  <si>
    <t xml:space="preserve">Implementar y realizar las acciones como revisar las carpetas compartidas; implementar el documento electrónico; revisar si las áreas cuentas con documentos electrónicos y oficializar las carpetas compartidas.
</t>
  </si>
  <si>
    <t>Revisar las carpetas compartidas de la Comisiòn</t>
  </si>
  <si>
    <t xml:space="preserve">Se revisó la carpeta publica CRA como piloto y se pelaboró el informe respectivo, el cual, se remitió a la OAP. </t>
  </si>
  <si>
    <t>Elaborar un documento con lineamientos para el manejo de las carpetas compartidas.</t>
  </si>
  <si>
    <t>Se realizó la revisión de la carpeta Pùblica CRA que se encuentra en la carpeta de Calidad y se realizò un informecon el fin de definir lineamientos respecto a las demas carpetas compartidas y al manejo de los documentos electrónicos de la entidad.</t>
  </si>
  <si>
    <t>Presentar al Comité Institucional de Gestión y Desempeño el informe de dichas revisión y el documento para aprobación.</t>
  </si>
  <si>
    <t>Se realizó la revisión de la carpeta publica CRA y el informe se le presentò a la Dra. Talma furnieles pero no se presentò al comitè de gestiòn y desempeño. Pero no se hizo nada con dicho informe.</t>
  </si>
  <si>
    <t>Socializar a la entidad el procedimiento con lineamientos para el manejo de las carpetas compartidas.</t>
  </si>
  <si>
    <t>El 1 y el 4 de Junio se realizó la socialización de la guia de gestión de documentos electrónicos a los funcionarios  de la CRA, las evidencias se pueden consultar en el expediente 20210201706500001E del programa de capacitaciones 2021.</t>
  </si>
  <si>
    <t>OAJ 89</t>
  </si>
  <si>
    <t>OF.OAJ\OAJ 89 OPM GC Derechos de petición ORFEO.xlsx</t>
  </si>
  <si>
    <t>Equipo de trabajo</t>
  </si>
  <si>
    <t>Existe la  necesidad de optimizar el cumplimiento de los tiempos de respuesta en los derechos de peticiones recibidos por la entidad, teniendo en cuenta  los informes realizados por control interno que mostraron un número significativo de vencimientos en los términos de respuesta. Adicional optimizar la revisión de la calidad de la respuestas dadas a las mismas; evitar que los orfeos lleguen tarde a las bandejas de los jefes y por existir un requerimiento de la Dirección Ejecutiva que los orfeos deben estar en su despacho con 5 días de antelación al vencimiento.</t>
  </si>
  <si>
    <t>Solicitar a la Oficina Asesora de Planeación y TIC, la parametrización del ORFEO en los tiempos establecidos  en el alcance del presente cambio</t>
  </si>
  <si>
    <t>Lida Sanabria</t>
  </si>
  <si>
    <t>Se solicitó a la Oficina Asesora de Planeación y TIC a través del GLPI la solicitud de parametrización para el ORFEO. El número de ticket asignado fue el 0005897.</t>
  </si>
  <si>
    <t>Parametrizar el sistema documental ORFEO reduciendo el tiempo de entrega de las respuestas a las peticiones con alarmas para los funcionarios y contratistas.</t>
  </si>
  <si>
    <t xml:space="preserve">Carlos Ricaurte </t>
  </si>
  <si>
    <t>El Ing. Carlos Ricaurte realizo los ajustes de la parametrización de los tiempos de entrega de las respuestas a las peticiones con alarmas para los funcionarios y contratistas.</t>
  </si>
  <si>
    <t>Realizar jornadas de socialización del cambio para explicar a servidores y contratistas el alcance y el objetivo de su implementación.</t>
  </si>
  <si>
    <t xml:space="preserve">Oficina Asesora Juridica </t>
  </si>
  <si>
    <t>12/12//2019</t>
  </si>
  <si>
    <t xml:space="preserve">Fueron creados en ORFEO, módulos para los contratos de condiciones uniformes, los traslados por competencia y las actuaciones administrativa, con el fin de optimizar los tiempos de gestión y respuesta de los mismos, que aplican también para solicitudes de conceptos jurídicos y derechos de petición (solicitudes de información y de documentos), lo que produjo notables avances en los resultados de la Oficina Asesora Jurídica </t>
  </si>
  <si>
    <t>Realizar seguimiento a la efectividad del cambio a través de la elaboración de un informe sobre el cumplimiento de los tiempos de respuesta de las peticiones radicadas en la entidad.</t>
  </si>
  <si>
    <t xml:space="preserve">La implementación y aplicación del seguimiento a los tiempos de respuesta, fueron realizados bajo la supervisión de la jefe de la Oficina Jurídica y la Dirección Ejecutiva. La gestión fue satisfactoria al finalizar la vigencia 2019, como se puede evidenciar en los informes de auditoría realizados por la Oficina de Control Interno. </t>
  </si>
  <si>
    <t>CI 90</t>
  </si>
  <si>
    <t xml:space="preserve">
1.-Desconocimiento del tema por la especificidad de la temática por parte de las demás áreas.
2.- Hasta el 29 de mayo de 2019, el Ministerio de Vivienda, Ciudad y Territorio creó el Comité Sectorial de Auditoría en el Sector Administrativo  de Vivienda, Ciudad y Territorio y la Red anticorrupción sectorial. </t>
  </si>
  <si>
    <t>Publicar carteleras alusivas a qué son y cómo operan las  instancias de articulación del Sistema de Control Interno descritas así:  El Consejo Asesor del Gobierno Nacional en materia de Control Interno, el Comité Técnico del Consejo Asesor del Gobierno Nacional en materia de Control Interno, Comités Sectoriales de Auditoría y los Subcomités Centrales, Regionales o Locales de Coordinación del Sistema de Control Interno.</t>
  </si>
  <si>
    <t>SAF 91</t>
  </si>
  <si>
    <t>La entidad no ha elaborado el documento del Sistema Integrado de Conservación.</t>
  </si>
  <si>
    <t>Elaborar el Plan de conservación documental del Sistema Integrado de Conservación</t>
  </si>
  <si>
    <t>Dayana Hernàndez</t>
  </si>
  <si>
    <t>El Plan de conservación se puede consultar en el Expediente 20210201614200001E en Orfeo, del Programa de Gestión Documental.</t>
  </si>
  <si>
    <t>Presentarlo a comité de gestión y desempeño para aprobaciòn</t>
  </si>
  <si>
    <t>Publicar en la página web de la CRA</t>
  </si>
  <si>
    <t>Implementar el Plan de conservación en la CRA.</t>
  </si>
  <si>
    <t>SAF 92</t>
  </si>
  <si>
    <t>La entidad no ha realizado ninguna actividad relacionada con los documentos digitales y/o electrònicos de archivo.</t>
  </si>
  <si>
    <t>Identificar los documentos electrónicos que genera la CRA y que son susceptibles de preservar a largo plazo de acuerdo a las Tablas de Retención Documental</t>
  </si>
  <si>
    <t>31/06/2020</t>
  </si>
  <si>
    <t>Esta actividad esta incluida en el PINAR  de la CRA,para la vigencia 2021- 2024 para lo cual se requiere un presupuesto ya que esta actividad se va a contratar, por esta razón se va a presentar al comité de Gestión Y desempeño del mes de Junio con el fin de que se defina si dicho presupuesto se podria tener este año o sería para la vigencia 2022.</t>
  </si>
  <si>
    <t>Presentar ante el comité de Gestiòn y Desempeño la propuesta para realizar el diagnostico de documento electrònico de archivo y solicitar su respaldo con el fin de que todas las áreas participen.</t>
  </si>
  <si>
    <t>Realizar un cronograma de trabajo para la elaboración del diagnostico de acuerdo a lo establecido en el Comité de Gestión y Desempeño.</t>
  </si>
  <si>
    <t>Elaborar el Diagnostico de documentos electrónicos de archivo que produce la CRA.</t>
  </si>
  <si>
    <t xml:space="preserve">Incluir los documentos electronicos de archivo identificados, en las Tablas de Retención Documental </t>
  </si>
  <si>
    <t>Sustentar ante el comité de Gestión y Desempeño el diagnostico de los documentos electronicos de archivo</t>
  </si>
  <si>
    <t>SAF 93</t>
  </si>
  <si>
    <t>La entidad no ha realizado ninguna actividad para garantizar la preservaciòn digital a largo plazo de los documentos electronicos de archivo.</t>
  </si>
  <si>
    <t>Definir las estrategias necesarias para garantizar la preservaciòn digital a largo plazo.</t>
  </si>
  <si>
    <t>Esta actividad se incluyó en el PINAR 2021-2024 para que se contrate, sin embargo esta pendiente la aprobación de presupuesto en el comité de gestión y Desempeño del mes de Junio, para definir si se elabora en el año 2021 o 2022.</t>
  </si>
  <si>
    <t xml:space="preserve">Elaborar al Plan de Preservación digital a largo plazo </t>
  </si>
  <si>
    <t>Presentar a comité de Gestión y desempeño para aprobación</t>
  </si>
  <si>
    <t>Implementar el plan de preservacion digital a largo plazo</t>
  </si>
  <si>
    <t>SAF 94</t>
  </si>
  <si>
    <t xml:space="preserve">Los expedientes electronicos de la entidad no tienen los respectivos componentes tecnologicos.  </t>
  </si>
  <si>
    <t>definir los requisitos tècnicos y estructurales que deben tener los expedientes electronicos.</t>
  </si>
  <si>
    <t>Presentar a TICS los requerimientos para el desarrollo de los componentes tecnologicos de los expedientes electrònicos.</t>
  </si>
  <si>
    <t>Realizar el analisis de los requerimientos tecnologicos con los que debe contar la CRA Para realizar dicho desarrollo.</t>
  </si>
  <si>
    <t>TICS</t>
  </si>
  <si>
    <t>Presentar ante el comitè de Gestiòn y Desempeño la propuesta y  requerimientos necesarios para implementar los componentes tecnologicos de los expedientes electronicos.</t>
  </si>
  <si>
    <t xml:space="preserve">Implementar en la creacion de expedientes electronicos sus respectivos componentes. </t>
  </si>
  <si>
    <t>SAF 95</t>
  </si>
  <si>
    <t>Cumplir con la aplicación del procedimiento de vinculacion y selección de personal  en la entidad y retiro del servicio.</t>
  </si>
  <si>
    <t xml:space="preserve">Realizar revisión de los procedimientos de vinculación y retiro. </t>
  </si>
  <si>
    <t>Profesional de Gestion Humana
Sandra</t>
  </si>
  <si>
    <t>Se realizó revisión de los procedimientos y se deben relizar actualizacion en mejora del proceso.</t>
  </si>
  <si>
    <t>Verificar que en el procedimiento de vinculaciòn se efectuè en igualdad de condiciones el analisis de las hojas de vida de todos los aspirantes, al igual que en el procedimiento de retiro se realicen actividades de seguimiento del motivo de la desvicuculciòn de los funcionarios.</t>
  </si>
  <si>
    <t xml:space="preserve">Se realiza la verificación de requisitos minimos de las hojas de vida allegadas para nombramientos en provisionalidad, una vez se efectua la revisión de los servidores que ostentan derechos de carrera. 
</t>
  </si>
  <si>
    <t>Oficializar en el SIGC, encuesta de retiro y realizar el seguimiento correspondiente.</t>
  </si>
  <si>
    <t>Profesional de Gestion Humana</t>
  </si>
  <si>
    <t>Se está trabajando en la elaboración de la encuesta de retiro.</t>
  </si>
  <si>
    <t>Tomar acciones preventivas y correctivas para la mejora continua del proceso.</t>
  </si>
  <si>
    <t>Realizar actividades de seguimiento a los procedimientos de conmformidad con los cmbios normativos.</t>
  </si>
  <si>
    <t>SAF 96</t>
  </si>
  <si>
    <t>Actualizar el  plan institucional de capacitacion a desarrollarse en la vigencia de 2019,  incluyendo lo siguiente:  
Mejorar procesos de enseñanza-aprendizaje y ejes tematicos: (FORMACIÓN Y CAPACITACIÓN PARA LA CREACIÓN DE VALOR PÚBLICO, GESTIÓN DEL CONOCIMIENTO, GOBERNANZA PARA LA PAZ)</t>
  </si>
  <si>
    <t xml:space="preserve">Ajustar Plan institucional de capacitación vigencia 2019 y dar los lineamientos para el desarrollo del mismode acuerdo a los parametros emitidos por EL DAFP. </t>
  </si>
  <si>
    <t>Profesional de Gestion Humana
Tatiana</t>
  </si>
  <si>
    <t>Se realiza ajuste del plan institucional de capacitación mediante resolución 875 de 2019.</t>
  </si>
  <si>
    <t>Desarrollar los programas de aprendizaje institucional de acuerdo al cronograma de capacitacion formulado para la vigencia 2019 y parametros establecidos para cada tematica.</t>
  </si>
  <si>
    <t>Verifcar el impacto de las capacitaciones realizadas a traves de la evaluacion de las mismas.</t>
  </si>
  <si>
    <t>SAF 97</t>
  </si>
  <si>
    <t>Dar a conocer el programa "Servimos", el cual es una iniciativa de Función Pública que busca enaltecer la labor del servidor público por medio de la generación de diferentes alianzas públicas, mixtas y privadas, con el fin de otorgar bienes y servicios con una atención especial para todos los servidores públicos, sin importar su tipo de vinculación.</t>
  </si>
  <si>
    <t>Consultar y recepcionar información publicada y enviada por el DAFP, sobre el programa servimos.</t>
  </si>
  <si>
    <t xml:space="preserve">Se realiza consulta a traves de la pagina del DAFP sobre los beneficios que brinda el programa servimos a los funcionarios publicos.
Se realiza socialización a traves de correo electronico a todos los funcionarios sobre los beneficios, convenios y/o alianzas que brinda la funcion publica apra los funcionarios que sirven al pais. </t>
  </si>
  <si>
    <t>Difundir a traves de correo electronico a todos los servidores publicos de la CRA con la información correspondiente a los convenios, beneficios y/o descuentos que se tiene con las empresas aliadas.</t>
  </si>
  <si>
    <t>Llevar control sobre los posibles interesados en hacer parte de los convenios beneficios y/o descuentos ofrecidos en el programa.</t>
  </si>
  <si>
    <t>SAF 98</t>
  </si>
  <si>
    <t>Garantizar que las distintas formas de comunicación de la entidad permitan que el  talento humano cuente oportunamente con información clara y veraz sobre iniciativas y proyectos de la entidad, que aportan a su trabajo, reconozca el aporte de otros equipos de trabajo y proponga de manera individual o colectiva soluciones a problemáticas, dificultades o aspectos por mejorar de la entidad.</t>
  </si>
  <si>
    <t>Programar charlas sobre comunicación asertiva, trabajo en equipo, liderazgo y solución de conflictos para los funcionarios de la CRA.</t>
  </si>
  <si>
    <t xml:space="preserve">Dentro del plan de capacitación y bienestrar se dejo incluido estos temas para ser desarrolados durante la presente vigencia. 
Se realiza invitación a la charla de comucicación asertiva a traves de correo electronico.
Registro de asistentes en lista de asistencia </t>
  </si>
  <si>
    <t>Realizar divulgación a traves de correo electronico, sobre el desarrollo de las charlas a todos los funcionarios.</t>
  </si>
  <si>
    <t>Registrar asistencia de los funcionarios.</t>
  </si>
  <si>
    <t>SAF 99</t>
  </si>
  <si>
    <t>Generar mecanismos para gestionar el cumplimiento de la política de integridad por parte de los servidores, que permite acciones pedagógicas para su apropiación.</t>
  </si>
  <si>
    <t>Programar campaña “Integridad” con la que procura llevar el mensaje de que se puede hacer lo correcto  “aunque nadie te esté viendo”.</t>
  </si>
  <si>
    <t>Profesional de Gestión Humana
Tatiana</t>
  </si>
  <si>
    <t>Se envia correo promoviendo los valores de los servidores publicos.
Se realiza taller de valores para los servidores publicos de la CRA.
Se registra asistencia al taller de valores en planilla de asistencia.</t>
  </si>
  <si>
    <t xml:space="preserve">Divulgar código integridad – enviando imágenes con valores a los correos electrónicos. </t>
  </si>
  <si>
    <t>Profesional de Gestión Humana</t>
  </si>
  <si>
    <t>Realizar actividades lúdicas que permitan a los funcionarios el reconocimiento y la importancia de los valores y acciones de integridad en el desarrollo diario de sus funciones</t>
  </si>
  <si>
    <t>OAP 100</t>
  </si>
  <si>
    <t>Actualizar el Plan estratégico de la entidad, teniendo en cuenta los lineamientos del DAFP (Decreto 612 de 2018).</t>
  </si>
  <si>
    <t>Programar actividad de planeación estratégica con los Expertos Comisionados, Subdirectores y Jefes de oficina.</t>
  </si>
  <si>
    <t>Oficina Asesora de Planeación y TIC
Fernando</t>
  </si>
  <si>
    <t>Documentar el nuevo plan estratégico de la entidad</t>
  </si>
  <si>
    <t>Oficina Asesora de Planeación y TIC</t>
  </si>
  <si>
    <t>Realizar seguimiento a las actividades propuestas.</t>
  </si>
  <si>
    <t>OAP 101</t>
  </si>
  <si>
    <t>Actualizar la metodología de administración de riesgos de la entidad, teniendo en cuenta los lineamientos del DAFP (Guía para la administración del riesgo y el diseño de controles en entidades públicas - Riesgos de gestión, corrupción y seguridad digital).</t>
  </si>
  <si>
    <t>Actualizar documentos del SIGC:
 -Política de administración de riesgos. 
 -Formato mapa de riesgos de gestión, corrupción y seguridad digital código DES-FOR03.
 -Manual de administración de riesgos y oportunidades código EVC-MAN01.</t>
  </si>
  <si>
    <t>A la fecha se han realizado las siguientes actividades:
Actualización del Formato mapa de riesgos de gestión, corrupción y seguridad digital código DES-FOR03.
Socialización del formato a los funcionarios a través de correo electronico el 18/09/2019
Seguimiento de los riesgos planteados</t>
  </si>
  <si>
    <t>Socializar a los funcionarios y contratistas, los documentos actualizados en el SIGC con referencia a la administración de riesgos.</t>
  </si>
  <si>
    <t>Consolidar monitoreo realizado por las áras a los riesgos identificados.</t>
  </si>
  <si>
    <t>OAP 102</t>
  </si>
  <si>
    <t>Documentar los posibles riegos de corrupción que se pueden presentar en los procesos de la entidad (gestión de bienes y servicios, Gestión de Talento humano, Gestión Documental, Gestión Contable y Financiera, Gestión Juridica, Gestión de tecnologías de información, Regulación general, Gestión regulatoria, Dirección estratégica, Gestión de seguimiento y mejora, Evaluación y control), teniendo en cuenta los siguientes criterios para analizar los controles (Responsable del control, propósito del control,frecuencia del control, descripción detallada de la operación del control, manejo de las desviaciones del control, evidencia del control y nombre del control).</t>
  </si>
  <si>
    <t>Realizar identificación de riesgos de corrupción y análisis de riesgos en cada uno de los procesos (Tener en cuenta procesos en la descripción).</t>
  </si>
  <si>
    <t>Consolidar riesgos en el PAAC de la entidad.</t>
  </si>
  <si>
    <t>Realizar monitoreo a los riesgos de corrupción identificados.</t>
  </si>
  <si>
    <t>OAP 103</t>
  </si>
  <si>
    <t>Hacer seguimiento a las solicitudes de Información de las Áreas de la Entidad, de acuerdo al formato definido en la metodología de Gestión de Calidad de los datos, que se encuentra en el Plan de Calidad de Componentes de Información</t>
  </si>
  <si>
    <t>Recepcionar y gestionar las solicitudes recibidas en el formato de Solicitud de Datos</t>
  </si>
  <si>
    <t>Ing Carlo Jose Cotes</t>
  </si>
  <si>
    <t>Se ha realizado el registro de dos requerimientos por el formato de solicitud de datos, para verificar la gestion de la solicitud.</t>
  </si>
  <si>
    <t>Medir los indicadores establecidos en el Plan de Calidad de los componentes de Información</t>
  </si>
  <si>
    <t>Realizar seguimiento a la calidad de los componentes de Información</t>
  </si>
  <si>
    <t>OAP 104</t>
  </si>
  <si>
    <t>Creacion Proceso en el Marco del Sistema Integrado de Gestión y Calidad para el procesamiento y análisis de la información, el cualñ debe incluir :Mecanismos de trasmisión de datos, definir el responsable de la generación de la información, definir los mecanismos de validación de los datos, establecer el uso o utilidad de los datos y que permita realizar la evaluación de la calidad de los datos de acuerdo a los indicadores definidos en el Plan de Calidad de componentes de la información.</t>
  </si>
  <si>
    <t>Validar y ajustar el formato de Solicitud de Datos GTI-FOR06</t>
  </si>
  <si>
    <t>Se realizaron prueba de escritorio del formato, y se gestionó la oficialización del documentos y los formatos relacionados en el SIGC, el código GTI-FOR06 Formato solicitud de datos V01.docx</t>
  </si>
  <si>
    <t>Validar y ajustar el Plan de Calidad de Componentes de Informaciónformato de Solicitud de Datos GTI-FOR06</t>
  </si>
  <si>
    <t>SAF 105</t>
  </si>
  <si>
    <t>Se realiza de forma periódica un análisis de la suficiencia del talento humano asignado a cada uno de los canales de atención</t>
  </si>
  <si>
    <t>Contratar con una empresa externa para mejoramiento de la plataforma y así mismo lograr evaluar la atención brindada por los servidores de la CRA.</t>
  </si>
  <si>
    <t>Area de sistemas y Subdireccion Administrativa
Atención al ciudadano</t>
  </si>
  <si>
    <t>se tienen listos los estudios previos para la actualizacion de la plataforma telefonica con la cual se lograra conocer la satisfaccion de los usuarios con respecto a la atencion prestada por la entidad.</t>
  </si>
  <si>
    <t>SAF 106</t>
  </si>
  <si>
    <t>La entidad dispone de una herramienta de software que actúe como asistente automatizado para la atención y asesoría a grupos de valor a través de canales virtuales y permita el escalamiento de peticiones a personal especializado, de acuerdo con sus niveles de complejidad</t>
  </si>
  <si>
    <t xml:space="preserve">se requiere realizar el estudio y viabilidad de tener el canal virtual del chat permanente de lunes a viernes en los horarios estipulados por la entidad; </t>
  </si>
  <si>
    <t>la realización por parte de las dependencias de la entidad de un formato de preguntas frecuentes donde se pueda dar respuesta de lo solicitado por los usuarios a través de la plataforma y así mismo si se requiere mayor información o mas detallada se comunicaría directamente con un servidor especializado.</t>
  </si>
  <si>
    <t>SAF 107</t>
  </si>
  <si>
    <t>30/02/2020</t>
  </si>
  <si>
    <t>SAF 108</t>
  </si>
  <si>
    <t>La línea de atención de la entidad, el PBX o conmutador de la entidad:
Tiene operadores que pueden brindar atención a personas que hablen otras lenguas o idiomas (Ej.: etnias)
Cuenta con un menú interactivo con opciones para la atención de personas con discapacidad
Cuenta con operadores que conocen y hacen uso de herramientas como el Centro de Relevo o Sistema de Interpretación-SIEL en línea para la atención de personas con discapacidad auditiva</t>
  </si>
  <si>
    <t xml:space="preserve"> Realizar una actualización en el canal telefónico con el cual de la mano de Mintic o de la empresa que suministre el servicio la adaptación del sistema de centro de relevo, tanto en este canal como en el virtual.</t>
  </si>
  <si>
    <t xml:space="preserve">Se tienen listos los estudios previos para la actualizacion de la plataforma telefonica, con el fin de lograr unas vigencias futuras y posteriormente generar la alianza con la empresa de telefonia </t>
  </si>
  <si>
    <t>SAF 109</t>
  </si>
  <si>
    <t>La entidad está vinculada a la Red Nacional de Lenguaje Claro</t>
  </si>
  <si>
    <t>Revisar con la ayuda del DNP la necesidad de la CRA a una posible vinculación con la Red nacional de lenguaje claro, con el fin de facilitar a los usuarios los documentos con lenguaje sencillo y su comprensión a la hora de recibir información de la entidad sin necesidad de acudir a terceros.</t>
  </si>
  <si>
    <t xml:space="preserve">Gestión documental
</t>
  </si>
  <si>
    <t>En el comité de contratación Nº 15 del 15 de Junio se aprobó la contratación del Plan de Preservación digital.
En el mes de Julio se inicio el proceso de adjudicación de menor cuantia N°03 DE 2022 cuyo objeto es: "ELABORAR EL PLAN DE PRESERVACIÓN DIGITAL A LARGO PLAZO Y EL PLAN PARA LA PREVENCIÓN, MANEJO DE EMERGENCIAS Y CONTINGENCIAS DE ARCHIVOS DE LA COMISIÓN DE REGULACIÓN DE AGUA POTABLE Y SANEAMIENTO BÁSICO CRA. CONFORME A LOS LINEAMIENTOS ESTABLECIDOS POR EL ARCHIVO GENERAL DE LA NACIÓN - AGN Y EL MINISTERIO DE LAS TECNOLOGÍAS DE LA INFORMACIÓN "
Se elaboró el Plan de Preservación Digital a largo Plazo por medio del contrato 129 de 2022  y se puede evidenciar el plan como parte de los productos que se adjuntan en el informe de actividades 1 los cuales se custodian en el expediente 20220201522400129E</t>
  </si>
  <si>
    <t>El 27 de noviembre se envío el Plan de preservación digital a la subdirección Administrativa y Financiera para presentar al Comité Insitucional de Gestión y Desempeño con el fin de que sea aprobado, sin embargo la subdirectora solicito algunos ajustes, los cuales quedaron realizados el 30 de noviembre y se presentará en sesión extraordinaria del CIGD en el mes de diciembre para aprobación.
El Plan de Preservación Digital a largo Plazo se envío el 30 de noviembre para que se presenté para aprobación en sesión extraordinaria del CIGD del mes de diciembre.
Se aprobó en la sesión de comité de Gestión y Desempeño del 16 de diciembre.</t>
  </si>
  <si>
    <t>Implementar el plan de preservación digital a largo plazo</t>
  </si>
  <si>
    <t>El 23 de diciembre se socializó el Plan de Preservación digital a largo plazo - PPDLP y las evidencias reposan en Orfeo en el radicado 20223210117872 .
Adicionalmente se esta elaborando la matriz de evaluación de formatos establecida en el cronograma de actividades del PPDLP, (el cual tiene actividades planeadas  hasta el año 2026 ya que este plan se debe seguir implementando siempre en la entidad), la cual se adjunta en la carpeta de evidencias.</t>
  </si>
  <si>
    <t>GRC 107</t>
  </si>
  <si>
    <t xml:space="preserve">La entidad actualmente esta adelantando un proceso licitatorio para la adecuación de la sede, en este proceso se esta teniendo en cuenta el acceso para personas con discapacidad y las normas del Sistema de Seguridad y Salud en el Trabajo. Este proceso tiene una duración de 6 meses.
En el mes de septiembre se dio inicio al proceso licitatorio a través de la plataforma SECOP 2 para realizar la adecuación de la sede la entidad a la fecha se encuentra en etapa de aprobación de pliegos definitivos, por lo cual se solicita ampliar el plazo de entrega de esta actividad para ser entregada el 23-04-2021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El 9 de junio se recibió el informe de la arl con las recomendaciones para la señalización, se está realizando la busqueda de proveedores para hacer las cotizaciones y posterior difinición de la contratación.
Reporte de avance a Septiembre: Asistí a 3 sesiones de asesoría y orietaciones sobre accesibilidad al espacio físico sugeridas y dictadas por el INCI, una vez se atendieron las jornadas mencionadas se gestionaron dos cotizaciones, se está definiendo un tema de diseño de las señales con la imprenta del INCI para poder recibir la cotización y definir el proveedor con el que se realizará la compra; toda vez que la señalización que se encuentra actualmente en la CRA que estaba incluida en la remodelación de la sede no puede ser adaptada según las especificaciones técnicas mencionadas, por lo que se requiere evaluar la opción a tomar para realizar la adaptación. Por lo anteior mencionado se requeire aplazamiento de la acción para el  22 de diciembre. 
Noviembre: Se confirmó con contratos la modalidad por la cual se debe adelantar este proceso, con el valor estimado del costo de la adecuación de la señalización de la entidad entregado en la visita técnica realizada en el mes de octubre, el miércoles 10 de noviembre se remite correo a la Subdirectora SAF solicitando incluir el proceso en el plan anual de adquisiciones para la vigencia 2022. teniendo en cuenta que esta actividad requiere presupuesto, se solicita el aplazamiento de esta acción para el 31/03/2022.                                        Marzo: en enero en febrero fueron requeridas las cotizaciones, en el transcurso del mes de marzo se elaboró del estudio previo para adelantar la contratación por la modalidad de mínima cuantía, este fue remitido a revisión del equipo de contratos el jueves 24 de marzo y se recibieron observaciones para ajuste ese mismo día,por lo anterior mencionado se requiere aplazamiento de la acción para el 2 de mayo.                                         Abril: Teniendo en cuenta los lineamientos frente al manejo de la pandemia, fueron requeridos ajustes al estudio previo por parte de la subdirectora SAF, el documento ajustado se remitió para ser presentado en comité de contratación el lunes 2 de mayo (Se adjunta en la evidencias). Por lo anterior mencionado se requeire reprogramación de fecha de cumplimiento de la actividad para el 6 de junio de 2022. Mayo: el martes 24 de mayo se dio apertura al proceso en SECOP II.  Junio:El miércoles 1 de junio el proceso de señalización braille fue declarado desierto, nos encontramos a la espera de definir cuando finalice la Ley de garantías.
Se solicita aplazamiento toda vez que el proceso fue declarado desierto en el mes de junio y estamos a la espera de las decisiones que se tomen al respecto, el aplazamiento a 30 diciembre para dar espacio al tramite que se realice.                                                        
Noviembre:El viernes 4 de noviembre se remite estudio previo ajustado con las cotizaciones recibidas para revisión por parte del abogado Miguel Ángel Quintero.
Diciembre: El proceso nuevamente fue declarado desierto; la nueva fecha de cumplimiento sería 29 de septiembre de 2023.
Septiembre: Teniendo en cuenta que nos encontramos en ajustes de estudios previos para la contratación, se solicita reprogramar para el 30 de diciembre de 2023.
Noviembre: Teniendo en cuenta que se han presentado dificultades para conseguir un proveedor que realice la implementación de braile en la entidad, solicito se amplie plazo de cumplimiento a la acción SAF 107 hasta julio del 2024, cambio de responsable por Grupo de relacionamiento con el ciudadano y código de la acción.
 </t>
  </si>
  <si>
    <t>Realizar reunión con DAFP y Fenascol con el fin de definir los parametros y directrices para dar cumplimiento a la recomendación registrada en FURAG.</t>
  </si>
  <si>
    <t>Las reuniones están programadas para el 30 de agosto Fenascol y 6 de septiembre DAFP con el fin de definir los parametros y directrices para dar cumplimiento a la actividad.</t>
  </si>
  <si>
    <t>Capacitar  el personal relacionado con servicio al ciudadano en componentes para motivar la apropiación de estrategias de comunicación incluyente y  el uso y funcionalidad del centro de relevo</t>
  </si>
  <si>
    <r>
      <rPr>
        <sz val="10"/>
        <color rgb="FF000000"/>
        <rFont val="Arial"/>
        <family val="2"/>
      </rPr>
      <t>Se realizó contacto con Mintic, Insor donde se recibieron orentaciones de accesibilidad de canales, sin embargo durante el semestre se ha venido realizando un diagnóstico del canal telefónico en cuanto al uso y adaptación por parte de los funcionarios de la entidad. Reporte septiembre: Recibí propuesta técnica y cotización por parte de Fenascol para hacer la elección y adquisición de los ajustes razonables que considere la entidad,  se hablará con la Subdirectora SAF para incluirlo en el presupuesto de la siguiente vigencia. Por lo anterior mencionado se requeriere aplazamiento de esta acción.                                                                       Marzo: El 25 de enero se remitió desde el proceso de servicio al ciudadano a talento humano los requerimientos de capacitación para la vigencia 2022, para ser incluidos en el PIC. Nos encontramos a la espera de la confirmación de aprobación y aval para dar inicio a las jornadas de capacitación.                              Mayo: Se recibe confirmación de talento humano de confirmación de capacitaciones aprobadas en la vigencia. En el mes de septiembre se realizará la capacitación sobre atención incluyente y el uso del centro de relevo.
En el mes de octubre se informa por parte de Talento Humano que la capacitación no puede llevarse a cabo en  la vigencia 2022, por esta razón, se solicita aplazamie</t>
    </r>
    <r>
      <rPr>
        <sz val="11"/>
        <color rgb="FF000000"/>
        <rFont val="Arial"/>
        <family val="2"/>
      </rPr>
      <t>nto para el 27 de julio de 2023. Octubre: la capacitación no se puede realizar en la vigencia 2022 por falta de disponibilidad presupuestal, se solicita aplazamiento. Noviembre: El 15 de nvoeimbre se remite a talento humano la relación de necesidades de capacitación para la vigencia 2023.
Se realizó capacitación por parte del DAFP sobre el tema y se extendio la inviación a toda la entidad para su participación</t>
    </r>
  </si>
  <si>
    <t>Adaptar el canal telefónico priorizando las discapacidades que se presentan en la entidad.</t>
  </si>
  <si>
    <t xml:space="preserve">En el transcurso de enero y febrero se realizó trabajo conjunto con  tics para validación de ambientes y grabación de llamadas del canal telefónico, durante este periodo se migró el aplicativo 3cx al ambiente de colas de llamadas, el cual permite realizar grabaciones para la acción requerida y los ejercicios de cliente incógnito. Teniendo en cuenta que esta actividad requeire presupuesto y en este momento no se cuenta con asignación,  estamos iniciando gestiones con otras entidades que nos puedan prestar sus servicios realizar las traducciones que lleguen a ser requeridas. El martes 14 de junio se requerió a Comunicaciones grabación de audio PBX incluyendo la frase " su llamada puede ser grabada o monitoreada para efectos de calidad del servicios"
Se solicita ampliación de cumplimiento de la actividad teniendo en cuenta que se debe revisar con la Subdirectora Administrativa que acaba de tomar el cargo, para validar que acciones tomar para dar ejecución
Lo anterior se solicita teniendo en cuenta que durante el periodo en que se formuló la actividad haciendo el sondeo de monitoreo con las funcionarias que atienden el canal telefónico, se evidencia que no se han presentado requerimientos por parte de personas en condición de discapacidad y etnias, por lo que se solicita el cierre de la actividad.
Cabe indicar que en el marco de los ajustes razonables que se vienen adelantando desde el proceso de servicio al ciudadano en el mes de septiembre se realizará en el componente de capacitación el Seminario en servicio y atención incluyente que motiven la apropiación de estrategias de comunicación y el uso y funcionalidad del centro de relevo.
</t>
  </si>
  <si>
    <t>Área de sistemas y Subdirección Administrativa
Atención al ciudadano</t>
  </si>
  <si>
    <t>Se esta adelantando contacto con Mintic e Insor para revisar cuales son las pautas que se deben tener en cuenta e implementarlas en el PBX de la entidad.
se solicita teniendo en cuenta la respuesta recibida por parte del centro de relevo el pasado 15 de marzo (adjunto evidencia).</t>
  </si>
  <si>
    <t>Estas actividades se encuentran articuladas con los planes de capacitación y bienestar por lo tanto se requiere ampliación con el fin de ser ejecutadas durante la presente vigencia.
29/06/2023 Se solicita ampliación de esta actividad, teniendo en cuenta que estas actividades están contempladas desarrollarse en el segundo semestre de la presente vigencia.  
28/12/2023 Se solicita a OAP ampliación de esta actividad,teniendo en cuenta que durante el primer semestre de 2024 se realizará el análisis sobre las actividades que hacen parte de la implementación del código de integridad.
Solicitud de ampliación de esta actividad hasta el 30 de septiembre de 2024, toda vez que las actividades asociadas al código de integridad están previstas para desarrollarse durante los meses de junio, julio y agosto de 2024, una vez ocurra esto se procederá a realizar el análisis correspondiente e implementación de acciones para la próxima vigencia</t>
  </si>
  <si>
    <t>Adelantar el proceso de contratación para que se realice la fumigación del archivo de la entidad.</t>
  </si>
  <si>
    <t>Se esta cotizando el servicio de fumigación y desinfección de las instalaciones donde se encuentra el archivo de gestión de la CRA.
en el mes de Julio se entregaron las cotizaciones recibidas para la contratación del servicio de fumigación al área de mantenimiento de la SEDE con el fin de que se pueda contratar el servicio de fumigación al archivo de la CRA. 
Lo anterior teniendo en cuenta que se recibieron las cotizaciones pero por temas presupuestales y procedimentales no se pudo adelantar la acción este año. El cumplimiento de la actividad se realizara a 30 de diciembre de 2023.
Según Resolución UAE-CRA No. 1305 de 22 de diciembre de 2023 "Por medio de la cual se declara desierto el Proceso de Mínima Cuantía No. 22 de 2023.”, esta actividad no fue posible adelantarla en vigencia 2023.  Se presenta solicitud ante OAP el 27 de diciembre de 2023 adjuntando como evidencia la mencionada resolución para reprogramar esta actividad a ejecutar en el segundo semestre de 2024. Esta misma solicitud aplica para la actividad SAF 278 por estar articuladas.</t>
  </si>
  <si>
    <t>SAF 216</t>
  </si>
  <si>
    <t xml:space="preserve">Gestión documental
</t>
  </si>
  <si>
    <t>no se han identificado los documentos electrónicos que genera la entidad y que son susceptibles de preservar a largo plazo
No se han definido estrategias de preservación digital (migración, conversión, refreshing) para garantizar que la información que producimos esté disponible a lo largo del tiempo.
No se han ejecutado y documentado estrategias de preservación digital (migración, conversión, refreshing) para garantizar que la información que producimos esté disponible a lo largo del tiempo</t>
  </si>
  <si>
    <t>Contratar la elaboración del diagnostico de documentos electrónicos que se generan y que son susceptibles de preservar a largo plazo</t>
  </si>
  <si>
    <t>Ya se elaboraron los estudios previos, se aprobaron en el comite de expertos del mes de Mayo y se presentan a comite de contratación el 15 de junio.
cambiar las fechas de cumplimiento de las siguientes actividades del plan de mejoramiento, debido a que dependen de una contratación que hasta ahora vamos a iniciar el proceso para finalizarlo el 30 de diciembre de este año.por favor dejarle la fecha de cumplimiento el 30 de diciembre de 2022.
En el comité de contratación Nº 15 del 15 de Junio se aprobó la contratación del Plan de Preservación digital el cual incluye el analisis e identificación de los documentos electrónicos que genera la CRA. El 10 de agosto de 2022 se contrato la elaboración del plan de preservación a largo plazo con al empresa EOS CONSERVACIÓN Y GESTIÓN DOCUMENTAL SAS</t>
  </si>
  <si>
    <t>Contratar la elaboración del Plan de preservación digital a largo plazo.</t>
  </si>
  <si>
    <t>En el comité de contratación Nº 15 del 15 de Junio se aprobó la contratación del Plan de Preservación digital a largo plazo.Se contrató por medio del contrato 129 de 2022 cuyo objeto es:"ELABORAR EL PLAN DE PRESERVACIÓN DIGITAL A LARGO PLAZO Y EL PLAN PARA LA PREVENCIÓN, MANEJO DE EMERGENCIAS Y CONTINGENCIAS DE ARCHIVOS DE LA COMISIÓN DE REGULACIÓN DE AGUA POTABLE Y SANEAMIENTO BÁSICO CRA. CONFORME A LOS LINEAMIENTOS ESTABLECIDOS POR EL ARCHIVO GENERAL DE LA NACIÓN - AGN Y EL MINISTERIO DE LAS TECNOLOGÍAS DE LA INFORMACIÓN "</t>
  </si>
  <si>
    <t>Implementar el Plan de Preservación Digital a largo plazo</t>
  </si>
  <si>
    <t>SAF Y TIC</t>
  </si>
  <si>
    <t xml:space="preserve">10/07/2023:Se esta elaborando la matriz de evaluación de formatos como se estableció en la estrategia 1 del plan de preservación digital a largo plazo 
En el mes de noviembre de 2023, ya se tiene cumplida esta estrategia 1. "normalización de documentos", donde la matriz de evalución de formatos " y la "guía  implementación formatos para preservación" ya se encuentran aprobados por Equipo Facilitador MIPG. 
Se solicitará reprogramación a OAP en el mes de diciembre dado que este Plan de Preservación Digital  (Aprobado por el comité Institucional de Gestión y Desempeño en el comité No 12 del 16 de diciembre de 2022), según su numeral 13. Plan de Acción (cronograma página 48) se establece dentro de la programación de implementación de este plan que este sería desarrollado hasta diciembre de 2026, con su última estrategia 7. Implementación de un repositorio de preservación. 
Esta actividad del Plan de Preservación Digital se realizó por el PAI 2023 , la cual contemplo para esta vigencia el desarrollo de las siguientes actividades cerradas:
-SAF 80 Construir una matriz de evaluación de formatos de acuerdo al plan de preservación
-SAF 81 Guía de formatos
-SAF 82 Definir los parámetros para los nombre de los documentos electrónicos de archivo
</t>
  </si>
  <si>
    <t>Reprogramación por Gestión documental y TICs</t>
  </si>
  <si>
    <t xml:space="preserve">Gestión documental
</t>
  </si>
  <si>
    <t>Según comunicación recibida el 10/07/2023 por parte de la responsable de la actividad, en la vigencia 2022 se solicitó el presupuesto para la contratación del Diagnostico Integral e Archivo, sin embargo dado que se elaboró el diagnóstico de documentos electrónicos, no se destinaron recursos para ello. Por tal razón, se solicita ampliar la fecha de esta actividad, donde la solicitud de recursos para contratar el diagnostico integral de archivos se desarrolle con fecha máxima el 28/02/2024 y su contratación se desarrolle en el primer semestre del 2024, en caso de que se asignen los recursos. 
Se solicitará a OAP, el ajust a la fecha de iniciode esta actividad dado que si bien se esta considerando dentro de las necesidades a incluir en rubro presupuestal vigencia 2024, éste recurso eta sujeto a la aprobación en la próxima vigencia para su inicio y ejecución. De ser aprobado se requiere que el inicio sea apartir de marzo de 2024 y finalizando en agosto de 2024
Se solicita el ajuste de fecha de inicio de esta actividad, dando que fue incluida en las necesidades presupuestales 2024, pero se esta validando y verificando la contratación de un profesional en Bibliotecología y Ciencias de la Información, el cual también esta incluido en dicho presupuesto, para el apoyo, seguimiento y cumplimiento de la persona jurídica que realizara y cumplirá esta contratación con la CRA. Se requiere que el inicio sea a partir del mes de junio de 2024 y finaliza en diciembre de 2024.</t>
  </si>
  <si>
    <t>SAF 235</t>
  </si>
  <si>
    <t>Implementación de la normatividad vigente sobre discapacidad en cumplimiento del Decreto 2011 de 2017 relacionado con el porcentaje de vinculación de personas con discapacidad en la planta de empleos de la entidad.</t>
  </si>
  <si>
    <t>Gestionar ante la Dirección Ejecutiva la provision de cargos para personas en condición de discapacidad y asesorarnos con el DAFP para implementar las acciones correspondientes.</t>
  </si>
  <si>
    <t>SOCIALIZACIÓN A LA ALTA DIRECCIÓN DE LA POLÍTICA PÚBLICA GENERACIÓN DE EMPLEO JOVEN Y DE LA POLÍTICA PÚBLICA PARA PERSONAS CON DISCAPACIDAD A TRAVÉS DEL CIGD N° 7 DEL 27 DE JULIO DE 2023. DE IGUAL MANERA SE REALIZA INDAGACIÓN CON EL DAFP VÍA TELEFONICA PARA OBTENER INFORMACIÓN SOBRE LA APROPIACIÓN DE LA POLITICA PARA ENTIDAD PÚBLICAS.</t>
  </si>
  <si>
    <t>SAF 236</t>
  </si>
  <si>
    <t xml:space="preserve">Realizar reinducción a todos los servidores máximo cada dos años, con la participación del 100% de los servidores y se evaluar su eficacia.	</t>
  </si>
  <si>
    <t>Promocionar curso de indución y reinducción para todos los colaboradores a través de la plataforma moodle.</t>
  </si>
  <si>
    <t>Se realiza invitación para las inducciones a los nuevos funcionarios a través de la plataforma moodle.</t>
  </si>
  <si>
    <t>GCO 245</t>
  </si>
  <si>
    <t>Gestión Comunicaciones</t>
  </si>
  <si>
    <t>Aumentar  la calificación  total  en la autoevaluación correspondiente al Componente de Rendición en el FURAG 2022, implementando acciones que permitan garantizar el cumplimiento de las acciones planteadas por el DAFP.</t>
  </si>
  <si>
    <t xml:space="preserve">
Socializar al interior de la entidad, los resultados del diagnóstico del proceso de rendición de cuentas institucional.</t>
  </si>
  <si>
    <t>Comunicaciones (Gladys Buitrago y Leonardo Colorado)</t>
  </si>
  <si>
    <t>Durante el mes de diciembre se remitiò a los colaborades de la CRA un gif con la infomración acerca delproceso de rendicion de cuentas institucional. Evidencias en: https://crapsb.sharepoint.com/:f:/s/svrnas/EoVxpALseM9AlxpR0QpOrxYBKLG3UO3sHTRQZlE5YyM-8w?e=GPc1xE</t>
  </si>
  <si>
    <t>Asociar las metas y actividades formuladas en la planeación institucional de la vigencia con los derechos que se están garantizando a través de la gestión institucional.</t>
  </si>
  <si>
    <t>OAP</t>
  </si>
  <si>
    <t>Diseñar y presentar  un formato en donde se registren todas las actividades de Rendición de Cuentas</t>
  </si>
  <si>
    <t xml:space="preserve">Comunicaciones </t>
  </si>
  <si>
    <t>Finalizada la vigencia 2022 se realiza la evaluación de la Estrategia de Participación Ciudadana y Rendición de Cuentas, en donde se evidencian todas las actividades realziadas por la entidad, en cumplimiento a la misma y se publica en https://www.cra.gov.co/transparencia/planeacion-presupuesto-informes/informe-evaluacion-estrategia-participacion-ciudanana-rendicion-cuentas</t>
  </si>
  <si>
    <t xml:space="preserve">Socializar el  resultado de las encuestas de evaluación de eventos de participación ciudadana, en la Evaluación de la Estrategia de Participación Ciudadana y Rendición de Cuentas </t>
  </si>
  <si>
    <t>Comunicaciones</t>
  </si>
  <si>
    <t>El informe de Percepciòn se encuentra publicado en la sede electrónica. Evidencias en: https://www.cra.gov.co/transparencia/planeacion-presupuesto-informes/informes-percepcion/informe-percepcion-enero-diciembre-2022</t>
  </si>
  <si>
    <t>GCO 246</t>
  </si>
  <si>
    <t>Como resultado del autodiagnóstico de MIPG en cuanto a la política de participación ciudadana, por parte del equipo se vio la necesidad de establecer acción que permiten el mejoramiento del IDI.</t>
  </si>
  <si>
    <t xml:space="preserve">La entidad contratará para su  nueva sede electrónica un material en lengua de señas para que las personas con discapacidad visual puedan acceder a contenidos. </t>
  </si>
  <si>
    <t>No se realizò contrataciòn con el Insor. Adicionalmente, la  actividad fue retirada del PAI, PAAC y Plan de Comunicaciones, en el CIGD del mes de noviembre de 2022</t>
  </si>
  <si>
    <t xml:space="preserve">Diseñar y ejecutar una campaña para dar a concer a los grupos de valor de la entidad los recursos con los que cuenta la CRA  en su sede electrócica para el acceso a la información dirigida a la problación con discapacidad- </t>
  </si>
  <si>
    <t>Comunicaciones / Andrea Moreno</t>
  </si>
  <si>
    <t xml:space="preserve">Implementar las actividades planteadas en el documento de memoria institucional de la entidad. </t>
  </si>
  <si>
    <t>Manuel Matiz</t>
  </si>
  <si>
    <t>Se realizó seguimiento a las actividades planteadas en el documento de memoria institucional a traves de matriz de seguimiento. Se anexa protocolo, matriz de seguimiento y en le siguiente enlace se pueden consultar las evidencias. https://crapsb.sharepoint.com/sites/svrnas/Documentos%20compartidos/Forms/AllItems.aspx?id=%2Fsites%2Fsvrnas%2FDocumentos%20compartidos%2FCalidad%2FEVIDENCIAS%20SIGC%20%2D%20MIPG%2FEvidencias%202022%2FSeguimiento%20Protocolo%20Memoria%20de%20Institucional%2FEvidencias&amp;p=true&amp;ct=1677681783690&amp;or=OWA%2DNT&amp;cid=005202e1%2D8684%2D4c66%2D74ec%2D878f1cde1be3&amp;ga=1</t>
  </si>
  <si>
    <t>Diseñar una campaña de divulgación sobre la importancia de Secretaria de Transparencia  y sus funciones</t>
  </si>
  <si>
    <t>Comunicaciones/ Leonardo Colorado</t>
  </si>
  <si>
    <t>Se realizó campaña de divulgaciión sobre la importancia de la  Secretaria de Transparencia. Los lineamientos de la campaña están definidos en la Estrategia de Participación Ciudadana y se publica en https://www.cra.gov.co/transparencia/planeacion-presupuesto-informes/informe-evaluacion-estrategia-participacion-ciudanana-rendicion-cuentas</t>
  </si>
  <si>
    <t>Según comunicación recibida el 10/07/2023 por parte de la responsable de la actividad, en la vigencia 2022 se solicitó el presupuesto para la contratación del Diagnostico Integral e Archivo, sin embargo dado que se elaboró el diagnóstico de documentos electrónicos, no se destinaron recursos para ello. Por tal razón, se solicita ampliar la fecha de esta actividad, donde la solicitud de recursos para contratar el diagnostico integral de archivos se desarrolle con fecha máxima el 28/02/2024 y su contratación se desarrolle en el primer semestre del 2024, en caso de que se asignen los recursos. 
Se solicitará a OAP, el ajust a la fecha de iniciode esta actividad dado que si bien se esta considerando dentro de las necesidades a incluir en rubro presupuestal vigencia 2024, éste recurso eta sujeto a la aprobación en la próxima vigencia para su inicio y ejecución. De ser aprobado se requiere que el inicio sea apartir de marzo de 2024 y finalizando en agosto de 2024
En el Plan de mejora en el SAF218, se evidencia que es la misma actividad que se encuentra en el numeral 11. Solicito muy amablemente que sea ajustada la fecha  final del numeral 11 con fecha final del día 31/12/2024, como se encuentra el SAF218,</t>
  </si>
  <si>
    <t>Planeación</t>
  </si>
  <si>
    <t>Debido a las modificaciones realizadas en la actividad SAF218 y SAF247, esta actividad se reprograma para desarrollarse en el primer semestre de 2024.
Se solicitará a OAP, el ajuste de la fecha de inicio de esta actividad como se indicó en actividad anterior. siendo el inicio de esta agosto de 2024 a fin: noviembre de 2024.
Solicito la ampliación de plazo del numeral 11 actividad 2, al 31/12/2024, la cual se tiene que hacer después de cumplir la SAF218 y numeral 11 actividad 1 que son la misma.</t>
  </si>
  <si>
    <t>SAF  254</t>
  </si>
  <si>
    <t>Se requiere realizar ampliación en el plazo de cumplimiento de la actividad toda vez, que el próximo comité de control interno se realizará durante el 2023.
26/12/2023: Se requiere realizar ampliación en el plazo de cumplimiento de la actividad toda vez, que el próximo comité de control interno se realizará durante el primer cuatrimestre de 2024.
Se realizó solicitud ante OAP el 13 de diciembre de  2023 para la reprogramación de esta actividad, la cual fue aprobada por esta Oficina a través de correo electrónico del 26 de diciembre de 2023 para ejecutar a 21/dic/2025 con su implementación</t>
  </si>
  <si>
    <t>SAF 260</t>
  </si>
  <si>
    <t>Gestión de Bienes y Servicios</t>
  </si>
  <si>
    <t>De acuerdo con las recomendaciones del FURAG se identifican las siguiente acciones que se deben mejorar:
Reportar los bienes de carácter devolutivo a la compañía de seguros para su ingreso a la póliza de la entidad.
plan de mantenimiento preventivo de las instalaciones físicas y de los equipos de la entidad</t>
  </si>
  <si>
    <t>Ajustar el manual para manejo de bienes de propiedad de la entidad, donde se aclaré el reporte a la asegurado</t>
  </si>
  <si>
    <t xml:space="preserve">Jacobo
Shary </t>
  </si>
  <si>
    <t>Se adelantó el ajuste al Manual para el manejo de los bienes de propiedad de la CRA (GBS-MAN02 V03) el 20 de septiembre de 2023.
 La SAF remitirá a más tardar el 27 de septiembre del Manual GBS-MAN02 V03 al líder del Sistema Integrado de Gestión de Calidad - SIGC para ser presentado a Equipo Facilitador MIPG. 
Se establece fecha fin del 29 de septiembre para recibir comentarios del equipo facilitador y realizar los ajustes correspondientes al manual. 
Una vez realizadp ajustes requeridos según revisión del Equipo Facilitador, éste realizó  socialización ante la UAE-CRA de aprobación de este Manual en el Sistema Integrado de Gestión y Control - SIGC (18/10/23)</t>
  </si>
  <si>
    <t>Elaboración del plan de mantenimiento preventivo de las instalaciones físicas y de los equipos de la entidad</t>
  </si>
  <si>
    <t xml:space="preserve">El Plan de Mantenimiento fue aprobado en el Comité Institucional de Gestión y Sesempeño - Sesión Ordinaria N° 08 del 29 de agosto de 2023. </t>
  </si>
  <si>
    <t xml:space="preserve">29/06/2023 Se requiere ampliación del plazo para el cumplimiento de esta actividad, toda vez, que el documento se encuentra en proceso de elaboración y revisión  por parte de la SAF, y posterior envío al Equipo facilitador para su revisión y aprobación. 
26/12/2023: Se requiere ampliación del plazo para el cumplimiento de esta actividad, toda vez, que el documento se encuentra en proceso de elaboración y revisión por parte de la SAF, y posterior envío al Equipo facilitador para su revisión y aprobación.
 </t>
  </si>
  <si>
    <t>SAF 265</t>
  </si>
  <si>
    <t>Oportunidad de mejora</t>
  </si>
  <si>
    <t xml:space="preserve">Establecer incentivos y estímulos para el personal de servicio al ciudadano, de acuerdo con lo previsto en el marco normativo vigente. </t>
  </si>
  <si>
    <t>Una vez sea conformado el equipo de atención al ciudadano en la entidad, se procedera a incluir dentro de los planes de capacitación y bienestar incentivos y estimulos para los funcionarios que desempeñan funciones de atención al ciudadano.</t>
  </si>
  <si>
    <t>A traves del contrato e bienestrar se gestionaron y relizaron talleres al grupo de relacionamiento al ciudadano enfocadas en el fortalecimiento de sus capacidades y destresas. 
*Taller en lenguaje claro.
*Taller en habilidades y competencias para la atención al ciudadano.
*Seminario en servicio y atención incluyente</t>
  </si>
  <si>
    <t>Realizar la entrega de incentivos y estimulos para los funcionarios que desempeñan funciones de atención al ciudadano.</t>
  </si>
  <si>
    <t>SAF 266</t>
  </si>
  <si>
    <t>Gestión Contable y Financiera</t>
  </si>
  <si>
    <t xml:space="preserve">Incluir procesos o procedimientos documentados para el debido control y seguimiento a la ejecución presupuestal. 
Incluir los manuales, protocolos o instructivos para la revisión de la calidad de los registros presupuestales que realizan los grupos de la Gestión Financiera como herramienta de control y seguimiento presupuestal. 
Incluir los documentos que permitan identificar, desagregar y controlar los rubros de gasto asociados a cada producto de la cadena de valor de los proyectos de inversión como herramienta de control y seguimiento presupuestal. </t>
  </si>
  <si>
    <t>Crear y adoptar procedimiento o formato  para el control y seguimiento a la ejecución presupuestal</t>
  </si>
  <si>
    <t>SAF</t>
  </si>
  <si>
    <t>Se documentó el Procedimiento seguimiento presupuestal código GCF-PRC18
https://crapsb.sharepoint.com/:w:/s/svrnas/EUDL2l0uRpRLibY7wMaXnHgBf8UNh-OEA6T5e7KnNwTVFg?e=BZAysf
Además se le hace seguimiento a través del formato ejecución presupuestal de inversión código GCF-FOR26 V01 https://crapsb.sharepoint.com/:x:/s/svrnas/ET5C5SeL78dGuvjE4toKQfQBT_YFxqsNDOgH2aq3uhWGIw?e=cZhtxn</t>
  </si>
  <si>
    <t>Adoptar formato para identificar, desagregar y controlar los rubros de gasto asociados a cada producto de la cadena de valor de los proyectos de inversión</t>
  </si>
  <si>
    <t>SAF 267</t>
  </si>
  <si>
    <t xml:space="preserve">Lineamientos consultas de acceso a información pública </t>
  </si>
  <si>
    <t>Realizar revisión de las preguntas frecuentes con las áreas de la entidad y si es el caso realizar actualización.</t>
  </si>
  <si>
    <t>Lina María Cárdenas Rojas</t>
  </si>
  <si>
    <t>Noviembre: El martes 9 de noviembre se solicitó a Andrea Moreno actualización de las preguntas frecuentes de contribuciones especiales en la página web de la entidad. El miércoles 10 de noviembre se remitió requerimiento de revisión y actualización a OAJ y Subdirección de Regulación de las preguntas frecuentes a cargo. El miércoles 9 y el jueves 24 de noviembre se realizó requerimiento a comunicaciones de actualización en la página web de la entidad de las preguntas frencuentes de Contribuciones y Jurídica. Ese mismo día se reitera solicitud de validación de actualización de Sub. de Regulación. Se realizó actualización de preguntas frecuentes de OAJ y Contribuciones especiales, se solicita a comunicaciones ajuste de la publicación realizada en la página web de la entidad para dar orden por segmentos, el ajuste fue notificado por comunicacions el 30 de noviembre.</t>
  </si>
  <si>
    <t>Revisar con TICS la automatización desde Orfeo del indicador que se reporta al SUIT de los trámites, servicios y OPAS gestionados por la entidad.</t>
  </si>
  <si>
    <t>Se revisa con TICS los indicadores de SUIT de trámites y se validará mas adelante la pertinencia de incluir mas opciones.</t>
  </si>
  <si>
    <t>Con TICS se realizará validación para implementar los contadores de vistas de usuarios de la página web de la entidad.</t>
  </si>
  <si>
    <t>Se realizó validación con TICS de la viabilidad del contador y TICS se encuentra en pruebas de funcionamiento una vez se cuente con el contador funcionando se hará el seguimiento correspondiente.Por esta razón se solicita ampliación de fecha de cumplimiento para el 30 de septiembrede 2023. 
Teniendo en cuenta que la actividad requirió hacer pruebas de funcionamiento se solicita ampliación de fecha de cumplimiento para el 30 septiembre, con el fin de poder cumplir las validaciones y pruebas que se requieren.
En el mes de septiembre se realizaron los pilotos del contador en la sede electrónica y se remite requerimiento al proveedor para poner en funcionamiento.</t>
  </si>
  <si>
    <t>SC 268</t>
  </si>
  <si>
    <t>En el marco del proyecto piloto modelo gestión por resultados de la Agencia Nacional de Defensa Juridica -ANDJE-, por solicitud de la OAJ se evaluará la pertinencia de incluir en los seguimientos mensuales que se efectúen de PQRSD el número de reclamaciones administrativas recepcionadas por la entidad.</t>
  </si>
  <si>
    <t>Requerir a TICS incluir opción de  marcación interna que permita realizar clasificación de las reclamaciones administrativas que ingresen a la entidad.</t>
  </si>
  <si>
    <t>El miércoles 9 de noviembre se realizó reunión con abogado de la ANDJE y el coordinador de servicio al ciudadano para definir los odcumentos que deben ser clasificados como reclamaciones administrativas, se solicitará reunión con SAF para definir la parametrización y clasificación. El martes 20 de diciembre se solicitó aplazamiento a calidad toda vez que el cumplimiento de la actividad requiere acciones coordinadas entre áreas.
Diciembre: Teniendo en cuenta que para el cumplimiento de esta actividad se debe realizar articulación con otras áreas, se requiere aplazamiento de la actividad hasta el mes de febrero; la nueva fecha de cumplimiento sería 28 de febrero de 2023.
Agosto: Se hace reunión con TICS referente a la necesidad de incluir las reclamaciones administrativas 
16 de agosto: Se requiere solicitar aplazamiento en la fecha fin de cumplimiento teniendo en cuenta que se requieren hacer reuniones con varias áreas y la ANDJE, hasta el 30 de noviembre de 2023.
Noviembre: Se realizó requemiento a TIC donde se indica que primero se debe relacionar lo que debe ir como reclamación administrativa para hacer los ajustes en el ORFEO. Se esta trabajando con la Subdirección Administrativa y Financiera para hacer los ajustes correspondientes.</t>
  </si>
  <si>
    <t>SC 270</t>
  </si>
  <si>
    <t>Recomendación realizada en la revisión efectuada por el equipo facilitador.</t>
  </si>
  <si>
    <t>Al realizar la acualización del documento de caracterización de usuarios de la entidad, se debe ampliar el alcance a todos los grupos de valor</t>
  </si>
  <si>
    <t xml:space="preserve">Se realizó actualización de la caracterización de usuarios y fue aprobada por el CIGD #11. </t>
  </si>
  <si>
    <t>REG 271</t>
  </si>
  <si>
    <t>OM.1. Se sugiere nuevamente ajustar en la matriz de la caracterización del proceso GSM-FOR05, en la salida del ciclo PHVA, el producto Resolución de trámite, en razón a que la salida es "Proyecto de Resolución", observación realizada en la última auditoria interna del 14 de octubre de 2021.
OM.2. Se recomienda revisar y ajustar en el Procedimiento: RG-PRC01 Procedimiento emisión de regulaciones  de caracter general, en el punto 6 lo relacionado a la publicación tanto en la pagina web de la entidad como en la página del SUCOP.
OM.3.  Se recomienda revisar y ajustar en el Procedimiento RG-PRC04 Procedimiento emisión de la agenda indicativa regulatora ARI en el punto 6 lo relacionado a la publicación tanto en la pagina web de la entidad como en la página del SUCOP.</t>
  </si>
  <si>
    <t>Ajustar caracterización del proceso</t>
  </si>
  <si>
    <t>Subdirección  de Regulación</t>
  </si>
  <si>
    <t>Se realizó los ajsutes a la caracterizaciòn y se esta revisando con el Subdirector de Regulación los últimos ajustes para enviar a la OAP.
Se presentaron los ajustes al equipo facilitador para comentarios y se encuentra a la espera de envio por parte de la OAP para la aprobación del subdirector de regulación.</t>
  </si>
  <si>
    <t xml:space="preserve">Ajustar procedimiento de emisión de regulación </t>
  </si>
  <si>
    <t xml:space="preserve">
Se presentaron los ajustes al equipo facilitador para comentarios y se encuentra a la espera de envio por parte de la OAP para la aprobación del subdirector de regulación.</t>
  </si>
  <si>
    <t>Ajustar procedimiento de elaboración de ARI</t>
  </si>
  <si>
    <t>REG 272</t>
  </si>
  <si>
    <t>OM.4. Se recomienda que se de cumplimiento al numeral 7 del PRC01. Una vez se emita y publique la Resolución definitiva, se de la oportuna apertura del expediente en Orfeo.  (se verifico la Resolución CRA 971 de julio 29 de 2022 cuya apertura del expediente en Orfeo presenta fecha dic 6 de 2022).</t>
  </si>
  <si>
    <t>Asignación al coordinador del servicio la creación del expediente ORFEO.</t>
  </si>
  <si>
    <t>Se establecieron los roles y responsabilidades de la Subdirecciòn de Regulación, los cuales serán presentados a los coordinadores de servcol, con el fin de dar claridad al desarrollo de las activiades en el desayoii</t>
  </si>
  <si>
    <t>TH 273</t>
  </si>
  <si>
    <t>Establecer un mecanismo para que la inducción sea recibida de manera oportuna por todos los funcionarios que ingresan a la entidad, con el fin de garantizar que todos los funcionarios accedan.</t>
  </si>
  <si>
    <t>Realizar campañas de sensibilización a los funcionarios a través de capacitaciones, mailing e intranet para que realicen el curso de inducción que se encuentra en la plataforma moodle y su respectivo seguimiento.</t>
  </si>
  <si>
    <t>Se realiza la invitación a los funcionarios para que realicen el curso de inducción a través de la plataforma moodle.</t>
  </si>
  <si>
    <t>Actualizar, aprobar y publicar en el SIGC el procedimiento GTH-PRC03procedimiento de inducción.</t>
  </si>
  <si>
    <t>se realiza actualización del procedimiento, se aprueba y publica en el SIGC.</t>
  </si>
  <si>
    <t>TH  274</t>
  </si>
  <si>
    <t xml:space="preserve">Actualizar el procedimiento de elaboración del plan institucional de capacitación código GTH-PRC16, incluyendo una etapa de análisis y evaluación del mismo. </t>
  </si>
  <si>
    <t>Actualizar, aprobar y publicar en el SIGC el procedimiento GTH-PRC16 procedimiento elaboración y ejecución del plan de capacitación que incluya una etapa de análisis y evaluación del mismo.</t>
  </si>
  <si>
    <t>El procedimiento actual cuenta con una etapa de evaluación para verificar la pertinencia del mismo, sin embrago se envio a calidad la actualización del procedimiento para su aprobación y actualización en el SIGC.
El procedimiento presentado a Equipo Facilitador MIPG se encuentra aprobado y socializada ante la UAE-CRA la aprobación de este documento en el Sistema Integrado de Gestión y Control - SIGC (correo eléctrónico del SIGCdel18/10/23)
Se requiere realizar ampliación en el plazo de cumplimiento de la actividad toda vez, que el procedimiento GTH-PRC16, se encuentra en revisión por parte de calidad para luego ser remitido a equipo facilitador MIPG</t>
  </si>
  <si>
    <t>TH  275</t>
  </si>
  <si>
    <t>Se evidencia que en el “Procedimiento informe de vacancia de experto comisionado" y el “Procedimiento de permisos remunerados” se encuentran desactualizados, incumpliendo lo establecido en el numeral 7.5 Información documentada.</t>
  </si>
  <si>
    <t xml:space="preserve">Actualizar, aprobar y publicar en el SIGC el “Procedimiento de permisos remunerados” </t>
  </si>
  <si>
    <t>El día 06 de julio de 2023, se solicita a Calidad la actualización del procedimiento y la eliminación del  formato GTH-INS01 Informe vacancia experto comisionado con sus respectivas justificaciones.</t>
  </si>
  <si>
    <t>Solicitar la eliminación del Formato GTH-INS01 Informe vacancia experto comisionado toda vez que el mismo ya no se usa y la normatividad se encuentra desactualizada.</t>
  </si>
  <si>
    <t>Se realiza la eliminación dentro del SIGC del formato GTH-INS01 Informe vacancia experto comisionado</t>
  </si>
  <si>
    <t>GC 276</t>
  </si>
  <si>
    <t>Profundizar en las actividades del Sistema de calidad que permitan facilitar el conocimiento del proceso.</t>
  </si>
  <si>
    <t>Programar reunión con la líder de calidad y el equipo de Comunicaciones, con el fin de sensibilizar en temas del SIGC.</t>
  </si>
  <si>
    <t>Maria Clemencia</t>
  </si>
  <si>
    <t>Se programó reunión para el pasado 24 de marzo, con el líder de calidad y el equipo de Comunicaciones</t>
  </si>
  <si>
    <t>Sensibilizar al equipo de Comunicaciones en temas del SIGC</t>
  </si>
  <si>
    <t xml:space="preserve">Sirley Corredor </t>
  </si>
  <si>
    <t xml:space="preserve">Se realizó reunión con el equipo de Comunicaciones, con el objetivo de sensibilizar en temas transversales del SIGC. Tales como, ruta de acceso, caracterización del proceso, DOFA, riesgo y  documentos propios del proceso de Gestión de Comunicaciones. </t>
  </si>
  <si>
    <t>GC 277</t>
  </si>
  <si>
    <t>Hacer revisión de los documentos al interior del equipo de Comunicaciones</t>
  </si>
  <si>
    <t>Equipo de Comunicaciones</t>
  </si>
  <si>
    <t xml:space="preserve">Se hizo revisión de todos los documentos del proceso de Gestión de Comunicaciones, con lo cual se solicitará la actualización de algunos de sus procedimientos. </t>
  </si>
  <si>
    <t>Remitir los documentos que se requieren actualizar a la líder de calidad.</t>
  </si>
  <si>
    <t xml:space="preserve">Se solicitaron ajustes a los siguientes documentos: Procedimiento GCO-PRC01 Elaboración de boletines de prensa, Procedimiento GCO-PRC02 Diseño de productos impresos y digitales, Procedimiento GCO-PRC03 Publicación y/o administración del portal web y/o redes sociales y el Procedimiento GCO-PRC04 Ruedas de prensa y atención a medios de comunicación y se remitieron para aprobación del Equipo facilitador MIPG. </t>
  </si>
  <si>
    <t>Documentos actualizados publicados en SharePoint</t>
  </si>
  <si>
    <t>Los documentos que son actualizados por parte de los líderes de proceso son publicados en la carpeta de calidad de la entidad. Ruta a través del sharepoint: Sharepoint/svrnas/Documentos/Calidad/SIGC</t>
  </si>
  <si>
    <t>Se esta cotizando el servicio de fumigación y desinfección de las instalaciones donde se encuentra el archivo de gestión de la CRA. Se encuentra esta actividad articulada con la actividad SAF 214.
Según Resolución UAE-CRA No. 1305 de 22 de diciembre de 2023 "Por medio de la cual se declara desierto el Proceso de Mínima Cuantía No. 22 de 2023.”, esta actividad no fue posible adelantarla en vigencia 2023.  Se presenta solicitud ante OAP el 27 de diciembre de 2023 adjuntando como evidencia la mencionada resolución para reprogramar esta actividad a ejecutar en el segundo semestre de 2024. Esta misma solicitud aplica para la actividad SAF 214 por estar articuladas.</t>
  </si>
  <si>
    <t>GD 279</t>
  </si>
  <si>
    <t>Revisado el Procedimiento Entrega de correspondencia Externa - GDO-PRC07 se evidenció que se encuentra desactualizado, debido a que en las actividades 1 y 2 se tiene como registro el Formato Planilla de envío de correspondencia - GDO-FOR02, en cual se encuentra como documento obsoleto, incumpliendo lo establecido en el numeral 7.5.2 Creación y actualización, literal c) "la revisión y aprobación con respecto a la idoneidad y adecuación</t>
  </si>
  <si>
    <t>Actualizar el procedimiento  Procedimiento Entrega de correspondencia Externa - GDO-PRC07</t>
  </si>
  <si>
    <t>Wilson Ospino</t>
  </si>
  <si>
    <t>El procedimiento fue enviado al Equipo facilitador MIPG y fue aprobado por este el 14 de abril de 2023, posteriormente fue publicado en la carpeta del proceso de Gestión Documental. Ruta en sharepoint: Sharepoint/svrnas/Documentos/Calidad/SIGC/Gestion Documental</t>
  </si>
  <si>
    <t>Enviar el procedimiento actualizado para aprobación del equipo facilitador de la CRA</t>
  </si>
  <si>
    <t>Socializar el procedimiento actualizado al grupo de trabajo de correspondencia y gestión documental.</t>
  </si>
  <si>
    <t>Equipo de correspondencia</t>
  </si>
  <si>
    <t>Se envió a Equipo Facilitador el 11 de abril de2023 y fue aprobado por el líder del proceso, sin comentarios del equipo. 
Se solicita modificar el cumplimiento d ela fecha de la socialización para el 30 de diciembre de 2023, toda vez, que hubo un cambio del lider del proceso. 
Se adelanta socialización al equipo de gestión documental y gupo de trabajo de corespondencia del "Procedimiento Entrega de correspondencia Externa - GDO-PRC07" el 27 de diciembre de 2023 actualizado.</t>
  </si>
  <si>
    <t>SC 280</t>
  </si>
  <si>
    <t xml:space="preserve">Actualización del mapa de proceso donde se traslada el proceso de Servicio Ciudadano de un proceso de Apoyo a un proceso Estrategico. </t>
  </si>
  <si>
    <t xml:space="preserve">Modificación de la resolución </t>
  </si>
  <si>
    <t xml:space="preserve">Resolución UAE-CRA 062 de 2023, se modifica el grupo interno de trabajo de Servicio al Ciudadano. </t>
  </si>
  <si>
    <t xml:space="preserve">Elaboración plan de trabajo </t>
  </si>
  <si>
    <t>Se anexa dentro de las evidencia el plan de trabajo presentado y aprobado por el Director Ejecutivo.</t>
  </si>
  <si>
    <t>Revisión de los documentos que hacen parte del proceso</t>
  </si>
  <si>
    <t>Se realizó ajuste de los documentos del proceso de acuardo con los lineamientos de grupo de relacionamiento con el ciudadano, los cuales fueron revisados por el equip facilitador y aprobados el coordinador del grupo.</t>
  </si>
  <si>
    <t>SAF 281</t>
  </si>
  <si>
    <t>Considerar el registro de la totalidad de los datos para los controles en los formatos de las salidas de almacén</t>
  </si>
  <si>
    <t>Revisar los campos establecidos en el el formato GBS-FOR40 si cumplen con los lineamientos de salida de almacen</t>
  </si>
  <si>
    <t xml:space="preserve">Cristian Castillo </t>
  </si>
  <si>
    <t>Se realizo revisión de los lineamientos de salida de almacen dentro del formato GBS-FOR40, que dió origen a los ajsutes y actualización de este formato.
El 20 de septiembre de 2023 se envia el formato ajustado a la Subdirección Administrativa y Financiera para su visto bueno y continuidad del tramite ante el SIGC</t>
  </si>
  <si>
    <t>Almacén</t>
  </si>
  <si>
    <t>Revisión de  Manual para el manejo de los bienes de propiedad de la Comisión de Regulación de Agua Potable y Saneamiento Básico - CRA GBS-MAN02 V03</t>
  </si>
  <si>
    <t xml:space="preserve">Se realiza la revisión y se sugieren ajustes del Manual GBS- MAN02. Se envía al Subdirector Administrativo y Financiero con quien se adicionan otras correcciones. </t>
  </si>
  <si>
    <t>Difusión de los lineamientos de salida de almacén</t>
  </si>
  <si>
    <t>El SIGC aprobó ampliación a 31 de octubre,para reconocimiento del registro de la totalidad de los datos para los controles en los formatos de las salidas de almacén.
Ell Equipo Facilitador realizó socialización ante la UAE-CRA de aprobación del documento GBS-MAN-02 "Manual para el manejo de los bienes de propiedad de la CRA" y del "Formato GBS-040 Registro de entrada y salida de elementos devolutivos" en el Sistema Integrado de Gestión y Control - SIGC (18/10/23)</t>
  </si>
  <si>
    <t>Alomacén</t>
  </si>
  <si>
    <t>SAF 282</t>
  </si>
  <si>
    <t>SG-SST, Documentación del SGSST</t>
  </si>
  <si>
    <t>Gestion de Talento Humano</t>
  </si>
  <si>
    <t>En la auditoria al Sistema de Gestión de Seguridad y Salud en el Trabajo SG-SST del año 2022, se presento la observación: Retirar del formato GBS-FOR-37 certificación normas de seguridad y salud en el trabajo de la empresa V2, el uso de la referencia a la resolución 1111 de 2017 que se encuentra derogada.</t>
  </si>
  <si>
    <t>Eliminar del formato GBS-FOR-37 certificación normas de seguridad y salud en el trabajo de la empresa V2, la normatividad derogada</t>
  </si>
  <si>
    <t>Diana Marcela Millán P- Contratista SGSST- SAF</t>
  </si>
  <si>
    <t xml:space="preserve">Se actualiza el formato GBS-FOR-37 certificación normas de seguridad y salud en el trabajo de la empresa V2, eliminando la normatividad derogada.
aprobado por el equipo facilitador y publicado en la carpeta de CALIDAD / SIGC en SharePoint,  el 1° de marzo de 2023 </t>
  </si>
  <si>
    <t>Subdirección Administrativa y Financiera SAF/SGSST</t>
  </si>
  <si>
    <t>SAF 283</t>
  </si>
  <si>
    <t>En la auditoria al Sistema de Gestión de Seguridad y Salud en el Trabajo SG-SST del año 2022, se presento la observación: Incorporar en el GTH MAN 03 Manual de la seguridad y salud  y salud en el trabajo, dentro de las obligaciones del empleador, la definición de los recursos y cumplimiento de los requisitos normativos aplicables</t>
  </si>
  <si>
    <t>Incluir los los numerales 4 y 5 descritas en el Decreto 1072 de 2015. Numeral 2.2.4.6.8 Obligaciones del Empleador en el GTH- MAN03. Manual de la  Seguridad y Salud en el Trabajo</t>
  </si>
  <si>
    <t xml:space="preserve">Documento enviado al equipo facilitador y aprobado para actualización </t>
  </si>
  <si>
    <t>GD 284</t>
  </si>
  <si>
    <t>26/02/2024 En una sesión de acompañamiento con MinTIC, se aclaran inquietudes sobre la adopción de la tercera versión del MRAE. En donde se define la necesidad de implementar los 3 modelos mencionados, al interior de la entidad.</t>
  </si>
  <si>
    <t>29/02/2024 Se realiza una capacitación al equipo de tecnologías con el fin de actualizar los contenidos y la información relacionada con la política de gobierno digital - específicamente con el enfoque de Arquitectura y la presentación de la tercera versión del MRAE, la cual debe comenzar a implementarse en la entidad. 
Se aprueban y se incluyen dentro del PIC, capacitaciones en DAMA - BOOK y TOGAF, que permitirán fortalecer las capacidaes y competencias del equipo TI en arquitectura</t>
  </si>
  <si>
    <t xml:space="preserve">26/02/2024 Se sostiene una sesión de acompañamiento con MinTIC, en donde indican que la plataforma de aprendizaje estará disponible a partir de abril - Mayo. </t>
  </si>
  <si>
    <t>18/03/2024 Se lleva a cabo una lluvia de ideas con el equipo de comunicaciones, en donde se define un cronograma con las temáticas y las fechas en las que se desarrollarán los tutoriales para capacitar y/o sensibilizar a los grupos de valor. 
file:///C:/Users/Nicole/AppData/Local/Temp/e9632bd5-9192-4039-9a97-879ad1ff8a54_Whiteboard.zip.a54/Whiteboard.html</t>
  </si>
  <si>
    <t xml:space="preserve">18/03/2024 Se lleva a cabo una lluvia de ideas con el equipo de comunicaciones, en donde se define un cronograma con las temáticas y las fechas en las que se desarrollarán los tutoriales para capacitar y/o sensibilizar a los grupos de valor. </t>
  </si>
  <si>
    <t xml:space="preserve">21/02/2024 Se realiza una capacitación con el grupo de comunicaciones en donde se socializa el Anexo 1 Resolución MinTIC 1519 2020 - Directrices de accesibilidad web. Se presentan videos explicativos y se da un paso a paso para la implementación de los criterios respectivos en los videos publicados en la sede electrónica. </t>
  </si>
  <si>
    <t>Se realizó, el analisis del tipo de licencia a utilizar para su publicaión, pendiente se surta aprobación, y una vez se culmine, se procederá a solicitar e apoyo respectivo para incluir este licenciamiento en el portal de datos abiertos</t>
  </si>
  <si>
    <t>Tic´s</t>
  </si>
  <si>
    <t xml:space="preserve">Se validó la información concerniente a los temas que son propios del plan nacional de infraestructura de datos, incorporando ly socializando con el jefe de Planeación, las actividades, productos requeridos para cumplir con los lineamientos y guias del correspondiente plan </t>
  </si>
  <si>
    <t>SR</t>
  </si>
  <si>
    <t xml:space="preserve">jefe oficina juridica </t>
  </si>
  <si>
    <t>Para el año 2024 se incluyó indicador de medición de tasa de éxito procesal, presentado en Comité de Conciliación No. 24 de diciembre 23 de 2024 (ver su acta y anexo)</t>
  </si>
  <si>
    <t>En este momento la entidad se encuentra realizando una alianza con la Gobernación del Magdalena para realizar el evento internacional del agua como antesala a la COP16 el próximo 14 al 16 de agosto de 2024.
Dicho lo anterior, solicito modificar la fecha de entrega de esta actividad para el 30 de septiembre de 2024: 
https://www.gobernaciondelmagdalena.gov.co/gobernacion-sera-coorganizadora-de-evento-internacional-sobre-el-agua-como-una-antesala-de-la-cop-16/</t>
  </si>
  <si>
    <t>El beachmarketing reaalizado a entidades del orden nacional y territoroal sobre el menú participa puede ser revisado en: https://crapsb.sharepoint.com/:f:/r/sites/svrnas/Documentos%20compartidos/Calidad/EVIDENCIAS%20SIGC%20-%20MIPG/Evidencias%202024/Plan%20de%20Mejoramiento/Oficina%20Asesora%20de%20Planeaci%C3%B3n/GCO_295/Bechmarketing%20Participaci%C3%B3n%20ciudadana?csf=1&amp;web=1&amp;e=2qwbNd</t>
  </si>
  <si>
    <t>https://crapsb.sharepoint.com/:w:/r/sites/svrnas/Documentos%20compartidos/Calidad/EVIDENCIAS%20SIGC%20-%20MIPG/Evidencias%202024/Plan%20de%20Mejoramiento/Oficina%20Asesora%20de%20Planeaci%C3%B3n/GCO_295/CAMPA%C3%91A%20TALLER%20VIRTUAL%20DE%20REGULACI%C3%93N.docx?d=waa9a3403e9c54ea9855f4b861c1835b5&amp;csf=1&amp;web=1&amp;e=gJaG7B</t>
  </si>
  <si>
    <t>https://crapsb.sharepoint.com/:b:/r/sites/svrnas/Documentos%20compartidos/Calidad/EVIDENCIAS%20SIGC%20-%20MIPG/Evidencias%202024/Plan%20de%20Mejoramiento/Oficina%20Asesora%20de%20Planeaci%C3%B3n/GCO_295/Evidencia%20invitaci%C3%B3n%20taller%20virtual.pdf?csf=1&amp;web=1&amp;e=AtlwR1</t>
  </si>
  <si>
    <r>
      <rPr>
        <b/>
        <sz val="10"/>
        <color rgb="FF000000"/>
        <rFont val="Arial"/>
        <family val="2"/>
      </rPr>
      <t>CC1. Alternativa texto para elementos no textuales.</t>
    </r>
    <r>
      <rPr>
        <sz val="10"/>
        <color rgb="FF000000"/>
        <rFont val="Arial"/>
        <family val="2"/>
      </rPr>
      <t xml:space="preserve"> </t>
    </r>
    <r>
      <rPr>
        <sz val="9"/>
        <color rgb="FF000000"/>
        <rFont val="Arial"/>
        <family val="2"/>
      </rPr>
      <t>Elementos estáticos como fotografías, imágenes, diagramas, mapas y similares deben indispensablemente llevar un texto alternativo que cumpla con el mismo propósito que este elemento tiene para quienes lo pueden ver, escuchar o sentir. Ejemplo: una fotografía de una reunión con un personaje importante debería llevar un texto acorde con lo mostrado: “Fotografía del personaje en la reunión junto con sus asesores en el evento de lanzamiento del sitio web con accesibilidad”</t>
    </r>
    <r>
      <rPr>
        <sz val="10"/>
        <color rgb="FF000000"/>
        <rFont val="Arial"/>
        <family val="2"/>
      </rPr>
      <t>.</t>
    </r>
  </si>
  <si>
    <t>Campañas internas/ externas que contienen lo sugerido:
https://crapsb.sharepoint.com/:f:/r/sites/svrnas/Documentos%20compartidos/Calidad/EVIDENCIAS%20SIGC%20-%20MIPG/Evidencias%202024/Plan%20de%20Mejoramiento/Oficina%20Asesora%20de%20Planeaci%C3%B3n/GCO_297/CC1?csf=1&amp;web=1&amp;e=KiGdKr</t>
  </si>
  <si>
    <t>Los videos de la entidad subidos al canal de youtube tienen los subtitulos sugeridos:
https://www.youtube.com/@cra.colombia/videos</t>
  </si>
  <si>
    <r>
      <t>CC3. Guion para solo video y solo audio.</t>
    </r>
    <r>
      <rPr>
        <sz val="9"/>
        <rFont val="Arial"/>
        <family val="2"/>
      </rPr>
      <t xml:space="preserve">
Los elementos de información que fuesen solo video o solo audio deberán llevar, como alternativa, el texto del guion que los originó</t>
    </r>
  </si>
  <si>
    <t>GRC 298</t>
  </si>
  <si>
    <t xml:space="preserve">Priorización de trámites con base en las necesidades y expectativas de los ciudadanos/Trámites racionalizados y recursos tenidos en cuenta para mejorarlos	
</t>
  </si>
  <si>
    <t>GRC 299</t>
  </si>
  <si>
    <t>El tablero de gestión del conocimiento se contruyó en el primer trimestre del 2024 y se cuentra publicado en la siguiente ruta: https://crapsb.sharepoint.com/:x:/r/sites/svrnas/Documentos%20compartidos/Planes-CRA/PLANES%20CRA%202024/Plan%20Estrat%C3%A9gico%20Gesti%C3%B3n%20del%20Conocimiento%20e%20Innovaci%C3%B3n%202024/Tablero%20Gesti%C3%B3n%20Conocimiento%202024_Final.xlsx?d=wb1029d1374a74a9e8a5c71c151a1ecf4&amp;csf=1&amp;web=1&amp;e=a6y6tG</t>
  </si>
  <si>
    <t xml:space="preserve">En CIGD Ordinario 6 del 30 de julio de 2024, se presentó seguimiento al Plan Estrategico de Gestión del Conocimiento en Innovación del primer semestre del año en curso. </t>
  </si>
  <si>
    <t>Cuenta de ESTADO</t>
  </si>
  <si>
    <t>Etiquetas de columna</t>
  </si>
  <si>
    <t>Etiquetas de fila</t>
  </si>
  <si>
    <t>Total general</t>
  </si>
  <si>
    <t>Realizar la eliminación de la documentación aprobada por el Comité Institucional de Desarrollo Administrativo</t>
  </si>
  <si>
    <t>5/12/2017. Una vez cumplido el tiempo de publicación se realizará la eliminación que está programa para el mes de diciembre. No se ha eliminado la información porque el AGN exige la convalidación de las TRD antes de la eliminación. Se ajusta fecha de cumplimiento por el trámite pendiente de las TRD.
2/01/2020. Ya se tienen convalidadas las TRD por parte del AGN, razón por la que el procedimiento de eliminación se iniciará a partir de este año.
junio de 2022: La documentación objeto de eliminación en su gran mayoria es de apoyo, sin embargo hay una pequeña cantidad de carpetas a los que les aplica Tabla de Retención Documental y para su eliminación debe ser aprobado por el comite institucional de gestion y desempeño , el cual la aprobó en el mes de mayo del presente año.
20/08/2020 teniendo en cuenta que las TRD convalidadas tienen una implementación correspondiente a la documentación del año 2018 en adelante, y la documentación objeto de eliminación tiene unas fechas extremas del año 1999 al 2015, podemos proceder a eliminar la documentación presentada al comité de desarrollo administrativo en el ño 2016.sin embargo considero pertinente informar al comité de gestión y desempeño sobre dicho tramite ya que para realizar dicha eliminación se debe realizar con la supervisión del área de control interno y  en estos momentos teniendo en cuenta el aislamiento , el trabajo desde la casa, el  espacio y el traslado de la sede  no lo podemos realizar, por tal razón  solicito cambiar la fecha para el 30 de diciembre de 2021.
14/01/2022 La documentación para eliminar corresponde a la aprobada en el Comité Institucional de Desarrollo administrativo  Nº 12 del año 2017, proceso para el que se le solicitó al àrea de control interno que asisitiera como testigo por medio de un correo electronico el 20 de diciembre del año 2021 a loq ue contestaron lo siguiente:"Conforme a la solicitud que precede y en la medida que la actividad anunciada, hace parte de la gestión administrativa de la entidad, considero que no es necesaria la participación de esta Unidad como testigo de tal evento, toda vez que para los efectos la entidad debe conservar los registros y/o documentación respectiva, que permitan validar la pertinencia de la actividad y si en ella se observaron los principios de la administración pública."  Ya se tiene lista la documentación objeto de dicha eliminación y se esta elaborando el acta  para que en el mes de enero del año 2022, se de por finalizada esta actividad. 
14/03/2021 Una vez realizado el ejercicio de identificación de documentos a eliminar se tiene pendiente por parte de la Subdirección la aprobación de la misma teniendo en cuenta que entre la documentación que se va a eliminar la mayor parte corresponde a documentación de apoyo y existe una parte pequeña que corresponde a documentos que ya cumplieron el tiempo de conservación de acuerdo a la disposición final de las TRD y aunque esa eliminación se aprobó en el año 2017, la jefe Maria Andrea quiere presentarlo al comité de Gestión y Desempeño para su conocimiento y aprobación nuevamente, por lo que ha transcurrido tanto tiempo y para que el actual comité tenga conocimiento.
por esa razón te solicito ampliar la fecha de cumplimento para el 30 de mayo del presente año.
13/05/2022 en este mes se va a presentar al CIGD para aprobación de eliminación, la documentación que se va a eliminar. Y la documentación de apoyo se va a eliminar directamente ya que es documentación que no requiere ser aprobada, por lo que no le aplican las TRD.
16/06/2022 Revisando la actividad del plan de mejoramiento SAF 38 sobre eliminación de documentos , te pido por favor cambiar la fecha de vencimiento para el mes de Julio, porque  yo ya tengo todo para la eliminación, como puse en el avance se aprobó en mayo, pero estoy esperando que la jefe me indique como quiere que realice este procedimiento., el cual espero poder realizarlo en este mes, pero por si se demora prefiero dejarlo para julio.
En el mes de Julio se realizó la eliminación de documentos aprobado en el comité Institucional de Gestión y Desempeño sesión N° 5 acta con radicado 20220110001017 la cual se realizó con una picadora de papel y cuyo procedimiento se evidencia en la acta de eliminación radicado N° 20220200000977 la cual reposa en Orfeo y esta en tramite de firma.</t>
  </si>
  <si>
    <t xml:space="preserve">Con corte 31/12/2019 se está elaborando el Plan de Conservación documental
20/08/2020 El Plan de conservación documental del  Sistema integrado de conservación ya se elaboró </t>
  </si>
  <si>
    <t>Presentarlo a comité de gestión y desempeño para aprobación</t>
  </si>
  <si>
    <t>Se aprobó en el mes de Julio del presente año   por parte del comité de Gestión y Desempeño, se puede consultar la evidencia en el acta de dicho comité.</t>
  </si>
  <si>
    <t>El documento se encuentra publicado en la pagina web de la cra en el link : https://www.cra.gov.co/seccion/transparencia.html</t>
  </si>
  <si>
    <t xml:space="preserve">Se esta implementando el Plan de Conservación de la entidad, por medio de capacitaciones cuyos listados de asistencia reposan en el expediente del programa de capacitaciones 20210201706500001E y en el expediente  del PINAR 20210201614100001E
Se realizó el Formato planilla de seguimiento limpieza y desinfección mobiliario de archivo y se realizó con el área de comunicaciones la pieza grafica de medio prilego con la infografía sobre el programa de limpieza de archivos de la entidad. El formato esta en la carpeta de evidencias junto con el diseño de la pieza grafica. </t>
  </si>
  <si>
    <t>La entidad no ha realizado ninguna actividad relacionada con los documentos digitales y/o electrónicos de archivo.</t>
  </si>
  <si>
    <t xml:space="preserve">Durante el mes de junio y julio , se realizó la revisión a algunas carpetas compartidas de la CRA como son la de jurídica y la carpeta publica CRA, así como también nos reunimos con una persona de cada área delegada por los jefes, para revisar el tema de los documento electrónicos que generan, donde se recibió una matriz por parte de planeación con la relación de algunos de los documentos que dicha oficina genera de manera electrónica, pero en vista de que no se pudo abarcar la totalidad de la documentación o de las carpetas de las áreas y teniendo en cuenta que todas las áreas están elaborando actualmente toda la documentación de manera electrónica. Revisando los procedimientos que ya tenemos con el fin no saturar el sistema contamos con la "guía  modelo de requisitos para la gestión de documentos electrónicos", este documento del proceso de gestión documental se puede complementar. por esta razón solicito cambiar la actividad por : Actualizar la guía de modelo de requisitos para la gestión de documentos electrónicos  con los lineamientos para la debida gestión de los documentos electrónicos que produce  la CRA. por esta razón solicito el cambio de fecha para el 30 de diciembre del 2020.
Estas actividades se tienen proyectadas para cumplimiento con la elaboración del plan de preservación y el diagnostico de documentos electrónicos los cuales se elaboran a través de un profesional especializado, por tal motivo se solicita aplazamiento para su cumplimiento en razón a que no se cuenta con presupuesto para dicha contratación en el año 2021. Por esta razón, se solicita reprogramación para el 30/10/2022
cambiar las fechas de cumplimiento de las siguientes actividades del plan de mejoramiento, debido a que dependen de una contratación que hasta ahora vamos a iniciar el proceso para finalizarlo el 30 de diciembre de este año.por favor dejarle la fecha de cumplimiento el 30 de diciembre de 2022.
En el comité de contratación Nº 15 del 15 de Junio se aprobó la contratación del Plan de Preservación digital el cual incluye el analisis e identificación de los documentos electrónicos que genera la CRA.
En el mes de noviembre se recibió entre los entregables del contrato 129 de 2022 el Plan de preservación digital alargo plazo, el cual tiene como anexo el inventario de documentos electrónicos que la CRA deberá preservar, dicho documento reposa en el expediente 20220201522400129E </t>
  </si>
  <si>
    <t>Presentar ante el comité de Gestión y Desempeño la propuesta para realizar el diagnostico de documento electrónico de archivo y solicitar su respaldo con el fin de que todas las áreas participen.</t>
  </si>
  <si>
    <t xml:space="preserve">Estas actividades se tienen proyectadas para cumplimiento con la elaboración del plan de preservación y el diagnostico de documentos electrónicos los cuales se elaboran a través de un profesional especializado, por tal motivo se solicita aplazamiento para su cumplimiento en razón a que no se cuenta con presupuesto para dicha contratación en el año 2021. Por esta razón, se solicita reprogramación para el 30/10/2022
cambiar las fechas de cumplimiento de las siguientes actividades del plan de mejoramiento, debido a que dependen de una contratación que hasta ahora vamos a iniciar el proceso para finalizarlo el 30 de diciembre de este año.por favor dejarle la fecha de cumplimiento el 30 de diciembre de 2022.
En el mes de noviembre se recibió entre los entregables del contrato 129 de 2022 el diagnostico de documentos electrónicos de archivo de la CRA a preservar, el cual se encuentra en el expediente del contrato N° 20220201522400129E en Orfeo. </t>
  </si>
  <si>
    <t>Estas actividades se tienen proyectadas para cumplimiento con la elaboración del plan de preservación y el diagnostico de documentos electrónicos los cuales se elaboran a través de un profesional especializado, por tal motivo se solicita aplazamiento para su cumplimiento en razón a que no se cuenta con presupuesto para dicha contratación en el año 2021. Por esta razón, se solicita reprogramación para el 30/10/2022
cambiar las fechas de cumplimiento de las siguientes actividades del plan de mejoramiento, debido a que dependen de una contratación que hasta ahora vamos a iniciar el proceso para finalizarlo el 30 de diciembre de este año.por favor dejarle la fecha de cumplimiento el 30 de diciembre de 2022.</t>
  </si>
  <si>
    <t>Sustentar ante el comité de Gestión y Desempeño el diagnostico de los documentos electrónicos de archivo</t>
  </si>
  <si>
    <t xml:space="preserve">cambiar las fechas de cumplimiento de las siguientes actividades del plan de mejoramiento, debido a que dependen de una contratación que hasta ahora vamos a iniciar el proceso para finalizarlo el 30 de diciembre de este año.por favor dejarle la fecha de cumplimiento el 30 de diciembre de 2022.
el 16 de diciembre se presentó en el comité Institucional </t>
  </si>
  <si>
    <t xml:space="preserve">Los expedientes electrónicos de la entidad no tienen los respectivos componentes tecnológicos.  </t>
  </si>
  <si>
    <t>definir los requisitos técnicos y estructurales que deben tener los expedientes electrónicos.</t>
  </si>
  <si>
    <t>En el mes de Junio se reunieron Carlos enrique Ricaurte, David Amaya y Dayana Hernandez en la cual se informaron las necesidades del Grupo de Gestión Documental con las cuales se deben definir  los componentes tecnológicos que requieren los expedientes electrónicos, los cuales son: Índice Electrónico, Foliado electrónico y Firma del índice electrónico</t>
  </si>
  <si>
    <t>Presentar a TICS los requerimientos para el desarrollo de los componentes tecnológicos de los expedientes electrónicos.</t>
  </si>
  <si>
    <t>En el mes de Junio se reunieron Carlos enrique Ricaurte, David Amaya y Dayana Hernández se establecieron los componentes tecnológicos que requieren los expedientes electrónicos, los cuales son:
Índice Electrónico, Foliado electrónico y Firma del índice electronico.Para que Tics analice esta solicitud solicitaron  crear el ticket para formalizar el requerimiento y que el área de Tic realice el análisis respectivo del caso, el ticket se solicitó el 30 de junio por medio de la  mesa de ayuda. Y en el mes de agosto tic responderá, cuanto tiempo necesita y que recursos requiere para dicho desarrollo.
En el mes de septiembre el área de TIC creo la historia de usuario para realizar el desarrollo solicitado, documento que adjunto como evidencia.</t>
  </si>
  <si>
    <t>Realizar el análisis de los requerimientos tecnológicos con los que debe contar la CRA Para realizar dicho desarrollo.</t>
  </si>
  <si>
    <t>TICS/SAF</t>
  </si>
  <si>
    <t>De acuerdo a lo que te comenté en días pasados sobre el cumplimiento de la actividad 76 del plan de mejoramiento, esto teniendo en cuenta que nuestros conocimientos y experticia en la implementación de archivos electrónicos, aun no es lo suficientemente fuerte, como para poder definir una arquitectura tecnológica a fin de crear y mantener nuestro archivo electrónico. Desde la Subdirección administrativa y financiera quienes tiene a su cargo el proceso de gestión de archivo y de la gestión documental, nos han invitado a participar de una capacitación en el programa de gestión documental electrónico de archivo, del cual se obtiene información importante, así como una metodología de creación y gestión del archivo electrónico, es claro que antes que definir la arquitectura a la que hago referencia, se debe implementar el modelo, el cual deberá contener las características del archivo electrónico, esta herramienta, debe claramente, ser creado por el área dueña del proceso, obviamente estará apoyada del área de tecnología. 
Creo pertinente ,teniendo en cuenta lo anterior, se debe reprogramar el cumplimiento y responsabilidad de esta actividad, si bien es cierto hay adelantos importantes, no se cumplirá el compromiso en la fecha establecida, la responsabilidad deberá ser del área de apoyo en este caso de la SAF, específicamente del proceso de gestión documental y de archivo, para definir el modelo tecnológico que se debe adoptar, apoyará, sobre los requerimientos específicos y características definidas en el modelo, el área de Tics. 
En este orden de ideas, te solicito muy amablemente postergar la fecha de cumplimiento de esta actividad hasta el 31 de diciembre de 2021 y la responsabilidad deberá ser compartida con la SAF, o únicamente de la SAF, pero se apoyará con Tics, en la definición de la arquitectura tecnológica. Tambiuen se debe socializar con la SAF este cambio.
El analisis de los requerimientos tecnólogicos el área de TIC los identificó en la capacitacion del programa de gestión de Documento Electrónico de archivo, ya se hizo el desarrollo en Orfeo y tienen pendiente la implementación donde se verificará que cumpla con todos los requisitos tecnologicos solicitados por MINTIC y el AGN.</t>
  </si>
  <si>
    <t>Presentar ante el comité de Gestión y Desempeño la propuesta y  requerimientos necesarios para implementar los componentes tecnológicos de los expedientes electrónicos.</t>
  </si>
  <si>
    <t>Esta actividad depende del análisis que haga TICS de los requerimientos tecnológicos con los que debe contar la CRA. Por tal motivo hasta que esa actividad no se cumpla no se puede presentar ante el CGD, razón por la cual se solicita ajustar fecha para el 30/06/2021
El área de Tic elaboró el desarrollo para generar el indice electrónico y el foliado electrónico de los expedientes, los cuales inician su implementación en el mes de Julio del 2021, sin embargo el área de TIC no ha comunicado que tenga requerimientos tecnologicos para este desarrollo. Razón por la que no se hace necesario presentar al comité de gestión y desempeño ninguna propuesta, ya que al contar con este desarrollo estamos iniciando con el cumplimiento de requisitos que establece el AGN.</t>
  </si>
  <si>
    <t xml:space="preserve">Implementar en la creación de expedientes electrónicos sus respectivos componentes. </t>
  </si>
  <si>
    <t>Dayana Hernandez y TIC</t>
  </si>
  <si>
    <t>Este desarrollo ya se encuentra en Producción en el sistema ORFEO y se va a iniciar en el mes de Julio la implementación con los expedientes contractuales del año 2018,  y con los expedientes de ese mismo año que son de vigencia anual, una vez se finalice dicha vigencia se continuará con los mismos expedientes de la siguiente vigencia y asi sucesivamente hasta finalizar con los documentos del año 2020, cerrando de esta manera dichos expedientes. 
Despues de revisar todos los componentes que debe tener un expediente electrónico con el área de TIC, se evidencia que esto requiere de un desarrollo mas detallado con unas caracteristicas más robustas, para lo cual se requiere que el desarrollador de TIC de Orfeo, cuente con una disponibilidad de tiempo mas amplia, para lo cual se requiere contar con los recursos para su contratación o apoyo con lo relacionado a expedientes electronicos en Orfeo.
En orfeo se elaboró el modulo de indice electrònico y foliado electrectronico el cual aun no cumple con todos los componentes exigidos por la normatividad vigente, debido a que este desarrollo requiere de varios aspectos  tener en cuenta por parte de TIC, pero ya se encuentra en producción y el àrea de TIC está realizando los ajustes.</t>
  </si>
  <si>
    <t>Cumplir con la aplicación del procedimiento de vinculación y selección de personal  en la entidad y retiro del servicio.</t>
  </si>
  <si>
    <t>Se está trabajando en la elaboración de la encuesta de retiro.
Se realizó la revisión del formato GTH-FOR03 Formato control de retiro, el cual será enviado al área de planeación con el fin realice validación y envío al comité facilitador SIGC, para proceder a realizar la oficialización dentro del SIGC. Asi las cosas, esta actividad sera culminda durante el mes de febrero de 2021.
Teniendo en cuenta que hasta el viernes 26 de febrero se subsanaron las observaciones remitidas por el equipo facilitador MIPG a los procedimientos y formatos del proceso gestión de Talento Humano, se solicita ampliación hasta el 31 de marzo del presente para las actividades que tenían fecha de cumplimiento 29 de febrero, con el fin de realizar revisión y aprobación de estos, por parte de la Subdirectora Administrativa y Financiera.
El dia 30 de marzo de 2021 se remite correo electronico a la oficina de planeación con el formato encuesta de retiro aprobado por la lider del proceso con el fin de actualizar y publicar dentro del SIGC.</t>
  </si>
  <si>
    <t>Realizar actividades de seguimiento a los procedimientos de conformidad con los cambios normativos.
De conformidad con las actividades formuladas en el plan de mejoramiento de acciones correctivas y de mejora 2020, el área de talento humano realiza una revisión General de los procedimientos involucrados en la auditoría realizada a finales del año 2019 así:
•GTH-PRC03 Procedimiento de inducción V03
•GTH-PRC04 Procedimiento retiro del servicio V02
•GTH-PRC16 Procedimiento elaboración del plan de capacitación V06</t>
  </si>
  <si>
    <t xml:space="preserve">Se adelanto Contrato No. 129 de 2019 con WINMEDIA SAS "PRESTAR LOS SERVICIOS PROFESIONALES PARA APOYAR A LA COMISIÓN DE REGULACIÓN DE AGUA POTABLE Y SANEAMIENTO BÁSICO – CRA, EN EL DESARROLLO DE UN EJERCICIO ESTRATÉGICO, TÁCTICO Y PARTICIPATIVO DE ALINEACIÓN TANTO DE LOS INSTRUMENTOS DE PLANEACIÓN COMO DE SUS BASES CULTURALES CON EL FIN DE DETERMINAR LAS METAS DE LA ENTIDAD; ASÍ COMO SU PLANTEAMIENTO ESTRATÉGICO PARA EL PRÓXIMO QUINQUENIO" 
Las evidencias pueden ser consultadas en el sistema de Gestión Documental - ORFEO, Expediente 20190201522400129E
</t>
  </si>
  <si>
    <t>A la fecha se tiene consolidado el PEQ 2020-2024, se presentará en próximo Comité de Expertos. 
El PEQ fue aprobado y se encuentra publico en la página web.</t>
  </si>
  <si>
    <t>Para los productos 2020, se está realizando seguimiento a través del PAI. 
El  seguimiento de las actividades del plan estratègico se realiza en  el PAI. El cual se encuentra publico en la pàgina web y en el Sherepoint/calidad/planes 2020/PAI 2020.</t>
  </si>
  <si>
    <t>A la fecha se han realizado las siguientes actividades:
Actualización del Formato mapa de riesgos de gestión, corrupción y seguridad digital código DES-FOR03.
Socialización del formato a los funcionarios a través de correo electrónico el 18/09/2019
Seguimiento de los riesgos planteados.
Monitoreo de riesgos a corte 31/12/2019, los soportes se encuentran en la carpeta de calidad PLANES CRA 2020\Evidencias Riesgos 31-12-2019
Se envió Manual de administración de riesgos y oportunidades al equipo facilitador el 15 de mayo, con el objetivo de recibir recomendaciones y oficializar el mismo en el SIGC.
Se aprobó el Manual de administración de riesgos y oportunidades el 27 de julio de 2020 y se envió política de riesgos al equipo facilitador el 12/08/2020 , con el objetivo de recibir recomendaciones y oficializar el mismo en el SIGC
Se socializó el día 31/07/2020 los documentos del SIGC actualizados y entre ellos el Manual de Administración de Riesgos y oportunidades.
Se ha realizado seguimiento a los riesgos de gestión, corrupción y seguridad digital de acuerdo con lo establecido para ser presentado en CIGD.</t>
  </si>
  <si>
    <t>Consolidar monitoreo realizado por las aras a los riesgos identificados.</t>
  </si>
  <si>
    <t>Documentar los posibles riegos de corrupción que se pueden presentar en los procesos de la entidad (gestión de bienes y servicios, Gestión de Talento humano, Gestión Documental, Gestión Contable y Financiera, Gestión Jurídica, Gestión de tecnologías de información, Regulación general, Gestión regulatoria, Dirección estratégica, Gestión de seguimiento y mejora, Evaluación y control), teniendo en cuenta los siguientes criterios para analizar los controles (Responsable del control, propósito del control, frecuencia del control, descripción detallada de la operación del control, manejo de las desviaciones del control, evidencia del control y nombre del control).</t>
  </si>
  <si>
    <t>Se realizaron reuniones interna de trabajo, con el objetivo de construir el PAAC 2020; además se publicó en página web y redes sociales con el fin de recibir observaciones de los ciudadanos. 
El PAAC 2020 se encuentra publicado en la siguiente ruta:
https://www.cra.gov.co/seccion/2019-plan-anticorrupcion-y-de-atencion-al-ciudadano.html</t>
  </si>
  <si>
    <t>Esta actividad se realiza cada cuatro meses, los avances se encuentran en el PAAC de la vigencia.</t>
  </si>
  <si>
    <t>Gestión de Tecnologías de Información</t>
  </si>
  <si>
    <t>Ing. Carlo Jose Cotes</t>
  </si>
  <si>
    <t>Se ha realizado el registro de dos requerimientos por el formato de solicitud de datos, para verificar la gestión de la solicitud.
Con las solicitudes registradas se procedió a realizar la medición de los indicadores definidos en el plan de calidad, se establecieron las líneas bases respectivas, se tomó como periodo de inicio el 01-01-2020</t>
  </si>
  <si>
    <t>Creación Proceso en el Marco del Sistema Integrado de Gestión y Calidad para el procesamiento y análisis de la información, el cual debe incluir :Mecanismos de trasmisión de datos, definir el responsable de la generación de la información, definir los mecanismos de validación de los datos, establecer el uso o utilidad de los datos y que permita realizar la evaluación de la calidad de los datos de acuerdo a los indicadores definidos en el Plan de Calidad de componentes de la información.</t>
  </si>
  <si>
    <t>Se realizaron prueba de escritorio del formato, y se gestionó la oficialización del documentos y los formatos relacionados en el SIGC, el código GTI-FOR06 Formato solicitud de datos V01.docx
Se actualizó el plan de calidad de información, actualizando el periodo de medición de los indicadores de calidad</t>
  </si>
  <si>
    <t>Validar y ajustar el Plan de Calidad de Componentes de Información formato de Solicitud de Datos GTI-FOR06</t>
  </si>
  <si>
    <t>ESTA ACTIVIDAD ES VENCIDA, REPROGRAMADA
se tienen listos los estudios previos para la actualización de la plataforma telefónica con la cual se lograra conocer la satisfacción de los usuarios con respecto a la atención prestada por la entidad.
En el mes de febrero se realizó el cambio de los teléfonos y se mejoró la plataforma con el panel de comunicaciones 3CX.
El 10 Noviembre se remitió correo a Oficina de Comunicaciones, solicitando grabación del demo con las preguntas de la encuesta de percepción de servicio, los audios fueron remitidos el 18 de noviembre sin embargo una vez fueron revisados se evidenció que no fue grabada la introducción, el ajuste fue requerido mediante correo electrónico a la Oficina de Comunicaciones el jueves 19 de Noviembre. Una vez se cuente con las versiones finales se remitirán a la empresa 3CX para su aprobación y posterior aplicación a través del canal telefónico.
El 10 Noviembre se remitió correo a Oficina de Comunicaciones, solicitando grabación del demo con las preguntas de la encuesta de percepción de servicio, los audios fueron remitidos el 19 de noviembre y ese mismo día a TICS. El martes 1 de diciembre se realizó el piloto de prueba de la encuesta, se evidenciaron algunos ajustes que fueron requeridos a la Oficina de Comunicaciones; la primera semana de diciembre se realizará la capacitación a los usuarios internos. Se espera poner en producción la encuesta en el transcurso de la segunda semana de diciembre
Vigencia 2020: El martes 22 de diciembre se realizó la primera jornada de capacitación a los usuarios internos, de igual manera se ajustó el instructivo de aplicación de encuesta el cual se compartió mediante correo electrónico a los asistentes de la sesión.  la encuesta fue puesta en producción en el canal al finalizar el mes de diciembre, ese mismo mes se requirió a TICS ponerla en producción y generar reportes mensuales para posterior análisis y evaluación de resultados.
Vigencia 2021: Iniciando el mes de febrero se solicitó el reporte de encuesta sin embargo TICS informó que no se presentaron registros de aplicación, es importante tener en cuenta que a la primera jornada de sensibilización solo asistieron 16 participantes. El 11 de febrero se llevará a cabo la segunda jornada de capacitación del procedimiento de aplicación de la encuesta y se requerirá a Comunicaciones una campaña promocional sobre esta. Teniendo en cuenta lo mencionado al momento no se cuenta con datos para generar un informe.
1.Formulario resultados encuesta Sondeo funcionamiento 3CX
2. Copia correo solicitud diligenciamiento encuesta
3. Base resultados encuesta Sondeo funcionamiento 3CX
4. Enlace grabación sesión capacitación Capacitación Informes 3CX-20210208_150434-Grabación de la reunión.mp4
5. Reporte resultados aplicación encuesta canal telefónico corte Feb 25</t>
  </si>
  <si>
    <t>ESTA ACTIVIDAD ES VENCIDA, REPROGRAMADA
Se activo un espacio en el canal virtual de chat todos los Jueves de 10 a 12 am para temas de contribuciones donde le permite a los prestadores resolver sus inquietudes. 
Servicio al ciudadano se encuentre realizando levantamiento de una base con los datos reportados en los informes de chat de enero a la fecha, de igual manera el jueves 19 de noviembre fueron requeridos los informes de chat al grupo de contribuciones para ser incluidos en esta base. con estos insumos se realizará la conclusión de viabilidad de activación del canal virtual permanente.</t>
  </si>
  <si>
    <t xml:space="preserve">En la página web de la entidad, se realizó la publicación de las preguntas frecuentes en temas de contribuciones. El link para consulta es: https://www.cra.gov.co/seccion/servicio-al-ciudadano/preguntas-frecuentes.html </t>
  </si>
  <si>
    <t>La entidad actualmente esta adelantando un proceso licitatorio para la adecuación de la sede, en este proceso se esta teniendo en cuenta el acceso para personas con discapacidad y las normas del Sistema de Seguridad y Salud en el Trabajo. Este proceso tiene una duración de 6 meses.
En el mes de septiembre se dio inicio al proceso licitatorio a través de la plataforma SECOP 2 para realizar la adecuación de la sede la entidad a la fecha se encuentra en etapa de aprobación de pliegos definitivos, por lo cual se solicita ampliar el plazo de entrega de esta actividad para ser entregada el 23-04-2021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El 9 de junio se recibió el informe de la arl con las recomendaciones para la señalización, se está realizando la busqueda de proveedores para hacer las cotizaciones y posterior difinición de la contratación.
Reporte de avance a Septiembre: Asistí a 3 sesiones de asesoría y orietaciones sobre accesibilidad al espacio físico sugeridas y dictadas por el INCI, una vez se atendieron las jornadas mencionadas se gestionaron dos cotizaciones, se está definiendo un tema de diseño de las señales con la imprenta del INCI para poder recibir la cotización y definir el proveedor con el que se realizará la compra; toda vez que la señalización que se encuentra actualmente en la CRA que estaba incluida en la remodelación de la sede no puede ser adaptada según las especificaciones técnicas mencionadas, por lo que se requiere evaluar la opción a tomar para realizar la adaptación. Por lo anteior mencionado se requeire aplazamiento de la acción para el  22 de diciembre. 
Noviembre: Se confirmó con contratos la modalidad por la cual se debe adelantar este proceso, con el valor estimado del costo de la adecuación de la señalización de la entidad entregado en la visita técnica realizada en el mes de octubre, el miércoles 10 de noviembre se remite correo a la Subdirectora SAF solicitando incluir el proceso en el plan anual de adquisiciones para la vigencia 2022. teniendo en cuenta que esta actividad requiere presupuesto, se solicita el aplazamiento de esta acción para el 31/03/2022.                                        Marzo: en enero en febrero fueron requeridas las cotizaciones, en el transcurso del mes de marzo se elaboró del estudio previo para adelantar la contratación por la modalidad de mínima cuantía, este fue remitido a revisión del equipo de contratos el jueves 24 de marzo y se recibieron observaciones para ajuste ese mismo día,por lo anterior mencionado se requiere aplazamiento de la acción para el 2 de mayo.                                         Abril: Teniendo en cuenta los lineamientos frente al manejo de la pandemia, fueron requeridos ajustes al estudio previo por parte de la subdirectora SAF, el documento ajustado se remitió para ser presentado en comité de contratación el lunes 2 de mayo (Se adjunta en la evidencias). Por lo anterior mencionado se requeire reprogramación de fecha de cumplimiento de la actividad para el 6 de junio de 2022. Mayo: el martes 24 de mayo se dio apertura al proceso en SECOP II.  Junio:El miércoles 1 de junio el proceso de señalización braille fue declarado desierto, nos encontramos a la espera de definir cuando finalice la Ley de garantías.
Se solicita aplazamiento toda vez que el proceso fue declarado desierto en el mes de junio y estamos a la espera de las decisiones que se tomen al respecto, el aplazamiento a 30 diciembre para dar espacio al tramite que se realice.                                                        Noviembre:El viernes 4 de noviembre se remite estudio previo ajustado con las cotizaciones recibidas para revisión por parte del abogado Miguel Ángel Quintero.
Diciembre: El proceso nuevamente fue declarado desierto; la nueva fecha de cumplimiento sería 29 de septiembre de 2023.</t>
  </si>
  <si>
    <r>
      <rPr>
        <sz val="10"/>
        <color rgb="FF000000"/>
        <rFont val="Arial"/>
        <family val="2"/>
      </rPr>
      <t>Se realizó contacto con Mintic, Insor donde se recibieron orentaciones de accesibilidad de canales, sin embargo durante el semestre se ha venido realizando un diagnóstico del canal telefónico en cuanto al uso y adaptación por parte de los funcionarios de la entidad. Reporte septiembre: Recibí propuesta técnica y cotización por parte de Fenascol para hacer la elección y adquisición de los ajustes razonables que considere la entidad,  se hablará con la Subdirectora SAF para incluirlo en el presupuesto de la siguiente vigencia. Por lo anterior mencionado se requeriere aplazamiento de esta acción.                                                                       Marzo: El 25 de enero se remitió desde el proceso de servicio al ciudadano a talento humano los requerimientos de capacitación para la vigencia 2022, para ser incluidos en el PIC. Nos encontramos a la espera de la confirmación de aprobación y aval para dar inicio a las jornadas de capacitación.                              Mayo: Se recibe confirmación de talento humano de confirmación de capacitaciones aprobadas en la vigencia. En el mes de septiembre se realizará la capacitación sobre atención incluyente y el uso del centro de relevo.
En el mes de octubre se informa por parte de Talento Humano que la capacitación no puede llevarse a cabo en  la vigencia 2022, por esta razón, se solicita aplazamie</t>
    </r>
    <r>
      <rPr>
        <sz val="11"/>
        <color rgb="FF000000"/>
        <rFont val="Arial"/>
        <family val="2"/>
      </rPr>
      <t>nto para el 27 de julio de 2023. Octubre: la capacitación no se puede realizar en la vigencia 2022 por falta de disponibilidad presupuestal, se solicita aplazamiento. Noviembre: El 15 de nvoeimbre se remite a talento humano la relación de necesidades de capacitación para la vigencia 2023.</t>
    </r>
  </si>
  <si>
    <t xml:space="preserve">Se esta adelantando a través del grupo de Talento Humano la inscripción de los funcionarios de la CRA al cruzo de lenguaje claro del DNP. A la fecha la CRA cuatro (4)  funcionarios han tomado el Curso virtual de Lenguaje Claro del DNP.
Se adelantaron gestiones con el DNP sobre las pautas que se deben tener en cuenta para ser implementadas por la Entidad frente a este componente,  el jueves 19 de noviembre se requirió asesoría por parte de Harold Velandia Coordinador de la Estrategia de Lenguaje Claro del DNP. El lunes 30 de Noviembre se recibió respuesta ( Respecto a su consulta sobre la Red de Lenguaje Claro, esta es muy frecuente por parte de las entidades al momento del diligenciamiento del formulario FURAG, es importante aclarar que: Las entidades públicas, tanto del orden nacional como territorial, no tienen la obligación de pertenecer a la Red de Lenguaje Claro.
La pregunta de FURAG relacionada con pertenecer o no a la Red de Lenguaje Claro Colombia es informativa y no afecta la calificación de la entidad en el cumplimiento de la política de servicio al ciudadano ni demás indicadores que hacen parte de MIPG. En el próximo levantamiento de información, esta pregunta no será incluida en el formulario). </t>
  </si>
  <si>
    <t>OAP 110</t>
  </si>
  <si>
    <t>E:\Usuarios\SCorredor\CRA OAP 2019\Seguimiento_Calidad2019\Formulación_PM2019</t>
  </si>
  <si>
    <t>Aunque se ha definido y evidenciado la Política del sistema integrado de gestión y control, en entrevistas con las personas de la entidad de manera general esta debe ser reforzada, incluso se evidencian casos en los cuales las personas no encuentran la política documentada.  Al preguntar acerca de los objetivos de calidad como en el proceso de gestión Jurídica, estos son desconocidos, incumpliendo así los numerales 5.2.2., 6.2.1. y 7.4. de la norma ISO 9001:2015.</t>
  </si>
  <si>
    <t>Actualizar Manual de políticas del SIGC código DES-MAN03</t>
  </si>
  <si>
    <t>Se ralizo actualización del manual de políticas de acuerdo con las actividades que tienen los procesos, el cual fue aprobado el 10 de junio del 2021.</t>
  </si>
  <si>
    <t>Realizar jornada de toma de conciencia de la Política del SIGC.</t>
  </si>
  <si>
    <t>Se realizó sensibilización del Sistema de Gestión de Calidad donde se incluyo la política de calidad y los objetivos. Donde se hizó actividad para fortalecer la toma de conciencia.</t>
  </si>
  <si>
    <t>Actualizar política del SIGC en las caracterizaciones de los procesos</t>
  </si>
  <si>
    <t>OAP 111</t>
  </si>
  <si>
    <t>E:\Usuarios\SCorredor\CRA OAP 2019\Seguimiento_Calidad2019\Formulación_PM2020</t>
  </si>
  <si>
    <t>Evaluación y Control</t>
  </si>
  <si>
    <t>Se ha establecido Mapa de riesgos para la Entidad y este contempla los riesgos para los diferentes procesos, se ha evidenciado en proceso de gestión Jurídica el riesgo de "Entrega de respuestas judiciales por fuera de término y/o con fundamentos tácticos y/o jurídicos inconducentes y/o impertinentes por parte del Ministerio de Vivienda en procesos relacionados con la UAE_CRA.  Este riesgo esta calificado como Nivel Alto, pero no se encuentran definidos controles. Para el proceso de Gestión de Bienes y Servicios, y Gestión regulatoria, los mapas se encuentran desactualizados, ya que no contemplan valoraciones, acciones enfocadas para mitigar riesgos, o los funcionarios relacionados al proceso, identifican riesgos diferentes a los identificados en la matriz, incumpliendo los numerales 6.1.1. y 6.1.2. de la norma ISO 9001:2015.</t>
  </si>
  <si>
    <t>Actualizar y oficializar el Manual de riesgos y oportunidades</t>
  </si>
  <si>
    <t xml:space="preserve">Se envió Manual de administración de riesgos y oportunidades al equipo facilitador el 15 de mayo, con el objetivo de recibir recomendaciones y oficializar el mismo en el SIGC.
Se aprobó el Manual de administración de riesgos y oportunidades el 27 de julio de 2020. </t>
  </si>
  <si>
    <t>Realizar monitoreo a los riesgos de gestión y seguridad digital.</t>
  </si>
  <si>
    <t>Se ha realizado seguimiento de los riesgos de gestiòn y seguridad digital y se han presentado en el CIGD.</t>
  </si>
  <si>
    <t>Actualizar la política de riesgos</t>
  </si>
  <si>
    <t xml:space="preserve">Se envió política de riesgos al equipo facilitador el 12/08/2020 , con el objetivo de recibir recomendaciones y oficializar el mismo en el SIGC
El día 13 de Agosto se envió propuesta de política de riegos para revisión y observaciones
El día 25 de Agosto se envía con la respuesta de las observaciones al equipo 
El día 22 de septiembre se realizó reunión para revisar las observaciones de fondo realizadas por el Dr. Giovanni Soto.
El día 6 de octubre se envío a los responsable de la calificación de impacto para que nos diera su aprobación de la propuesta o los ajustes que se consideraran pertinentes.
Se reprograma actividad dado que se encuentra en proceso de revisión de los miembros del Comité de Coordinación de Control Interno.
El día 4 de noviembre  se envía con los ajustes en la calificación de impacto en cuanto a los riesgos de gestión y seguridad digital.
El día 25 de noviembre se envío correo reiterativo a los responsables de la calificación de impacto para que nos ayudaran con la respuesta dado que requiere la actualización.
</t>
  </si>
  <si>
    <t xml:space="preserve">Aprobar en Comité de Coordinación de Control Interno la política de riesgos y socializar la misma. </t>
  </si>
  <si>
    <t>El día 30 de agosto del 2021 se aprobó la política en el Comité de Coordinación de Control Interno dejando constancia en el acta #3</t>
  </si>
  <si>
    <t>OAP 112</t>
  </si>
  <si>
    <t>E:\Usuarios\SCorredor\CRA OAP 2019\Seguimiento_Calidad2019\Formulación_PM2021</t>
  </si>
  <si>
    <t>Se evidencia Procedimiento atención escrita y emisión de conceptos GJU-PRC04 desactualizado.  El paso 8 del procedimiento indica que el comité de expertos analiza, revisa y aprueba comunicación y/o concepto, lo cual aplica para algunos casos específicos. El paso 9 indica que revisado  aprobado el documento por el jefe de la dependencia, se reasignara a los asesores de la Dirección ejecutiva lo cual aplica para algunos casos. El procedimiento GRE-PRC01 Procedimiento emisión actuaciones administrativas de carácter particular, establece que "previo a la citación de vocales de control debe elaborarse, radicarse y enviarse por Orfeo, solicitud de certificado de los mismos a la Superintendencia de Servicios Públicos domiciliarios"..   esta solicitud de certificado no se evidenció, El procedimiento de mantenimiento de infraestructura física GBS-PRC02 indica dentro de los documentos relacionados se necesitan: procedimiento de elaboración de estudios previos, Formato estudios previos contratación mínima cuantía y Formato de solicitud de certificado de disponibilidad presupuestal, los cuales no son necesarios para el procedimiento. Además el procedimiento de mantenimiento preventivo y correctivo de vehículos GBS-PRC03 en el paso 3 indica que se cuenta con programa anual de mantenimiento de vehículos. Le entidad no cuenta con un plan anual.
El procedimiento GRE-PRC01 emisión actuaciones administrativas de carácter particular indica que se debe hacer Cronograma del trámite de actuación el cual se evidencia para el proceso y este debe ser incluido en la matriz general de proyectos particulares GRE-FOR01.  Matriz que no se evidencia. así mismo el procedimiento establece que "previo a la citación de vocales de control debe elaborarse, radicarse y enviarse por Orfeo, solicitud de certificado de los mismos a la Superintendencia de Servicios Públicos domiciliarios"..   esta solicitud de certificado no se evidenció, incumpliendo el numeral 7.5.3.1.</t>
  </si>
  <si>
    <t>Actualizar procedimiento de control de documentos y registros.</t>
  </si>
  <si>
    <t>Se envió correo electrónico el 15 de mayo al equipo facilitador, con el objetivo de recibir recomendaciones y oficializar el mismo en el SIGC.
El 01 de julio de 2020 se aprobó el procedimiento.</t>
  </si>
  <si>
    <t>Apoyar a los líderes de proceso en la actualización documental</t>
  </si>
  <si>
    <t>Se ha realizado acompañamiento y asesoró a los lideres de proceso para la actualización de los documentos asociados a los procesos. Proceso como: comunicaciones, gestión documental, gestión del conocimiento, bienes y servicios, talento humano.
Se ha realizado acompañamiento y aseria a los lìderes de proceso en la actulizaciòn de los documentos asociados a cada proceso.</t>
  </si>
  <si>
    <t>Hacer divulgación de procedimientos y documentos relacionados a estos, que han sido modificados y aprobados.</t>
  </si>
  <si>
    <t>Se socializó el 31/07/2020 la actualización de los documentos del SIGC.
Se socializó el 27-11-2020 la actualización de los documentos del SIGC.</t>
  </si>
  <si>
    <t>SR 113</t>
  </si>
  <si>
    <t>E:\Usuarios\SCorredor\CRA OAP 2019\Seguimiento_Calidad2019\Formulación_PM2022</t>
  </si>
  <si>
    <t>Se evidencian inconsistencias entre la identificación de no conformidades o Producto no Conforme, análisis de causas y planteamiento de planes de acción como por ejemplo producto no conforme relacionado a la resolución CRA853 de 2018 el análisis de causas. El procedimiento para la identificación y tratamiento de producto no conforme no es claro frente a las acciones que se deben tomar incumpliendo con el numeral 8.7. de la norma ISO 9001:2015.</t>
  </si>
  <si>
    <t>Actualizar procedimiento</t>
  </si>
  <si>
    <t>Oficina Asesora de Planeación y TIC
Regulación General</t>
  </si>
  <si>
    <t>Se actualiza procedimiento V02 con fecha 25/07/2022, con el fin de ajustar terminología de Producto No Conforme a Salidas No Conformes de acuerdo con la versión 2015 de la ISO 9001. El procedimieto puede ser consultado en sharepoint.</t>
  </si>
  <si>
    <t>Documentar producto no conforme</t>
  </si>
  <si>
    <t>Se documentaron dos salidas no conformes en cuanto a las resoluciones 906 del 2019 y 935 de 2020</t>
  </si>
  <si>
    <t>Hacer seguimiento al tratamiento de producto no conforme</t>
  </si>
  <si>
    <t>OAP 114</t>
  </si>
  <si>
    <t>E:\Usuarios\SCorredor\CRA OAP 2019\Seguimiento_Calidad2019\Formulación_PM2023</t>
  </si>
  <si>
    <t>No se evidencia que haya relación entre el cuadro de mando y el PAI.  
En el cuadro de mando integral no se evidencian los indicadores relacionados al proceso de Gestión Jurídica
Se verifica el seguimiento al indicador relacionado a elaborar informe de seguimiento al PAAC el cual se encuentra publicado en página web el día 15 de Mayo. E indica que se mide a través de Porcentaje de actividades requeridas para fortalecer la gestión institucional.  pero está dado por el numero de publicaciones hechas del informe.. 
En el proceso de Gestión regulatoria se establece como Indicador la Actuación regulatoria publicada o documento regulatorio desarrollado de aseo con una frecuencia mensual el calculo es la resolución de trámite publicada en diario oficial.  No se evidencia resultado ni análisis de información relacionado al indicador. Este indicador se encuentra relacionado al proyecto estratégico de "Incentivar acceso y mejora de los servicios de acueducto, alcantarillado y aseo, mediante esquemas diferenciales que promuevan la equidad en zonas de posconflicto".
Incumpliendo así el numeral 9.1.  de la norma ISO 9001:2015.</t>
  </si>
  <si>
    <t>formular y hacer seguimiento indicadores PAI.</t>
  </si>
  <si>
    <t>El PAI se formuló y las versiones actualizadas se encuentran publicadas en la siguiente ruta: https://www.cra.gov.co/seccion//politicas-y-planes/plan-de-accion-institucional-2020.html
El seguimiento trimestral al PAI esta disponible en: https://www.cra.gov.co/seccion/informe-plan-de-accion-institucional-2020.html</t>
  </si>
  <si>
    <t>Sensibilización en indicadores.</t>
  </si>
  <si>
    <t>Se realizó capacitación en indicadores de gestión el pasado 28 de marzo a través de 3cx, se cuenta con correo de asistencia y material de trabajo.</t>
  </si>
  <si>
    <t>OAP 115</t>
  </si>
  <si>
    <t>E:\Usuarios\SCorredor\CRA OAP 2019\Seguimiento_Calidad2019\Formulación_PM2024</t>
  </si>
  <si>
    <t>El proceso de gestión de bienes y servicios no cuenta con acciones correctivas y de mejora documentadas y se ha identificado que la ausencia de formatos de mantenimiento de infraestructura y de vehículos ya se había identificado en auditoría anterior, por lo tanto no se gestionaron los hallazgos de manera eficaz. 
En el proceso de regulación general se cuenta con reporte de acciones correctivas y de mejora GSM-FOR12 V.3 donde se identifica hallazgo de fecha del 24/08/2018, la cual identifica producto no conforme (resolución mal emitida), sin embargo la causa raíz no se direcciona para corregir el porque se origino ni a prevenir que vuelva a ocurrir este evento. 
Se identifica en el proceso de Seguimiento y Mejora acción correctiva proveniente de auditoria del proceso de Control Interno, sin embargo para el hallazgo identificado y aceptado por el proceso, no evidencia un análisis de causa raíz que conlleve a eliminar la no conformidad. El hallazgo identificado es porque el proceso no estaba generando el acuse de recibido tal como lo dispone la ley, la causa raíz identificada: Desconocimiento de la norma/ley  Acción a  realizar: Se estableció realizar las actividades para que el sistema genere el acuse de recibido para la comunicaciones realizados por la web; pero no se definió ejecutar actividad por la causa raíz que es el Desconocimiento de la Norma,  incumpliendo con el numeral 10.2.1. de la norma ISO 9001:2015.</t>
  </si>
  <si>
    <t>Documentar acciones de mejora relacionadas a los procesos estratégicos, misionales, apoyo y evaluación.</t>
  </si>
  <si>
    <t>Se cuenta con el Formato reporte acciones correctivas  y de mejora código GSM-FOR12 y el Formato seguimiento acciones correctivas y de mejora código GSM-FOR13.</t>
  </si>
  <si>
    <t>Hacer seguimiento a los planes de mejoramiento resultado de Modelo Integrado de Planeación y Gestión – MIPG y el Sistema de Gestión de Calidad</t>
  </si>
  <si>
    <t>Se realizò seguimiento a las accione establecidas en el plan de mejoramientor resultado de MIPG y SIGC</t>
  </si>
  <si>
    <t>SAF 116</t>
  </si>
  <si>
    <t>E:\Usuarios\SCorredor\CRA OAP 2019\Seguimiento_Calidad2019\Formulación_PM2025</t>
  </si>
  <si>
    <t>Se cuenta con Termohigrómetro ubicado en el área de archivo, el cual controla la temperatura relativa, humedad, sin embargo este instrumento no proporciona la confianza en la validez de los resultados de la medición realizada, debido a que no ha sido verificado o calibrado contra patrones de medición trazable, incumpliendo el acuerdo 049 de 2000 de la conservación de documentos del reglamento General de Archivo sobre “condiciones de edificios y locales destinados a archivo, incumpliendo con el numeral 7.1.5.2. de la norma ISO 9001:2015.</t>
  </si>
  <si>
    <t>Hacer revisión de alcance del Sistema de Gestión de la Calidad, en cuanto a Recursos de seguimiento y medición.</t>
  </si>
  <si>
    <t>Se realizo actualización del manual operativo con el fin de articular con el PEQ 2020-2024, demás con las necesidades del SIGC, el cual fue aprobado el 10 de junio del 2021.</t>
  </si>
  <si>
    <t>Definir de acuerdo al costo si el Termohigrómetro será calibrado de acuerdo a las especificaciones del fabricante, o se comprará otro.</t>
  </si>
  <si>
    <t>Gestión Documental
Dayana Hernandez</t>
  </si>
  <si>
    <t>En el mes de febrero se recibió la cotización del costo de la calibración. El cual fue de  $101,150 y se decidió enviarlo a calibrar ya que no se tenían recursos para una compra nueva. El 26 de febrero se realizó el pago de la calibración por caja menor.</t>
  </si>
  <si>
    <t>Solicitar al Proveedor del Termohigrómetro la ficha técnica y de mantenimiento del equipo.</t>
  </si>
  <si>
    <t>El 26 de febrero se envió a calibrar  el termo higrómetro y se recibió de vuelta calibrado con el informe de calibración con indicación de errores e incertidumbre de
medición</t>
  </si>
  <si>
    <t>Incluir en el plan de mantenimiento de la entidad la calibración anual del Termohigrómetro.</t>
  </si>
  <si>
    <t>El 19 de junio envié un correo a John Peña solicitando se incluya la calibración del termohigrómetro enel plan anual de mantenimiento. 
Para el año 2020 la entidad no contaba con plan de mantenimiento, sin embargo, la calibración del termohigrómetro se está realizando anualmente. Para dar cumplimiento a esta actividad se habló con la persona encargada de bienes y servicios y nos informa que para el año 2021 se va a elaborar el plan de mantenimiento, razón por la cual una vez se tenga dicho plan se solicitará la inclusión de esta calibración.
16-06-2021:La CRA no cuenta aun con un plan de mantenimiento, sin embargo solicité por correo electrónico que tan cuando se elabore dicho plan por favor incluyan la calibración del termohigrometro para el año 2022 ya que actualmente esta calibrado y aun no se ha instalado en las instalaciones debido a que una pequeña parte de la documentación de archivo se trasladó a principios del mes de Junio del 2021 a la sede tras su adecuación, el correo esta en la carpeta de evidencias de este seguimiento.</t>
  </si>
  <si>
    <t>SAF 117</t>
  </si>
  <si>
    <t>E:\Usuarios\SCorredor\CRA OAP 2019\Seguimiento_Calidad2019\Formulación_PM2026</t>
  </si>
  <si>
    <t>Se verifica el GBS-PRC02 Procedimiento mantenimiento de infraestructura física indica en el que se registra la necesidad presentada para hacer algún tipo de mantenimiento en un registro en Excel, el cual no se encuentra diligenciado para el año 2019, incumpliendo el numeral 7.1.3. de la Norma ISO 9001:2015.</t>
  </si>
  <si>
    <t>Hacer reunión con el equipo de trabajo que intervienen en el proceso de gestión de bienes y servicios, con el fin de identificar procedimientos y formatos desactualizados.</t>
  </si>
  <si>
    <t>Líder de procesos
Equipo de trabajo de gestión de bienes y servicios</t>
  </si>
  <si>
    <t>Se hizo la revisión del proceso, donde se evidencio la necesidad de actualizar el Formato mantenimiento preventivo y correctivo de vehículos, el Procedimiento de mantenimiento preventivo y correctivo de vehículos y el Procedimiento mantenimiento de infraestructura física. Los cuales se cuenta con la evidencia de solicitud e actualización y los mismos fueron actualizados en la carpeta de calidad.</t>
  </si>
  <si>
    <t>Realizar actualización de los procedimientos y formatos que se hayan encontrado desactualizados.</t>
  </si>
  <si>
    <t>Solicitar actualización a la OAP de los documentos del proceso de gestión de bienes y servicios.</t>
  </si>
  <si>
    <t>Líder de procesos</t>
  </si>
  <si>
    <t>Verificar que los documentos queden actualizados dentro SIGC</t>
  </si>
  <si>
    <t>Equipo de trabajo de gestión de bienes y servicios</t>
  </si>
  <si>
    <t>SAF 118</t>
  </si>
  <si>
    <t>E:\Usuarios\SCorredor\CRA OAP 2019\Seguimiento_Calidad2019\Formulación_PM2027</t>
  </si>
  <si>
    <t>Procedimiento de elaboración del plan de capacitación GTH-PRC-16, indica que las capacitaciones se programan de acuerdo a Identificación de necesidades de capacitación GTH-FOR11. Se verifica plan de capacitación aprobado por resolución No. 306 de 2019 del 29 de Marzo y no se evidencian registros de identificación de necesidades de capacitación. se ha llevado a cabo capacitación en comunicación Asertiva llevada a cabo el 26/6/2019.   No se evidencia registro de Evaluación de capacitación o entrenamiento GTH-FOR22. se hace capacitación en Atención al Cliente.  2/8/2019.  No se cuenta con registro de evaluación de capacitación., así como tampoco se cuenta con examen escrito de conocimiento de ejercicios práctico para evaluar la eficacia de las capacitaciones. Incumpliendo numeral 7.2. de la norma ISO 9001:2015</t>
  </si>
  <si>
    <t>Elaborar cronograma de revisión y actualización de procedimientos por parte de cada uno de los procesos.</t>
  </si>
  <si>
    <t>Gestión del Talento Humano
SAF</t>
  </si>
  <si>
    <t>Se realiza cronograma para realizar las revisiones y ajustes a que haya lugar.</t>
  </si>
  <si>
    <t>Hacer capacitación de como los procedimientos pueden incluir el ciclo PHVA, para que estos sean actualizados teniendo en cuenta este elemento.</t>
  </si>
  <si>
    <t xml:space="preserve">La oficina Asesora de Planeación envió socialización sobre la actualización de procedimientos  bajo el ciclo PHVA el 10 de marzo de 2020, se anexa correo y presentación.
Además el 06/03/2020 se realizó sensibilización en los puestos de trabajo de la Política de seguimiento y evaluación institucional de MIPG (Enfocándose en ciclo PHVA, Plan de Mejoramiento y salidas No Conformes), esta actividad se realizó con el apoyo de la Doctora sabelotodo y su amiga (Equipo teatral). Se anexa en evidencias lista de asistencia </t>
  </si>
  <si>
    <t>Hacer revisión y actualización de procedimientos y documentos relacionados a estos.</t>
  </si>
  <si>
    <t>Se realiza revisión y ajustes necesarios a los procedimientos de Gestión humana de acuerdo a la normatividad y necesidades de la Entidad bajo el ciclo PHVA.
De conformidad con las actividades formuladas en el plan de mejoramiento de acciones correctivas y de mejora 2020, el área de talento humano realiza una revisión General de los procedimientos involucrados en la auditoría realizada a finales del año 2019 así:
•GTH-PRC03 Procedimiento de inducción V03
•GTH-PRC04 Procedimiento retiro del servicio V02
•GTH-PRC16 Procedimiento elaboración del plan de capacitación V06</t>
  </si>
  <si>
    <t xml:space="preserve">Se encuentra pendiente de hacer revisión por el profesional de Calidad para realizar la respectiva aprobación.
Se realizó la revisión de los procedimientos, los cuales serán enviados al área de planeación con el fin realice validación y envío al comité facilitador SIGC, para proceder a realizar la oficialización dentro del SIGC. Asi las cosas esta actividad sera culminada durante el mes de febrero de 2021.
Teniendo en cuenta que hasta el viernes 26 de febrero se subsanaron las observaciones remitidas por el equipo facilitador MIPG a los procedimientos y formatos del proceso gestión de Talento Humano, se solicita ampliación hasta el 31 de marzo del presente para las actividades que tenían fecha de cumplimiento 29 de febrero, con el fin de realizar revisión y aprobación de estos, por parte de la Subdirectora Administrativa y Financiera.
El 30 de marzo de 2021 se envia correo electronico a la oficina asesora de planeación y Tics aprobados por la lider del proceso para su actualización y publicación en el SIGC.
</t>
  </si>
  <si>
    <t>Establecer Plan Institucional de Capacitación teniendo como necesidades del Sistema de Gestión de la Calidad y de las cada una de las áreas de la Entidad.</t>
  </si>
  <si>
    <t>El Plan institucional de Capacitación se encuentra aprobado por parte del CIGD.</t>
  </si>
  <si>
    <t>Realizar inducción a los funcionarios nuevos específica en el cargo.</t>
  </si>
  <si>
    <t>Se realizo induccion a los funcionarios que ingresaron a la entidad durante el año 2020.</t>
  </si>
  <si>
    <t>Estructurar un documento oficializando la entrega de cargos, el cual debe incluir acta de entrega en el cargo.</t>
  </si>
  <si>
    <t xml:space="preserve">	
Se elabora un formato de acta de entrega de cargo, el cual será enviado al área de planeación con el fin realice validación y envío al comité facilitador SIGC.</t>
  </si>
  <si>
    <t>SAF 119</t>
  </si>
  <si>
    <t>E:\Usuarios\SCorredor\CRA OAP 2019\Seguimiento_Calidad2019\Formulación_PM2028</t>
  </si>
  <si>
    <t>La PQRS tipificada como Denuncia del 23 de mayo subida al software ORFEO y Radicado 2019 3210045912 fue tramitada siguiendo el procedimiento, sin embargo su respuesta no fue publicado en la página web según lo establecido en el protocolo de servicio al ciudadano SCI PRT01.</t>
  </si>
  <si>
    <t>Actualizar el procedimiento de PQRSD y el protocolo de servicio al ciudadano estableciendo los responsables y el tramite correspondiente para la publicación en pagina web de las comunicaciones que lo requieren.</t>
  </si>
  <si>
    <t xml:space="preserve">El 20 de mayo de 2020, se envía a la OAP el protocolo para su revisión y aprobación, en el cual se establecieron responsables y criterios para las publicaciones en la página web entre otros ajustes.
Se realizó la actualización del procedimiento de PQRSD y el protocolo de servicio al ciudadano, del cual igualmente se diseñó brochure, esta información fue remitida a la Oficina de Comunicaciones para su publicación y socialización el miércoles 18 de noviembre.  </t>
  </si>
  <si>
    <t xml:space="preserve">El 20 de mayo de 2020, se envía a la OAP el procedimiento de PQRD para su revisión y aprobación, en el cual se establecieron responsables y criterios para las publicaciones en la página web entre otros ajustes.
Se realizó la actualización del procedimiento de PQRSD y el protocolo de servicio al ciudadano, del cual igualmente se diseñó brochure, esta información fue remitida a la Oficina de Comunicaciones para su publicación y socialización el miércoles 18 de noviembre.  </t>
  </si>
  <si>
    <t>Presentar para aprobación al comité de Gestión y Desempeño</t>
  </si>
  <si>
    <t>Subdirectora Administrativa y Financiera</t>
  </si>
  <si>
    <t xml:space="preserve">De acuerdo con los ajustes realizados en el procedimiento de control de información documentada, la aprobación de las documentos se realizó por el líder de proceso.
</t>
  </si>
  <si>
    <t>Hacer divulgación de los procedimientos y documentos relacionados a estos, que han sido modificados y aprobados.</t>
  </si>
  <si>
    <t>El 20 de mayo de 2020, se envía a planeación el protocolo de servicio al ciudadano y el procedimiento de atención a PQRSD, para revisión y posible aprobación por parte del comité. El 25 de junio se recibió respuesta por parte de planeación con las observaciones al procedimiento.
El 27 de Noviembre se realizó divulgación de los documentos aprobados a todos los funcionarios y contratistas.</t>
  </si>
  <si>
    <t>OAP 121</t>
  </si>
  <si>
    <t>Actualización del Plan Estratégico Quinquenal - PEQ, teniendo en cuenta las directrices del Nuevo Plan Nacional de Desarrollo 2018 - 2022 "Pacto por Colombia, pacto por equidad".</t>
  </si>
  <si>
    <t>Consolidación de información resultado de los talleres y construcción del Plan Estratégico Quinquenal 2020-2024</t>
  </si>
  <si>
    <t>Aprobación PEQ por parte de los expertos comisionados y en sesión de comisión.</t>
  </si>
  <si>
    <t>OAP 122</t>
  </si>
  <si>
    <t>Implementación de la gestión del conocimiento para el fortalecimiento del Sistema Integrado de Gestión y Control - SIGC.</t>
  </si>
  <si>
    <t>Contratación para la implementación de una estrategia para Gestión del Conocimiento</t>
  </si>
  <si>
    <t>Se realizó contratación por prestación de servicios, para una persona de apoyo en la Oficina Asesora de Planeación, contrato 061, con el siguiente objeto de contrato "Prestar servicios profesionales a la Comisión de Regulación de Agua Potable y Saneamiento Básico - CRA para apoyar la elaboración de una estrategia de implementación de la dimensión de gestión del conocimiento del modelo integrado de planeación y gestión -MIPG en la entidad, con su respectivo plan de acción y seguimiento"
Se realizó autodiagnóstico de gestión del conocimiento y se presento el 30/04/2020 al Comité Institucional de Gestión y Desempeño 
Se han realizado reuniones sectoriales para compartir buenas prácticas y experiencias de éxito que pueden ser de gran ayuda para fortalecer la gestión del conocimiento en la Comisión.
Se han realizado las actividades de gestiòn del conocimiento las cuales se ven reflejdas en el sharepoint en la siguiente ruta: https://crapsb.sharepoint.com/:x:/s/svrnas/EXLj4SXN6zVCoB1-zeRI4Z8B0TybsLX35PGcSmcqUH9IgQ?e=Xxlm5C</t>
  </si>
  <si>
    <t xml:space="preserve">Elaborar autodiagnóstico de la política de conocimiento e innovación </t>
  </si>
  <si>
    <t>Diseño, definición y socialización  de procedimientos, formatos y mecanismos en el Sistema Integrado de Gestión y Control.</t>
  </si>
  <si>
    <t xml:space="preserve">Articulación y generación de alianzas con otras entidades para compartir experiencias </t>
  </si>
  <si>
    <t>OAP 123</t>
  </si>
  <si>
    <t>Actualización del mapa de proceso donde se incluye el proceso de cooperación y asuntos internacionales y Gestiòn de comunicaciones dentro del macroproceso estratégico.</t>
  </si>
  <si>
    <t>Realizar análisis DOFA de o los procesos.</t>
  </si>
  <si>
    <t xml:space="preserve">Líder del proceso y Equipo de trabajo. </t>
  </si>
  <si>
    <t>Se realizó contratación de las siguientes personas con el objetivo de apoyar e impulsar el nuevo proceso de Gestión de Comunicaciones:
- Gladys Buitrago
- Alejandra Arrieta
- Andrea Moreno
- Manuel Matiz
- Leonardo Colorado
Para el proceso de Gestión de Cooperación y Asuntos Internacionales se contrato a:
- Ana Maria Garcia
Se ha realizado propuesta de procedimientos, caracterizaciones y DOFA de los procesos, lo cuales se encuentran en proceso de revisión.
Se aprobó el ajuste en el mapa de procesos en el Comité Institucional de Gestión y Desempeño Ordinario $5.</t>
  </si>
  <si>
    <t>Elaborar caracterización de o los procesos.</t>
  </si>
  <si>
    <t>Elaborar procedimientos relacionados al proceso</t>
  </si>
  <si>
    <t xml:space="preserve">Aprobación ajuste mapa de procesos y documentos asociados </t>
  </si>
  <si>
    <t>SAF 124</t>
  </si>
  <si>
    <t xml:space="preserve"> Incluir en el plan estratégico de talento humano actividades para situaciones de discapacidad de los servidores para garantizar el cumplimiento de la normatividad vigente en materia de talento humano en la Entidad.</t>
  </si>
  <si>
    <t xml:space="preserve">Ajustar el plan estratégico de talento humano con el fin de incluir actividades para situaciones de discapacidad de los servidores de la Entidad. </t>
  </si>
  <si>
    <t>Se incluyen actividades para servidores con dispacidad en le plan estraegico vigencia 2022.</t>
  </si>
  <si>
    <t>Desarrollar las actividades formuladas dentro del plan en el caso que se presenten situaciones de discapacitada dentro de la entidad.</t>
  </si>
  <si>
    <t>Verificar el impacto de las actividades realizadas a través de la evaluación de las mismas.</t>
  </si>
  <si>
    <t>SAF 125</t>
  </si>
  <si>
    <t>Realizar la modificación del manual de funciones con el fin de dar cumplimiento a la Ley 1955 de 2019 y al Decreto 2365 de 2019  facilitara  el ingreso de jóvenes a la Entidad. Así mismo realizar ajuste en donde se describa que la planta de personal de la entidad es global y estructural.</t>
  </si>
  <si>
    <t>Programar revisión del manual de funciones y procedimiento de vinculación para facilitar el ingreso de jóvenes a la CRA.</t>
  </si>
  <si>
    <t>Se realizaron las reuniones pertinentes para verificar el manual de funciones y las modificaciones que se deben realizar en atención a las necesidades de cada dependencia. Así mismo, se van relizar los ajustes necesarios para los perfiles de los cargos que aplica apra facilitar la vinculación de juvenes a la CRA.</t>
  </si>
  <si>
    <t>Realizar los ajustes necesarios a los manuales, procedimientos y actividades  con el fin de permitir el ingreso de jóvenes a la Entidad.</t>
  </si>
  <si>
    <t xml:space="preserve">Verificar la aplicación y cumplimiento del ingreso de jóvenes de acuerdo a lo establecido por la entidad.  </t>
  </si>
  <si>
    <t>Durante el 2021 la entidad dio cumplimiento al ingreso de jovenes 12 en promedio entre 18 y 28 años a través de contratos de prestación de servicios.</t>
  </si>
  <si>
    <t>Desde talento humano se esta promoviendo el ingreso de jovenes a traves del programa estado joven y la caja de compensación.</t>
  </si>
  <si>
    <t>SAF 126</t>
  </si>
  <si>
    <t>Emplear mecanismos idóneos para seleccionar a los gerentes públicos y/o los empleos de libre nombramiento y remoción, garantizara a la CRA, obtener un talento humano altamente calificado para desempeñar cargos directivos y/o jefes de oficina.</t>
  </si>
  <si>
    <t>Programar revisión del procedimiento de selección para gerentes públicos con el apoyo del DAFP.</t>
  </si>
  <si>
    <t>Se remite el documento del procedimiento de selección para gerentes públicos para la revisión correspondiente.</t>
  </si>
  <si>
    <t>Establecer requisitos, actividades y responsables, con el fin de seleccionar a los gerentes públicos que ingresan a la CRA.</t>
  </si>
  <si>
    <t>El procedimiento fue aprobado y se encuentra actualizado dentro del SIGC.</t>
  </si>
  <si>
    <t>Verificar la aplicación y cumplimiento de requisitos de acuerdo a lo establecido por la entidad, para la selección de los gerentes públicos.</t>
  </si>
  <si>
    <t>El procedimiento fue aprobado y se encuentra actualizado dentro del SIGC, el mismo sera aplicado una vez cuando la entidad requiera proveer un cargo.</t>
  </si>
  <si>
    <t>SAF 127</t>
  </si>
  <si>
    <t>Implementar la realización de la Inducción a los gerentes públicos de la administración colombiana, a través del curso virtual realizado por el DAFP.</t>
  </si>
  <si>
    <t>Realizar la solicitud a los gerentes públicos que ingresan a la entidad a través de correo electrónico la realización del curso Inducción a los gerentes públicos de la administración colombiana a través de la plataforma EVA del DAFP.</t>
  </si>
  <si>
    <t>Se remite correo desde talento humano solicitando a los gerentes públicos de la entidad realizar el curso a través de la plataforma del DAFP</t>
  </si>
  <si>
    <t>Realizar el curso a través de la plataforma EVA</t>
  </si>
  <si>
    <t>El 07 de marzo, se remite correo electronico a los servidores que ostentan cargos de gerencia publica en la entidad, solicitando realizar el curso a través de la plataforma EVA.</t>
  </si>
  <si>
    <t>Verificar la terminación del curso con la entrega del certificado del curso.</t>
  </si>
  <si>
    <t>Se anexa certificado de realización del curso.</t>
  </si>
  <si>
    <t>SAF 128</t>
  </si>
  <si>
    <t>Implementar estrategias  que permitan a los funcionarios de la entidad obtener beneficios e incrementar el bienestar social a través de los programas brindados por el Gobierno para los Servidores Públicos.</t>
  </si>
  <si>
    <t>Consultar y recepcionar información publicada y enviada por el DAFP, sobre el programa servimos, bilingüismo, así como la implementación del teletrabajo.</t>
  </si>
  <si>
    <t>Se recopila información sobre el programa servimos a traves de la pagina web de función publica y se envia a traves de correo electronico y publicación en la intranet para consulta y conocimiento de todos los trabajadores de la CRA, independiente del tipo de vinculación. De otro lado se incluyeron  en el PIC 2022 actividades asociadas al programa de bilingüismo a desarrollarse a traves del SENA; Aunado a lo anterior se elabora proyecto de Resolución para la implementación del teletrabajo en la Entidad, el cual se encuentra en revisión por parte de la Dirección ejecutiva.</t>
  </si>
  <si>
    <t>Difundir a través de correo electrónico a todos los servidores públicos de la CRA con la información correspondiente a los convenios, beneficios y/o descuentos que se tiene con las empresas aliadas al programa servimos.</t>
  </si>
  <si>
    <t>Elaborar documento con el cual se implemente el teletrabajo para los funcionarios de la Entidad.</t>
  </si>
  <si>
    <t>Desde talento humano se realiza presentación a la alta dirección sobre la implementación del teletrabajo en la entidad, asi mismo se proyecta el acto administrativo, el mismo se encuentra en revisión y firma por la Dirección ejecutiva.</t>
  </si>
  <si>
    <t>Realizar seguimiento a los funcionarios inscritos y brindar asesoría que se requiera.</t>
  </si>
  <si>
    <t>SAF 129</t>
  </si>
  <si>
    <t>Implementar protocolo para atender casos de acoso laboral y sexual, con el fin de fortalecer el bienestar del personal de la entidad.</t>
  </si>
  <si>
    <t>Programar reunión con el comité de convivencia laboral.</t>
  </si>
  <si>
    <t xml:space="preserve">	
El 24 de febrero se realizó sesión del Comité de Convivencia para revisión y ajustes al diseño del Protocolo atención y prevención en casos de Acoso Laboral (AL) y/o Acoso Sexual Laboral (ASL) para la Entidad. Se anexa acta de asistencia.</t>
  </si>
  <si>
    <t>Presentar ante el comité de convivencia laboral las recomendaciones para elaborar protocolo de acoso laboral y sexual.</t>
  </si>
  <si>
    <t>Elaborar documento protocolo de acoso laboral y sexual</t>
  </si>
  <si>
    <t>Socializar el protocolo con los funcionarios de la entidad y dar aplicación cuando se requiera.</t>
  </si>
  <si>
    <t>En CIGD No 03  se aprobó el Protocolo atención y prevención en casos de Acoso Laboral (AL) y/o Acoso Sexual Laboral (ASL)  y se programa socialización para todos los funcionarios el 25 de mayo de 2022.</t>
  </si>
  <si>
    <t>SAF 130</t>
  </si>
  <si>
    <t xml:space="preserve"> Actualizar la estructura organizacional establecida por la entidad e implementar otros, con el fin de afianzar el fortalecimiento organizacional y la simplificación de procesos.</t>
  </si>
  <si>
    <t>Programar reunión entre los interesados para hacer revisión de la estructura organizacional actual.</t>
  </si>
  <si>
    <t xml:space="preserve">	
Este documento debe ser aprobada por el CIGD, por lo tanto se debe ampliar el plazo de entrega de la actividad.
De manera atenta solicito de su amable colaboración para cerrar las actividades que están en la mejora SAF 130 del plan de mejoramiento, toda vez que para la modificación de la estructura organizacional actualmente la entidad se encuentra realizando un análisis de la viabilidad y pertinencia para el mismo. Por lo anterior no es posible por parte de talento humano de la SAF realizar dichas modificaciones sin una previa aprobación por la Dirección. Así mismo, de dicho análisis no se tiene la certeza que se puedan presentar propuestas de actualización de dicha estructura. </t>
  </si>
  <si>
    <t xml:space="preserve">Presentar propuesta sobre los tipos de estructura que se podrían manejar de acuerdo a la naturaleza y funciones de las Entidad. </t>
  </si>
  <si>
    <t>Enviar para aprobación las propuestas concertadas</t>
  </si>
  <si>
    <t>Socializar los tipos de estructura organizacional aprobados.</t>
  </si>
  <si>
    <t>OAP 131</t>
  </si>
  <si>
    <t>Identificar, clasificar y actualizar el conocimiento tácito para necesidades de conocimiento nuevo</t>
  </si>
  <si>
    <t>Incluir en la Intranet un espacio para gestión de conocimiento e innovación</t>
  </si>
  <si>
    <t>Marcela Gomez  y Andrea</t>
  </si>
  <si>
    <t>Se estableció espacio en la Intranet sobre gestión del conocimiento.</t>
  </si>
  <si>
    <t>Propuesta de mejora  del formato de retiro de la entidad para incluir gestión de conocimiento</t>
  </si>
  <si>
    <t>Se realizó la revisión del formato GTH-FOR03 Formato control de retiro, el cual será enviado al área de planeación con el fin realice validación y envío al comité facilitador SIGC.</t>
  </si>
  <si>
    <t>Diseñar e implementar  de las paginas amarillas del conocimiento de la entidad a través de herramienta tic</t>
  </si>
  <si>
    <t>Carlo Cotes y Marcela Gomez</t>
  </si>
  <si>
    <t>Las paginas amarillas fue diseñada sobre la plataforma wiki (Evidencia 2), el formulario encuestas fue diseñado con base en las respuestas de la encuesta realizada en mayo a la entidad (Evidencia 3). El formulario encuesta esta montado en google forms listo para ser diligenciado y su estructura esta en proceso de aprobación por parte de la Jefe de OAP y de la Oficina Jurídica (Evidencia 4). También se avanzó en el diseño del procedimiento (Evidencia 5). Se decidió que el formulario se aplicará en el 2021 dado que a principio de año hay nuevas contrataciones.
El 30 de junio se hizo el lanzamiento a la Wiki del conocimiento para toda la entidad. Evidencias que se encuentran cargadas en la carpeta.</t>
  </si>
  <si>
    <t>Implementar el proyecto de gobierno de datos incluido en el PETI</t>
  </si>
  <si>
    <t>De acuerdo con los lineamientos del MRAE y el DAMA-DMBOK se construye el documento de definición del proceso de gobierno de datos de la entidad con sus respectivos artefactos como son el directorio de datos maestros, la matriz de flujo de Entidades de información CRUD, la matriz de roles y responsabilidades, hoja de análisis - OLAP, reporte de análisis. Se actualiza el plan de componentes de información de la entidad, el mapa de sistemas de información, los indicadores de calidad de datos y el documento de Interoperabilidad e Interacción de los Sistemas de Información.  El cual se encuentra publicado en el repositorio de arquitectura empresarial de la entidad y se puede acceder desde el siguiente link (evidencia)
https://crapsb.sharepoint.com/:w:/r/sites/GobiernoDigital/Documentos%20compartidos/H01_Arquitectura/D03_Informacion/V02_Gobierno_de_Informacion/Definicion%20de%20los%20Procesos%20de%20Gobierno%20De%20Datos.docx?d=w360c275eb582440883d56172c0669e28&amp;csf=1&amp;web=1&amp;e=7zeUqg</t>
  </si>
  <si>
    <t>Diseñar e implementar el programa de inducción y reinducción en Moodle</t>
  </si>
  <si>
    <t>Oficina Asesora de Planeación y TIC/Subdirección Administrativa y Financiera</t>
  </si>
  <si>
    <t>La plataforma Moodle fue contratada, así como su gestor Daniel Casas. Para avanzar en este tema se trabaja en colaboración con Oscar Motta, Tatiana Botello y Marcela Gómez. Ya se hizo una reunión de planeación el viernes 4 de diciembre y se definieron los lineamientos y acciones para avanzar en el tema (Evidencia 9)
Como parte de la Consolidación del Sistema de gestión de Aprendizaje MOODLE, la Oficina Asesora de Planeación y TIC, diseñó  y publicó (virtual.cra.gov.co) el curso virtual de Inducción y Reinducción de la Entidad. Al respecto, se virtualizó los módulos de la Oficina Asesora de Planeación y TIC,  Oficina Asesora Jurídica, Gestión Humana, Unidad de Control Interno, Subdirección de Regulación y el proceso de gestión documental. A la fecha, nueve funcionarios que se vincularon a la entidad, se encuentran en el proceso de desarrollo del curso. El día 23 de agosto se lanzó el programa de inducción y reinducción en Moodle para que los colaboradores de la Entidad.</t>
  </si>
  <si>
    <t>OAP 132</t>
  </si>
  <si>
    <t xml:space="preserve">Formular los documentos que guían la ejecución de la estrategia y acción del la gestión de conocimiento y la innovación en la entidad. </t>
  </si>
  <si>
    <t>Conformación del equipo facilitador para la implementación de la estrategia y el plan de gestión de conocimiento e innovación</t>
  </si>
  <si>
    <t xml:space="preserve">Se decide ajustar el equipo facilitador de MIPG dando amplitud al alcance para el tema de gestiòn del conocimiento y analítica de datos </t>
  </si>
  <si>
    <t xml:space="preserve">Resolver el Autodiagnóstico de gestión del conocimiento y presentarlo al Comité Institucional de Gestión y Desempeño </t>
  </si>
  <si>
    <t xml:space="preserve">Se realizó autodiagnóstico de gestión del conocimiento y se presento el 30/04/2020 al Comité Institucional de Gestión y Desempeño </t>
  </si>
  <si>
    <t>Formular de la estrategia y plan de acción de gestión de conocimiento e innovación</t>
  </si>
  <si>
    <t>El Plan Estratégico y plan de acción general fueron presentados a consideración del Comité Institucional en el mes de septiembre y el director de la entidad solicitó que se aplazara su consideración para el mes de octubre. Y que los miembros hicieran llegar sus comentarios a la OAP. Hasta el momento he recibido los comentarios de dos de los miembros del Comité. 
El PEGCInn fue actualizado conforme a las sugerencias y recomendaciones del Comité y se presentará en la próxima reunión del Comité para su aprobación (Evidencia 15 ,16 y 17).
Se presento y aprobo en Comité Institucional de Gestión y Desempeño del 21 de diciembre del 2020.</t>
  </si>
  <si>
    <t>SR 133</t>
  </si>
  <si>
    <t xml:space="preserve">Dentro de las preguntas del FURAG 2019, se identificaron la siguiente oportunidad de mejora:
¿Qué información brinda la entidad a la ciudadanía respecto de los proyectos normativos que se encuentran en la agenda regulatoria?
b. Nombre y cargo del responsable técnico
c. Entidades participantes y firmantes del proyecto normativo
Es por eso, que se identifica la necesidad de actualizar el documento de trabajo, con el fin de incluir estos requisitos establecidos. </t>
  </si>
  <si>
    <t>Dentro del Formato documento de trabajo proyectos generales código REG-FOR02, incluir: 
- Los Cargos del equipo de trabajo
- Entidades participantes y firmantes del proyecto normativo</t>
  </si>
  <si>
    <t>Se realizó el ajuste al documento de trabajo, fue presentado al equipo facilitador y finalmente por correo electrónico con fecha 10/05/2021 la lider del proceso aprobó el ajuste al formato.</t>
  </si>
  <si>
    <t>Oficializar dentro del SIGC la actualización del Formato documento de trabajo proyectos generales código REG-FOR02.</t>
  </si>
  <si>
    <t>Oficina Asesora de Planeación y TIC/Subdirección de Regulación</t>
  </si>
  <si>
    <t>SR 134</t>
  </si>
  <si>
    <t>Dentro de las preguntas del FURAG 2019, se identificaron las siguientes oportunidades de mejora:
¿Cuáles de las siguientes herramientas utiliza o ha utilizado la entidad para la revisión del inventario normativo?
b. Evaluación ex post para asegurar regulaciones eficaces y eficientes
Es por eso, que se identifica la necesidad de elaborar o contar con un estudio del impacto regulatorio.</t>
  </si>
  <si>
    <t>Gestionar la contratación de una consultoría para realizar "Estudio del impacto regulatorio en su conjunto, sobre la sostenibilidad, viabilidad y dinámica del sector respectivo".</t>
  </si>
  <si>
    <t>Se adelantó Contrato Nª 139 de 2020, tipo Consultoría con la Unión Temporal MAG - Economía Urbana cuyo objeto es PRESTAR SERVICIOS DE CONSULTORÍA PARA LA ELABORCIÓN DE UN ESTUDIO DE IMPACTO DE LA REGULACIÓN VIGENTE DURANTE EL PERIODO COMPRENDIDO ENTRE 2015 Y 2019, ESPECÍFICAMENTE EN CUANTO A LA SOSTENIBILIDAD, VIABILIDAD Y DINÁMICA DEL SERVICIO PÚBLICO DE ASEO, DE CONFORMIDD CON LAS ESPECIFICACIONES TÉNICAS DEFINIDAS EN LOS PLIEGOS".
Adicionalmente, se adelantó Contrato Nª 142 de 2020, tipo Consultoría con ECONOMÍA URBANA S.A.S, cuyo objero es "PRESTAR SERVCIOS DE CONSULTORÍA PARA LA ELABORACIÓN DE UN ESTUDIO DE IMPACTO DE LA REGULACIÓN VIGENTE DURANTE EL PERIODO COPRENDIDO ENTRE 2015 Y 2019, ESPECÍFICAMENTE EN CUANTO A LA SOSTENIBILIDAD VIABILIDAD Y DINÁMICA DE LOS SERVICIOS PÚBLICOS DE ACUEDUCTO Y ALCANTRILLADO, DE CONFORMIDAD CON LAS ESPECIFICACIONES TÉCNICAS DEFINIDAS EN LOS PLIEGOS.
Los cuales pueden ser consultados en el sistema de gestión documental Orfeo</t>
  </si>
  <si>
    <t xml:space="preserve">Socializar en Comité de Expertos el "Estudio del impacto regulatorio en su conjunto, sobre la sostenibilidad, viabilidad y dinámica del sector respectivo". </t>
  </si>
  <si>
    <t>Una vez recibidos los producto de los contratos de estudio de impactos, los mismos fueron socializados al Comité de Expertos con fechas:
Aseo: 10 de marzo de 2021
Acueducto y Alcantarillado: 12 de mayo de 2021</t>
  </si>
  <si>
    <t>OAP 135</t>
  </si>
  <si>
    <t>Resultado de la medición del FURAG es necesario establecer mecanismos en la entidad para dar a conocer los lineamientos establecidos en el Plan Anticorrupción y de Atención al Ciudadano a sus grupos de valor y a la ciudadanía.
Es importante revisar si se pueden identificación de riesgos en los procesos y subprocesos como son talento humano, archivo y financiera, con el fin de tener control de los mismos.</t>
  </si>
  <si>
    <t>Establecer estrategia de difusión del PAAC por medio de pantallas, carteleras y megáfono</t>
  </si>
  <si>
    <t>Se realizó difusión del PAAC dde acuerdo a lo establecido.</t>
  </si>
  <si>
    <t>Diseñar piezas a publicar en la Intranet para que los colaboradores  de la CRA  conozcan los lineamientos del  PAAC 2020.</t>
  </si>
  <si>
    <t>Se realizaron las pieza para la intranet con el objetivo de hacer difusión del PAAC a los uncionarios y contratistas.</t>
  </si>
  <si>
    <t>Publicar en la Intranet las piezas generadas</t>
  </si>
  <si>
    <t xml:space="preserve">Se realiza la perspectiva publicación  de la difusión en la intranet sobre el PAAC.
</t>
  </si>
  <si>
    <t xml:space="preserve">Analizar si se presentan riesgos de corrupción en los procesos: talento humano, archivo y financieros </t>
  </si>
  <si>
    <t>El 01 de diciembre se realizó reunión para analizar y definir los riesgos de corrupción de acuerdo con el Plan Anticorrupción y Atención al Ciudadano.</t>
  </si>
  <si>
    <t>Presentar al CIGD la decisión sobre los riesgos de corrupción en estos proceso</t>
  </si>
  <si>
    <t>OAP 136</t>
  </si>
  <si>
    <t>Actualizar en el portal web el índice de transparencia y acceso a la información pública
Se encuentra disponible en formato accesible para personas en condición de discapacidad auditiva</t>
  </si>
  <si>
    <t>Indagar sobre información sobre comunidades étnicas en el país.</t>
  </si>
  <si>
    <t>Oficina Asesora de Planeación /servicio al ciudadano</t>
  </si>
  <si>
    <t xml:space="preserve">Se realiza indagación sobre el tema de comunidades etnicas y así mismo se hace la campaña de socialización </t>
  </si>
  <si>
    <t>Generar piezas  gráficas y/o de comunicación   sobre comunidades étnicas en el país.</t>
  </si>
  <si>
    <t>Se generan las piezas gráficas sobre el temas de comunidades etnicas.</t>
  </si>
  <si>
    <t xml:space="preserve">Publicar en la sección  web:  Transparencia y Acceso a la información Pública </t>
  </si>
  <si>
    <t>Se realizó la publicación en la sección de transparencia y acceso a la información pública</t>
  </si>
  <si>
    <t>Divulgar la información sobre comunidades étnicas en redes sociales de la CRA</t>
  </si>
  <si>
    <t>Se realizó pieza y se divulgo en el portal web y redes sociales de la entidad
https://cra.gov.co/seccion/comunidades-etnicas.html</t>
  </si>
  <si>
    <t xml:space="preserve">Crear formato accesible para personas en condición de discapacidad auditiva </t>
  </si>
  <si>
    <t>El jueves 11 de febrero servicio al ciudadano realiza convoca sesión de capacitación con MINTIC sobre accesibilidad web. La Entidad suscribe contrato 108 de 2021, objeto: CONTRATAR   EL   SERVICIO   DE   HOSTING,   DISEÑO,   DESARROLLO, SOPORTE Y MIGRACIÓN DE CONTENIDOS DE LA SEDE ELECTRÓNICA DE  LA  CRA,  CONFORME  A  LOS  LINEAMIENTOS  EXIGIDOS  POR  EL MINTIC, A TRAVÉS DE LA ESTRATEGIA DE GOBIERNO DIGITAL YBAJO LOS PARÁMETROS ESTABLECIDOS POR LA COMISIÓN.</t>
  </si>
  <si>
    <t>Diseñar piezas para que las personas en condición de discapacidad auditiva, ingresen al Centro de Relevo.</t>
  </si>
  <si>
    <t>Se realizó pieza y se divulgo en el portal web y redes sociales de la entidad</t>
  </si>
  <si>
    <t xml:space="preserve">Diseñar parrilla de contenidos para publicación redes sociales </t>
  </si>
  <si>
    <t>Publicar en pagina web , intranet y redes sociales</t>
  </si>
  <si>
    <t>Implementar y apropiar la norma ISO 14289-1 para la accesibilidad de archivos electrónicos.</t>
  </si>
  <si>
    <t>OAP 137</t>
  </si>
  <si>
    <t>No se establecen mecanismos de información estadística de acuerdo a lo establecido en el Furag:</t>
  </si>
  <si>
    <t>Incluir en el plan estratégico líneas de acción, objetivos, programas o proyectos que soporten la implementación de los lineamientos definidos por el SEN para garantizar la calidad de sus estadísticas, soporten el mejoramiento continuo para el fortalecimiento estadístico (operaciones estadísticas y registros administrativos)</t>
  </si>
  <si>
    <t>Se cierra teniendo encuenta la reunión realizada con el DANE, en la cual se realizará planeación estadistica con acompañamiento por el DANE para obtener los resultados esperado y mejorar los resultados de la calificación del FURAG.</t>
  </si>
  <si>
    <t>Solicitar ajustes al manual de funciones donde se contempla uno o varios perfiles que contemple funciones  relacionadas con la generación, procesamiento, reporte o difusión de información estadística</t>
  </si>
  <si>
    <t>OAP 138</t>
  </si>
  <si>
    <t>Se requiere implementar el inventario de información estadística de acuerdo a lo exigido en el Furag:</t>
  </si>
  <si>
    <t>Implementar inventario en operaciones estadística y registros administrativos.</t>
  </si>
  <si>
    <t>OAP 139</t>
  </si>
  <si>
    <t>Se debe incluir en la ficha técnica de los indicadores considerando desagregaciones y fuente de datos.</t>
  </si>
  <si>
    <t>Revisar el PAI si ahí se puede llevar los indicadores o crear una ficha técnica de indicadores incluyendo los siguientes datos:
a. Objetivo.
b. Marco normativo
c. Variables.
d. Unidad de observación
e. Método de recolección
f. Principales resultados
g. Desagregaciones de los resultados
periodicidad.  
fuente de datos</t>
  </si>
  <si>
    <t>OAP 140</t>
  </si>
  <si>
    <t>No se cuenta con procesos de producción de información estadística, ni aplicación de guías, manuales en la entidad de acuerdo a lo exigido en el FURAG.</t>
  </si>
  <si>
    <t>Implementar  procesos de producción de información estadística considerando:
a. Lineamientos del proceso estadístico
b. Norma técnica de la calidad estadística
c. Código nacional de buenas prácticas estadísticas
d. Lineamientos para documentación de operaciones
e. Lineamientos generales para el diseño de la operación estadística
f. Lineamientos para la documentación de metadatos a partir de los estándares DDI y Dublín Core
g. Estándar SDMX (Para difusión o transmisión de datos)
h. Nomenclaturas y clasificaciones. ¿Cuáles?
i. Conceptos estandarizados. ¿Cuáles?</t>
  </si>
  <si>
    <t>Evidenciar el uso de los siguientes documentos en la producción de información estadística:
a. Manual de uso del Marco Geo estadístico Nacional en el proceso estadístico
b. Metodología de Diagnóstico de los Registros Administrativos para su aprovechamiento estadístico (DANE)
c. Metodología para el desarrollo de Planes Estadísticos
d. Guía para la elaboración de la ficha metodológica de las operaciones estadísticas
e. Guía de metadatos de registros administrativos (DANE)
f. Guía para la anonimización de bases de datos en el Sistema Estadístico Nacional (DANE)</t>
  </si>
  <si>
    <t>OAP 141</t>
  </si>
  <si>
    <t>Es importante revisar la información que se debe publicar en la página web referente a información estadística.</t>
  </si>
  <si>
    <t>Revisar y publicar información relacionado con:
*Las bases de datos de los registros administrativos
*Las bases de datos de registros administrativos y/u operaciones estadísticas anonimizadas
*Ficha técnica de indicadores
*Indicadores o estadísticas agregadas georreferenciadas
*Resultados de indicadores con sus series históricas
*Ficha metodológica de operaciones estadísticas
*Documento metodológico de operaciones estadística</t>
  </si>
  <si>
    <t>OAP 142</t>
  </si>
  <si>
    <t>No se utilizan mecanismos tecnológicos para la difusión de estadísticas.</t>
  </si>
  <si>
    <t>Revisar y hacer uso de mecanismo o herramientas tecnológicas para la difusión de estadísticas, teniendo en cuenta:
a. Recursos estáticos
b. Servicios Web
c. Protocolo de transferencia de archivos (FTP)
d. Estándar SDMX (Para difusión o transmisión de datos)</t>
  </si>
  <si>
    <t>OAP 143</t>
  </si>
  <si>
    <t>No se hace indagación si la información estadística disponible en sus plataformas o canales de difusión satisfacen las necesidades de los usuarios</t>
  </si>
  <si>
    <t>Implementar mecanismo o ajustar la encuesta actual que incluya información estadístico que permita conocer la satisfacción de los usuarios.</t>
  </si>
  <si>
    <t>OAP 144</t>
  </si>
  <si>
    <t>Es importante completar la documentación de los registros administrativos y tomar acciones que sean necesarios, así mismo implementarlas revisando lo que ha hecho otras entidades de buenas prácticas.</t>
  </si>
  <si>
    <t>Completar los documentos de registros administrativos:
Manuales y/o guías para la recolección de datos
Diccionario de la base datos
Procesos de anonimización de las bases de datos de los registros administrativos</t>
  </si>
  <si>
    <t>Establecer acciones en los registros administrativos, considerando:
a. Diagnóstico de calidad del registro
b. Definición y ejecución de un plan de mejoramiento para mejorar el registro
c. Aprovechamiento estadístico del registro
d. Consolidación de base de datos de los registros administrativos</t>
  </si>
  <si>
    <t>Hacer revisión de mejoras de otras entidad que puedan aportar para la CRA para implementarlas</t>
  </si>
  <si>
    <t>OAP 145</t>
  </si>
  <si>
    <t xml:space="preserve">No se han creado registros administrativos nuevos para atender necesidades de información </t>
  </si>
  <si>
    <t>Implementar registros administrativos para atender necesidades de información</t>
  </si>
  <si>
    <t>OAP 146</t>
  </si>
  <si>
    <t>Dentro de las preguntas del FURAG 2019, se identificaron las siguientes oportunidades de mejora:
Indique las acciones que la entidad implementó para cualificar la participación ciudadana:
Tipo de Pregunta: Múltiple respuesta
Pregunta 305: Capacitación a los grupos de valor en participación ciudadana y control social
Es por eso, que se identifica la necesidad de calificar las participaciones ciudadanas a través de capacitaciones a los grupos de valor.
Pregunta 307:  Promoción del control social y veedurías ciudadanas</t>
  </si>
  <si>
    <t>Investigar con otras entidades públicas la existencia de capacitación en temas de participación ciudadana y control social</t>
  </si>
  <si>
    <t>Indagar con el DAFP la posibilidad de divulgar ese recurso académico con nuestros grupos de interés</t>
  </si>
  <si>
    <t>Se realizó campaña incentivando a la realización del curso virtual brindado por el DAFP
https://twitter.com/cracolombia/status/1296481601497501696
https://cra.gov.co/seccion/inicio.html</t>
  </si>
  <si>
    <t>Generar una parrilla de contenidos de la campaña</t>
  </si>
  <si>
    <t>Se realizó la parrilla de contenidos para la campaña incentivando a la realización del curso virtual brindado por el DAFP
https://twitter.com/cracolombia/status/1296481601497501696
https://cra.gov.co/seccion/inicio.html</t>
  </si>
  <si>
    <t>Se público en la página web y redes sociales la campaña incentivando a la realización del curso virtual brindado por el DAFP
https://twitter.com/cracolombia/status/1296481601497501696
https://cra.gov.co/seccion/inicio.html</t>
  </si>
  <si>
    <t>Remitir a la base de datos de veedores y vocales de control la invitación a participar del curso</t>
  </si>
  <si>
    <t>OAP 147</t>
  </si>
  <si>
    <t>Dentro de las preguntas del FURAG 2019, se identificaron las siguientes oportunidades de mejora:
Pregunta 312: Indique las acciones que la entidad implementó para cualificar la participación ciudadana:
Tipo de Pregunta: Múltiple respuesta
C. Se divulgaron las acciones de mejoramiento a los ciudadanos, usuarios o grupos de interés.
Es por eso, que se identifica la necesidad de  divulgar con nuestros grupos de valor,  la matriz de participación ciudadana de cada proyecto regulatorio. En donde se especifica las inquietudes, observaciones y reparos planeados por los ciudadanos, así como  los motivos de la  aceptación, explicación y/o rechazo, por parte de la CRA.</t>
  </si>
  <si>
    <t>Remitir a la OAP la matriz de participación ciudadana  para su correspondiente divulgación en página web.</t>
  </si>
  <si>
    <t>Se expidieron las siguientes resoluciondes de trámite:
929 "Por la cual se hace público el proyecto de resolución "Por la cual se complila la Regulación General de los servicios públicos de acueducto, alcantarillado y aseo, y se derogan unas disposiciones", se da cumplimiento a lo previsto por el artículo 2,3,6,3,3,9 del Decreto 1077 de 2015 y se inicia el proceso de discusión directa con los usuarios y agentes del sector"
932 " Por la cual se hace público el proyecto de resolución "Por la cual se modifican los artículos 2,5 y 12 de la Resolución CRA 911 de 2020 y se adicionan los artículos 2A y 2B a la misma resolución, con el objeto de establecer los criterios del Plan de Aplicación Gradual y se dictan otras disposiciones", se da cumplimiento a lo previsto en el artículo 2,3,6,3,3,9 del Decreto 1077 de 2015 y se inicia el proceso de discusión directa con los usuarios y agentes del sector"
Es importante tener en cuenta que, la Comisión modificó su procedimiento de emisión de resoluciones de carácter general, en el cual las resoluciones de participación ciudadana no serán publicadas en el Diario Oficial; así las cosas, se publicó el proyecto de resolución el cual se establece las condiciones para la modificación del Plan de Ibras e Inversiones Regulado POIR en aplicación de la Resolución CRA 688 de 2014 y del Plan de Inversiones para expansión, reposición y rehabilitación en aplicación de la Resolución CRA 825 de 2017, por causas atribuibles a la emergencia sanitaria ocasionada por el COVID-19"</t>
  </si>
  <si>
    <t>Publicar en la página web la matriz de participación ciudadana para su correspondiente divulgación.</t>
  </si>
  <si>
    <t>Es por eso, que se identifica la necesidad de divulgar con nuestros grupos de valor, la matriz de participación ciudadana de cada proyecto regulatorio. En donde se especifica las inquietudes, observaciones y reparos planeados por los ciudadanos, así como los motivos de la aceptación, explicación y/o rechazo, por parte de la CRA</t>
  </si>
  <si>
    <t>Elaborar las piezas gráficas para divulgar la publicación de la matriz</t>
  </si>
  <si>
    <t>Publicación de la matriz de participación ciudadana en  página web y redes sociales de la Resolución CRA 927 de 2020
https://www.facebook.com/cracolombia/photos/a.474317995943541/4263084193733550/?type=3&amp;theater</t>
  </si>
  <si>
    <t xml:space="preserve">Divulgar las piezas gráficas. </t>
  </si>
  <si>
    <t>OAP 148</t>
  </si>
  <si>
    <t>Dentro de las preguntas del FURAG 2019, se identificaron las siguientes oportunidades de mejora:
Pregunta 315: 
Seleccione los temas sobre los cuáles la entidad divulga información en el proceso de rendición de cuentas: 
e. Oferta de información por canales electrónicos
g. Conjunto de datos abiertos disponibles</t>
  </si>
  <si>
    <t xml:space="preserve">Generar una campaña invitando a la ciudadanía a consultar  en la web la sección de Transparencia y Acceso a la Información Pública </t>
  </si>
  <si>
    <t>Se realizo la campaña de invitación a la ciudadania para la sección de transparencia y acceso a la información.</t>
  </si>
  <si>
    <t>Realizar las piezas gráficas de la campaña</t>
  </si>
  <si>
    <t>Se realizó las piezas gráficas para la campaña y se creo una encuesta de conocimento sobre el acceso</t>
  </si>
  <si>
    <t xml:space="preserve">Publicar la campaña en las redes sociales de la entidad. </t>
  </si>
  <si>
    <t>Se realizó la campaña en redes sociales como se peude ver en el siguiente link https://www.facebook.com/cracolombia/photos/a.474317995943541/4933993996642563/</t>
  </si>
  <si>
    <t>SAF 149</t>
  </si>
  <si>
    <t>Alinear la política de servicio al ciudadano con el Plan Nacional de Desarrollo (PND) o el Plan de Desarrollo Territorial (PDT)</t>
  </si>
  <si>
    <t>Elaborar la política de servicio al ciudadano de la Entidad de conformidad con lo establecido en la normativa legal vigente</t>
  </si>
  <si>
    <t>Me encuentro realizando los ultimos ajustes al documento de politíca, la próxima semana realizaré el envío para revisión final y aprobación por parte de la Subdirector SAF. El día de hoy asistí en la mañana al tercer encuentro del equipo transversal de servicio al ciudadano liderado por el DAFP donde se recibieron orientaciones y recomendaciones en temas de  formulación e implementación de política.  Teniendo en cuenta lo mencionado se hace necesario requerir aplazamiento a la fecha establecida para el cumplimiento de esta acción para el 14 de abril del 2021, toda vez que asumo que el documento que se entregue para el cierre de la actividad será la versión final de este.</t>
  </si>
  <si>
    <t>pasar a comité para la respectiva aprobación</t>
  </si>
  <si>
    <t>El documento de política aún no cuenta con la revisión y aprobación final por parte de la Subdirectora, razón por la que no alcanzaría a entrar en el comité programado para este mes. Teniendo en cuenta lo mencionado se hace necesario requerir aplazamiento a la fecha establecida para el cumplimiento de esta acción para el 3 de mayo dee 2021.
Se presento en el Comité Insitucional de Gestión y Desempeño Ordinario 3 del dìa 29 de abril del 2021.</t>
  </si>
  <si>
    <t>socializarlo al interior de la entidad</t>
  </si>
  <si>
    <t>Se realizó socialización en intranet y mailing la política de servicio al ciudadano</t>
  </si>
  <si>
    <t>SAF 150</t>
  </si>
  <si>
    <t>Realizar de forma periódica un análisis de la suficiencia del talento humano asignado a cada uno de los canales de atención</t>
  </si>
  <si>
    <t>Análisis de suficiencia del Talento Humano</t>
  </si>
  <si>
    <t>Actualmente la dependencia se encuentra en proceso de diagnóstico de los canales de atención y la revisión frente a  el cumplimiento de lo establecido en la Ley 2052 de 2020, la cual cita: "... se deberá crear para la entidad dentro de su planta de personal existente una dependencia o entidad única de relación con el ciudadano que se encargará de liderar al interior de la entidad la implementación de las políticas que incidan en la relación Estado Ciudadano definidas por el Departamento Administrativo de la Función Pública…”. Teniendo en cuenta la gestiones que demanda el desarrollo de esta actividad se hace necesario requerir aplazamiento a la fecha inicial de cumplimiento de esta acción.
Entidad (página web y redes sociales). 2.En el mes junio con los resultados de los informes de llamadas de los meses transcurridos se realizó reunión con la Subdirectora Saf, la recepcionista y Alejandra Londoño de la Subidirección Administrativa y Financiera para presentar propuesta de apoyo de atención a la recepción con el fin de minimizar las llamadas que no estaban siendo atendidas por este canal. Teniendo en cuenta lo anterior se da por cumplida la actividad y se informa que en los informes de canales semestrales en las conclusiones se incluiran las actividades de monitoreo que se realicen frente a la suficiencia del talento humano.</t>
  </si>
  <si>
    <t>SAF 151</t>
  </si>
  <si>
    <t>Realizar una estrategia para interactuar con los ciudadanos de manera virtual, realizar tramites, servicios y pagos; así mismo como poder hacer una PQRSD  y su respectivo seguimiento de manera virtual y rápida</t>
  </si>
  <si>
    <t>Hacer una revisión interna en la entidad para conocer la viabilidad de la creación de una Aplicación Móvil.</t>
  </si>
  <si>
    <t>Servicio al ciudadano/Tics</t>
  </si>
  <si>
    <t>El estudio de viabilidad entregado por TICS informa "...Teniendo en cuenta, que los accesos a los aplicativos no requieren más que un navegador web 
compatible con los navegadores comúnmente actualizados a la fecha Firefox, Chrome, Edge, y 
que ambas aplicaciones presentan la información de manera fluida, no se hace necesario por el 
momento realizar la implementación de una aplicación móvil...".</t>
  </si>
  <si>
    <t>SAF 152</t>
  </si>
  <si>
    <t>Creación de programa de cualificación en atención preferencial para personas con discapacidad Visual y Auditiva y población étnica</t>
  </si>
  <si>
    <t xml:space="preserve">Realizar reunión con DAFP con el fin de definir los parametros y directrices para dar cumplimiento a la recomendación registrada en FURAG. </t>
  </si>
  <si>
    <t>Subdirección Administrativa y Financiera Servicio al ciudadano</t>
  </si>
  <si>
    <t>Como acción complementaria a la actividad SAF 152 formulada en el plan de mejoramiento, se realizará una sesión de asesoría con DAFP con el fin de definir los parametros y directrices para dar cumplimiento a la actividad.</t>
  </si>
  <si>
    <t>Las reunión está programada para el 6 de septiembre con el DAFP con el fin de definir los parametros y directrices para dar cumplimiento a la actividad.</t>
  </si>
  <si>
    <t>Crear programa de cualificación en atención preferencial para personas con discapacidad Visual y Auditiva y población étnica</t>
  </si>
  <si>
    <t>El 6 de diciembre se remitió a calidad el documento, este fue remitido a equipo facilitador para revisión y aprobación el 10 de diciembre.
Se dío aprobación por parte del líder de proceso el día 17 de diciembre como se puede dar cuenta en la evidecia cargada.</t>
  </si>
  <si>
    <t>SAF 153</t>
  </si>
  <si>
    <t>Garantizar el acceso a la infraestructura física de la entidad con señalización inclusiva para personas con discapacidad</t>
  </si>
  <si>
    <t>Revisar si se puede incluir en el plan de adquisiciones los ajustes de infraestructura para el acceso a personas en condición de discapacidad</t>
  </si>
  <si>
    <t>En el Plan Anual de Adquisiciones año 2020 se incluyó la adecuación de la sede, en la cual se realizó ajustes en la infraestructura dejando habilitados los accesos para personas en condición de discapacidad. Se anexa como evidencia balance final de obra.</t>
  </si>
  <si>
    <t>SAF 154</t>
  </si>
  <si>
    <t>Para mejorar la accesibilidad de los usuarios a los trámites y servicios, la entidad se asesora en temas sobre discapacidad visual y auditiva</t>
  </si>
  <si>
    <t xml:space="preserve">Realizar las gestiones que sean necesarias para garantizar la atención a población con discapacidad tanto por los canales de atención como la preparación adecuada de los funcionarios designados para la atención de estos requerimientos </t>
  </si>
  <si>
    <t>Se realizaron 4 jornadas de capacitación, 1 con MINTIC sobre accesibilidad web (participó servicio al ciudadano, Comunicaciones y TICS), 2 con el INCI jornada de asesoría y criterios de accesibilidad web (Servicio al ciudadano y Comunicaciones) y 1 sesión de asesoria con INSOR (Servicio al ciudadano y Comunicaciones)</t>
  </si>
  <si>
    <t>SAF 155</t>
  </si>
  <si>
    <t>Realizar los indicadores de medición de los tiempos de atención y seguimiento de su desempeño.</t>
  </si>
  <si>
    <t xml:space="preserve">Creación de indicadores gestión de medición de tiempos de atención para el proceso de servicio al ciudadano </t>
  </si>
  <si>
    <t>Subdirección Administrativa y Financiera
Servicio al ciudadano</t>
  </si>
  <si>
    <t>A la fecha desde el proceso de servicio al ciudadano se han requerido dos desarrollos a TICS frente a los reportes de Orfeo, los cuales se relaciona n a continuación:  1. Clasificación automática PQRSD, este desarrollo fue entregado por TICS el 10 de febrero. 2. Reporte de respuesta de orfeo indicando los días hábiles de respuesta. este fue requerido el 25 de febrero y se encuentra en proceso. Estos dos desarrollos permitieron mejorar la estructura del reporte mensual de PQRS (la propuesta se presentó el 24 de febrero)  y permitirá la formulación de indicadores del proceso. Teniendo en cuenta lo mencionado se hace necesario requerir aplazamiento a la fecha establecida para el cumplimiento de esta acción apra el 30 de abril del 2021.
A la fecha desde el proceso de servicio al ciudadano se han requerido dos desarrollos a TICS frente a los reportes de Orfeo, los cuales se relacionan a continuación:  1. Clasificación automática PQRSD, este desarrollo fue entregado por TICS el 10 de febrero. 2. Reporte de respuesta de orfeo indicando los días hábiles de respuesta. este fue requerido el 25 de febrero y fue entregado el 15 de abril en modo pruebas, las cuales se realizaron de manera conjunta en el transcurso de este mes. La confirmación de funcionalidad se remitió a TICS el pasado 20 de abril. En esa fecha procedí a generar los informes de PQRS correspondientes al mes de marzo y primer trimestre de la vigencia. Con los resultados obtenidos inicié la propuesta de formulación de dos indicadores:  1. de gestión acumulado anual y el otro de oportunidad de reporte mensual sobre %) Peticiones, quejas, reclamos y sugerencias (PQRS) respondidas mensualmente de manera oportuna. Por lo anterior mencionado y evidenciando que esta formulación requiere ser revisada en cuanto a criterios de gestión  de las PQRS, un estado de clasificación atípico que se presentó en el informe de PQRS del mes de marzo (Archivado sin rta) lo cual no permite determinar si se dio respuesta a los requerimientos en terminos de Ley y adicionalmente considerando pertinente reunión con La Oficina de Control interno, se hace necesario requerir aplazamiento a la fecha establecida para el cumplimiento de esta acción para el 24 de mayo del 2021.
La propuesta de formulación son dos indicadores de PQRS los cuales son:
1. Indicador de gestión acumulado anual sobre %) Peticiones, quejas, reclamos y sugerencias (PQRS) respondidas de manera oportuna.
2.  Indicador de oportunidad de reporte mensual sobre %) Peticiones, quejas, reclamos y sugerencias (PQRS) respondidas mensualmente de manera oportuna.</t>
  </si>
  <si>
    <t>Una vez se cuente con el diseño e implementación de los indicadores de gestión, rendir informe semestral al Comité de Gestión y Desempeño sobre el comportamiento de los indicadores.</t>
  </si>
  <si>
    <t>Se está terminando de alimentar y formular la matriz y se revisará con la Subdirectora la viabilidad de presentar informes semestrales a comité. El informe con corte enero- noviembre fue presentado en el Comité institucional de gestión y desempeño Ordinaario #10 del jueves 23 de diciembre.</t>
  </si>
  <si>
    <t>SAF 156</t>
  </si>
  <si>
    <t>Evaluar los resultados del uso de los documentos traducidos a lenguaje claro de la entidad</t>
  </si>
  <si>
    <t>Establecer un método de evaluación de los documentos traducidos a lenguaje claro</t>
  </si>
  <si>
    <t>Si bien la Entidad adelantó en el transcurso de la vigencia a través del grupo de Talento Humano la inscripción de los funcionarios de la CRA al curso de lenguaje claro del DNP, del que a la fecha solo se han certificado 7 servidores, se están adelantando gestiones con el DNP frente a las pautas que se deben tener en cuenta para ser implementadas por la Entidad frente a este componente, por lo anterior  el jueves 19 de noviembre se requirió asesoría por parte de Harold Velandia Coordinador de la Estrategia de Lenguaje Claro del DNP para programar mesa de trabajo frente a las orientaciones que debemos adoptar. Teniendo en cuenta lo mencionado se hace necesario requerir aplazamiento de aplazamiento.
Actualmente desde el proceso nos encontramos asistiendo a mesas de trabajo dirigidas por el DNP donde estamos recibiendo orientaciones del enfoque de este componente, por tal razón se solicita reprogramar la fecha de cumplimiento de esta actividad.
Lo anterior se solicita teniendo en cuenta que actualmente se está revisando con el grupo de comunicaciones los lineamientos y la metodología para realizar la traducción de documentos a lenguaje claro y se están identificado los documentos que serán objeto de traducción. 
 Sin embargo, cabe mencionar que durante la vigencia el proceso de servicio al ciudadano se contactó y convocó a dos mesas de trabajo con el DNP y la Oficina de Comunicaciones, acerca de lenguaje claro y laboratorios de simplicidad; como resultado de estas mesas se identificó la necesidad de incluir en la encuesta de satisfacción la medición del componente de lenguaje claro, la cual quedo aprobada por la subdirectora Administrativa el pasado 28 de abril.
 De acuerdo con lo anteriormente mencionado, me permito relacionar las fechas de las mesas de trabajo e igualmente adjunto el listado de asistencia como evidencia.
29 de Enero - Lenguaje claro DNP (Asistió Oficina de Comunicaciones y Servicio al Ciudadano)
9 de febrero - Laboratorios de simplicidad DNP (Asistió Oficina de Comunicaciones y Servicio al Ciudadano)</t>
  </si>
  <si>
    <t>SAF 157</t>
  </si>
  <si>
    <t>Plan de bienestar e incentivos</t>
  </si>
  <si>
    <t>Elaboración del  Plan de Bienestar e Incentivos . Incluyendo todas las actividades  relacionadas con cambio organizacional , cultura organizacional y trabajo en equipo, e incluir actividades relacionadas con el apoyo socio laboral y emocional a las personas que se retiran de la entidad por pensión, destrucción o terminación del termino de la provisionalidad.</t>
  </si>
  <si>
    <t>Se elabora y aprueba plan de bienestar e incentivos, el mismo se encuentra en ejecución.</t>
  </si>
  <si>
    <t>SAF 158</t>
  </si>
  <si>
    <t>Medición, análisis y mejoramiento del clima organizacional (Se agrega en el Plan estratégico de Talento Humano, dado que éste contiene al Plan de Bienestar y Estímulos - Decreto 612 de 2018)</t>
  </si>
  <si>
    <t>Gestionar plan de mejora de clima laboral de acuerdo con los resultados de la encuesta de clima laboral a efectuar en el año 2019, apoyándose en el presupuesto del proyecto de inversión aprobado</t>
  </si>
  <si>
    <t>Durante el mes de noviembre de 2020 se realizaron actividades y talleres con los funcionarios esto con el fin de identificar oportunidades de mejora y fortalecer el clima laboral al interior de la Entidad.
Durante el segundo semestre de 2021, se realizaron talleres de intervención en aras de mejorar el clima laboral de la Entidad, los temas que se trabajaron estan enfocados a fortalecer las capacidades en liderazgo de los jefes y los funcionarios,asi mismo se brindo asesoria en el manejo de las emociones e inteligencia emocional (se anexa soportes  de los talleres realizados)</t>
  </si>
  <si>
    <t>SAF 159</t>
  </si>
  <si>
    <t xml:space="preserve">Implementación de la estrategia salas amigas de La familia lactante del entorno laboral en entidades públicas </t>
  </si>
  <si>
    <t>Realizar adecuación de las salas amigas en la Entidad.</t>
  </si>
  <si>
    <t>Con la remodelación de la entidad se adecua espacio fisico, en el cual las madres lactantes pueden realizar el proceso de extracción de la leche materna durante jornada laboral.</t>
  </si>
  <si>
    <t>SAF 160</t>
  </si>
  <si>
    <t>Implementar el Código de Integridad, en articulación con la identificación de los valores y principios institucionales; avanzar en su divulgación e interiorización por parte de los todos los servidores y garantizar su cumplimiento en el ejercicio de sus funciones</t>
  </si>
  <si>
    <t>Implementar estrategia del código de integridad y realizar un plan de trabajo para el desarrollo de la actividades.</t>
  </si>
  <si>
    <t>Se realizaron actividades a traves de la plataforma ZOOM de socialización, identificación y reconocimiento de los valores establecidos en el codigo de integridad de la CRA. (Se adjunta asistencia)</t>
  </si>
  <si>
    <t>SAF 161</t>
  </si>
  <si>
    <t>plan de Capacitación Institucional</t>
  </si>
  <si>
    <t>Incluir temática relacionada con Integración cultural, buen gobierno, cultural organizacional , clima laboral y valores institucionales</t>
  </si>
  <si>
    <t>Se formula plan de Capacitación a desarrollarse en la vigencia 2021, inlcuyendo tematicas realcionadas a los valores institucionales y buen gobierno.</t>
  </si>
  <si>
    <t>SAF 162</t>
  </si>
  <si>
    <t>A partir de los resultados de FURAG, identificar y documentar las debilidades y fortalezas de la  implementación del Código de Integridad.</t>
  </si>
  <si>
    <t>Se formula oportunidad de mejora para generar mecanismos para gestionar el cumplimiento de la política de integridad por parte de los servidores, que permite acciones pedagógicas para su apropiación.</t>
  </si>
  <si>
    <t>Se realizó ajuste dentro de la matriz DOFA del proceso.</t>
  </si>
  <si>
    <t>SAF 163</t>
  </si>
  <si>
    <t>Diagnosticar, a través de encuestas, entrevistas o grupos de intercambio, si los servidores de la entidad han apropiado los valores del código de integridad.</t>
  </si>
  <si>
    <t>SAF 164</t>
  </si>
  <si>
    <t>Diagnosticar si las estrategias de comunicación que empleó la entidad para promover el Código de Integridad son idóneas.</t>
  </si>
  <si>
    <t>Diagnostico efectividad divulgación código de integridad.</t>
  </si>
  <si>
    <t>SAF 165</t>
  </si>
  <si>
    <t>Socializar los resultados  obtenidos en el periodo anterior sobre la implementación del Código de Integridad.</t>
  </si>
  <si>
    <t>Socialización resultados efectividad de divulgación del Código de integridad.</t>
  </si>
  <si>
    <t>SAF 166</t>
  </si>
  <si>
    <t>Determinar el alcance de las estrategias de implementación del Código de Integridad, para establecer actividades concretas que mejoren la apropiación y/o adaptación al Código.</t>
  </si>
  <si>
    <t>Diseñar plan de trabajo de implementación y apropiación del código de integridad.</t>
  </si>
  <si>
    <t>De conformidad con lo establecido en el Codigo se realizaron actividades a traves de la plataforma ZOOM de socialización, identificación y reconocimiento de los valores. (Se adjunta asistencia)</t>
  </si>
  <si>
    <t>SAF 167</t>
  </si>
  <si>
    <t>Establecer mecanismos de retroalimentación con los servidores públicos, tales como grupos de intercambio, encuestas, correo electrónico, entre otras,  que corroboren la confidencialidad de los servidores y ayuden a mejorar las ideas de implementación y gestión.</t>
  </si>
  <si>
    <t>SAF 168</t>
  </si>
  <si>
    <t>Definir los  canales  y las metodologías que se emplearán  para desarrollar  las actividades de implementación del Código de Integridad.</t>
  </si>
  <si>
    <t xml:space="preserve">incluir en la inducción y reinducción temas relacionados con respecto a los temas de integridad </t>
  </si>
  <si>
    <t>Se formula plan de capacitación en el cual se incluyen temas realcionados con valores e integridad a través de la inducción y reinducción.</t>
  </si>
  <si>
    <t>SAF 169</t>
  </si>
  <si>
    <t xml:space="preserve">Definir las estrategias para la inducción o reinducción de los servidores públicos con el propósito de afianzar las temáticas del Código de integridad. </t>
  </si>
  <si>
    <t>Aprobación Plan de Capacitación y Bienestar 2021</t>
  </si>
  <si>
    <t>Se formulan y aprueban los planes de capacitación y bienestar viegencia 2021</t>
  </si>
  <si>
    <t>SAF 170</t>
  </si>
  <si>
    <t>Definir el presupuesto asociado a las actividades que se implementarán en la entidad para promover el Código de Integridad</t>
  </si>
  <si>
    <t>SAF 171</t>
  </si>
  <si>
    <t>Establecer el  cronograma de ejecución de las actividades de implementación del Código de Integridad.</t>
  </si>
  <si>
    <t xml:space="preserve">Diseñar plan de trabajo de implementación y apropiación del código de integridad </t>
  </si>
  <si>
    <t>SAF 172</t>
  </si>
  <si>
    <t>Definir los roles y responsabilidades del Grupo de Trabajo de integridad en cabeza del Grupo de Gestión Humana</t>
  </si>
  <si>
    <t xml:space="preserve">En CIGD No 03 del 31 de marzo de 2022 se aprobó el PLAN DE GESTIÓN CÓDIGO DE INTEGRIDAD, el cual contiene la actividades para la implementación  y apropiación del código de integridad. </t>
  </si>
  <si>
    <t>SAF 173</t>
  </si>
  <si>
    <t xml:space="preserve">Construir un mecanismo de recolección de información (Encuesta y/o grupos de intercambio)  en el cual la entidad pueda hacer seguimiento a las observaciones de los servidores públicos en el proceso de la implementación del Código de Integridad. </t>
  </si>
  <si>
    <t>Diseño de mecanismos para participación interna  respecto al Código de Integridad y Buen Gobierno</t>
  </si>
  <si>
    <t>En CIGD No 03 del 31 de marzo de 2022 se aprobó el PLAN DE GESTIÓN CÓDIGO DE INTEGRIDAD, el cual establece los mecanismos de participación para el codigo de integridad y buen gobierno de la CRA.</t>
  </si>
  <si>
    <t>SAF 174</t>
  </si>
  <si>
    <t xml:space="preserve">Preparar las actividades que se implementarán en el afianzamiento del Código de Integridad. </t>
  </si>
  <si>
    <t xml:space="preserve">Selección de herramientas Caja de Herramientas DAFP </t>
  </si>
  <si>
    <t>SAF 175</t>
  </si>
  <si>
    <t>Implementar las actividades con los servidores públicos de la entidad, habilitando espacios presenciales y virtuales para dicho aprendizaje</t>
  </si>
  <si>
    <t xml:space="preserve">Campaña de divulgación - expectativa de actividades Manual de Integridad </t>
  </si>
  <si>
    <t>SAF 176</t>
  </si>
  <si>
    <t>Implementar las actividades con los servidores públicos de la entidad, habilitando espacios presenciales y virtuales para dicho aprendizaje.</t>
  </si>
  <si>
    <t>Realización actividades divulgación</t>
  </si>
  <si>
    <t>SAF 177</t>
  </si>
  <si>
    <t xml:space="preserve">Habilitar los canales presenciales y virtuales definidos en el plan para  consultar,  discutir y retroalimentar con los servidores públicos y grupos de intercambio sus recomendaciones u objeciones a la actividad que la entidad ejecutó para el desarrollo de su gestión. </t>
  </si>
  <si>
    <t xml:space="preserve">Habilitación canales de participación </t>
  </si>
  <si>
    <t>En CIGD No 03 del 31 de marzo de 2022 se aprobó el PLAN DE GESTIÓN CÓDIGO DE INTEGRIDAD, el cual establece los canales de participación para el codigo de integridad y buen gobierno de la CRA.</t>
  </si>
  <si>
    <t>SAF 178</t>
  </si>
  <si>
    <t xml:space="preserve">Consolidación y análisis de proceso de participación </t>
  </si>
  <si>
    <t>SAF 179</t>
  </si>
  <si>
    <t>Socializar los resultados de la consolidación de las actividades del Código de Integridad.</t>
  </si>
  <si>
    <t xml:space="preserve">Campaña de socialización a funcionarios </t>
  </si>
  <si>
    <t xml:space="preserve">Estas actividades se encuentran contempladas dentro del plan de gestión del codigo de integridad, a desarrollarse durante la presente vigencia. </t>
  </si>
  <si>
    <t>Estas actividades se encuentran articuladas con los planes de capacitación y bienestar por lo tanto se requiere ampliación con el fin de ser ejecutadas durante la presente vigencia.</t>
  </si>
  <si>
    <t>SAF 181</t>
  </si>
  <si>
    <t xml:space="preserve">Documentar las buenas practicas de la entidad en materia de Integridad que permitan alimentar la próximo intervención del Código. </t>
  </si>
  <si>
    <t xml:space="preserve">Documentar buenas practicas sobre integridad </t>
  </si>
  <si>
    <t>En CIGD No 03 del 31 de marzo de 2022 se aprobó el PLAN DE GESTIÓN CÓDIGO DE INTEGRIDAD.</t>
  </si>
  <si>
    <t>OAJ 182</t>
  </si>
  <si>
    <t>El Comité de Conciliación elaboró su propio reglamento y está  aprobado mediante resolución, circular o memorando.</t>
  </si>
  <si>
    <t>Se aprobará mediante memorando</t>
  </si>
  <si>
    <t xml:space="preserve">Mediante circular de 2020, se adoptó  el reglamento del Comité de Conciliacion de la CRA, cuya última actualización  se produjo el 23 de agosto de 2018.
En la sesión ordinaria No. 11 del 23 de junio de 2020, se socializó con los miembros del Comité de Conciliación y Defensa Judicial, sin observación, o propuesta de modificación alguna. En 2021 se socializará nuevamente para verificar si hay necesidad de ajustar         </t>
  </si>
  <si>
    <t>OAJ 183</t>
  </si>
  <si>
    <t>El secretario técnico elabora las actas de cada sesión del comité debidamente, suscrita por el presidente y el secretario que haya asistido, dentro de los cinco (5) días siguientes a la correspondiente sesión.</t>
  </si>
  <si>
    <t>Se recordara mediante correo electrónico sobre la obligación de proyectar y suscribir actas dentro del plazo, solo con la firma del Presidente y secretario</t>
  </si>
  <si>
    <t>Inmediatamente se termina el comité, se realiza el acta y las certificaciones de las desiciones  tomadas, se envia mediante correo electronico para observaciones y ajustes; se firma por secretario tecnico y presidente, y de igual manera se deja registro mediante aplicativo orfeo y ekogui con la decision emitida por el comite de conciliacion, cuando a</t>
  </si>
  <si>
    <t>OAJ 184</t>
  </si>
  <si>
    <t>El Comité de Conciliación ha formulado indicadores y conoce el resultado de la medición, estos de acuerdo con la periodicidad definida en el plan anual del Comité de Conciliación.</t>
  </si>
  <si>
    <t>Proyectar de plan de acción para discusión y aprobación en comité de conciliación</t>
  </si>
  <si>
    <t xml:space="preserve">Se aprobo el plan de acción por parte del comité de conciliación  del 20 de noviembre </t>
  </si>
  <si>
    <t>OAJ 185</t>
  </si>
  <si>
    <t>La entidad capacita y mantiene actualizados a los abogados que defienden sus intereses litigiosos</t>
  </si>
  <si>
    <t>Recordatorio de cursos de la comunidad jurídica del conocimiento</t>
  </si>
  <si>
    <t>Se realizó recordatorio de cursos de la comunidad jurídica del conocimiento al jefe de la Oficina Jurídica y asesores jurídicos.</t>
  </si>
  <si>
    <t>OAJ 186</t>
  </si>
  <si>
    <t xml:space="preserve">El Comité de Conciliación cuenta con estrategias de defensa focalizadas en la reiteración,  la complejidad de los casos y el impacto del caso en términos de pretensiones, posibilidad de éxito, visibilidad ante los medios de comunicación, entre otros. </t>
  </si>
  <si>
    <t>Revisar las políticas de defensa aprobadas</t>
  </si>
  <si>
    <t>Se revisaron las políticas de defensa jurídica las cuales se presentaron en comité de conciliación</t>
  </si>
  <si>
    <t>OAJ 187</t>
  </si>
  <si>
    <t>El área mide y evalúa los resultados periódicamente de sus indicadores que miden la eficiencia, eficacia y efectividad de las políticas realizadas en materia de defensa jurídica.</t>
  </si>
  <si>
    <t>OAJ 188</t>
  </si>
  <si>
    <t>La entidad mide y evalúa la tasa de éxito procesal.</t>
  </si>
  <si>
    <t>Presentar informes de tasa de éxito procesal</t>
  </si>
  <si>
    <t>Se presentó en comité de conciliación informes de tasa de éxito como lo pueden validar en el acta#23.</t>
  </si>
  <si>
    <t>OAP 189</t>
  </si>
  <si>
    <t xml:space="preserve">* Identificar los trámites con mayor cantidad de quejas, reclamos y denuncias de los ciudadanos
* Identificar los trámites que requieren mayor atención en razón a su complejidad, costos y afectación de la competitividad, de conformidad con las encuestas aplicadas sobre percepción del servicio a los ciudadanos
*Consultar a la ciudadanía sobre cuáles son los trámites más engorrosos, complejos, costosos, que afectan la competitividad, etc.
*Implementar mecanismos que permitan cuantificar los beneficios de la racionalización hacia los usuarios, en términos de reducciones de costos, tiempos, requisitos, interacciones con la entidad y desplazamientos
*Medir y evaluar la disminución de tramitadores y/o terceros que se benefician de los usuarios del trámite.
*Medir y evaluar la disminución de las actuaciones de corrupción que se puedan estar presentando.
</t>
  </si>
  <si>
    <t>Realizar la encuesta de percepción del servicio al ciudadano</t>
  </si>
  <si>
    <t>Oficina Asesora de Planeación y Tic</t>
  </si>
  <si>
    <t>Se realizó encuenta de percepción a las partes interesadas. Como se puede evidenciar en el soporte.</t>
  </si>
  <si>
    <t>OAP 190</t>
  </si>
  <si>
    <t>De las actividades  ya identificadas determinar cuáles corresponden a participación en las fases del ciclo de la gestión y clasificarlas en cada una de ellas.   ( participación en el diagnóstico, la formulación e implementación y  evaluación de políticas, planes, programas o proyectos.)</t>
  </si>
  <si>
    <t xml:space="preserve">Incluir en la estrategia de Participación Ciudadana las fases del ciclo de gestión en las que se encuentra cada actividad. </t>
  </si>
  <si>
    <t xml:space="preserve">En el borrador del documento Estrategia de Participación Ciudadana y Rendición de Cuentas., se encuentrá dicha actividad.  Se planea que en el CIGD del mes de febrero se apruebe.
Se realizó la divulgación de la estrategía de participación ciudadana de la cual se incluyeron los comentarios presentados. </t>
  </si>
  <si>
    <t>OAP 191</t>
  </si>
  <si>
    <t xml:space="preserve">Definir una estrategia para capacitar  a los grupos de valor  con el propósito de  cualificar los procesos de participación  ciudadana. </t>
  </si>
  <si>
    <t>1. Promover los cursos que ofrecen las entidades públicas en el marco de capacitación de procesos de participación ciudadanía  través de los canales oficiales de la Comisión. 
2. Diseñar y promocionar un ABC sobre Participación Ciudadana y Rendición de Cuentas.</t>
  </si>
  <si>
    <t>En el 2020 se realizó la primera actividad mediante la invitación a los cursos de las veedurías ciudadanas.
La actividad No.2 se realizará en 2021
Se realizó el ABC de rendición de cuentas y fue presentado a los grupos de valor. La cual encuentran en el siguiente enlace. https://www.powtoon.com/c/fMA8aF2lWSl/2/m y el soporte de socialización.</t>
  </si>
  <si>
    <t>OAP 196</t>
  </si>
  <si>
    <t>Divulgar el plan de participación por distintos canales invitando a  la ciudadanía o grupos de valor a que opinen acerca del mismo  a través de la estrategia que se haya definido previamente .</t>
  </si>
  <si>
    <t>Socializar con los grupos de interés la Estrategia de Participación Ciudadana de la entidad</t>
  </si>
  <si>
    <t xml:space="preserve">La Estrategia de Participación Ciudadana y Rendición de Cuentas 2020 se socializó por la pagina web. Para la vigencia 2021 se espera igualmente socializar, una vez sea aprobada. 
Se realizó la divulgación de la estrategía de participación ciudadana de la cual se incluyeron los comentarios presentados. </t>
  </si>
  <si>
    <t>OAP 192</t>
  </si>
  <si>
    <t xml:space="preserve">Construir un mecanismo de recolección de información en el cual la entidad pueda sistematizar y  hacer seguimiento a las observaciones de la ciudadanía y grupos de valor en el proceso de construcción del plan de participación. </t>
  </si>
  <si>
    <t>Elaborar una encuesta para conocer la opinión de los grupos de valor</t>
  </si>
  <si>
    <t>Para la rendición de cuentas interna del 2020, se hizo una encuesta sobre los temas de interés que los grupos de valor querían que se trataran. de otra parte; así mismo se realizaron encuestas a los grupos de valor durante la vigencia 2020 sobre los siguientes temas:
a) evaluación de las jornadas de participación ciudadana, 
b) transparencia y acceso a la información pública,
c)posiscionamiento en redes
Para la vigencia 2021 se planea aplicar la encuesta de satisafacción y percepción ciudadana
Se realizó encuesta de grupos de valor y partes interesadas. Las evidencias se encuentran en la carpeta de evidencias.</t>
  </si>
  <si>
    <t>OAP 193</t>
  </si>
  <si>
    <t>Divulgar el plan de participación ajustado a las observaciones recibidas por distintos canales, informando a  la ciudadanía o grupos de valor los cambios incorporados con la estrategia que se haya definido previamente.</t>
  </si>
  <si>
    <t>Incluir las sugerencias de los usuarios y socializar el plan de participación con las observaciones incluidas</t>
  </si>
  <si>
    <t xml:space="preserve">Se realizó la divulgación de la estrategía de participación ciudadana de la cual se incluyeron los comentarios presentados. </t>
  </si>
  <si>
    <t>OAP 194</t>
  </si>
  <si>
    <t xml:space="preserve">Publicar  los resultados consolidados de las actividades de participación, los cuales deberán ser visibilizados de forma masiva y mediante el mecanismo que empleó para convocar a los grupos de valor que participaron. 
Los reportes individuales diligenciados en los formatos internos deberán quedar a disposición del público. </t>
  </si>
  <si>
    <t xml:space="preserve">Publicar en la página web el informe con los resultados de la estrategia de Participación ciudadana y Rendición de Cuentas, así como promocionar a través de las redes sociales de la entidad, la consulta del documento. </t>
  </si>
  <si>
    <t>Los resultados de la estrategia de enero a octubre de 2020 se socializaron en la audiencia de rendición de cuentas 2020. El documento con la evaluación de enero a diciembre se socializará antes del 28 de febrero.
Evaluación Estrategia de Participación Ciudadana y RdC 2020. Enlace: 
Enlace de publicación: https://cra.gov.co/documents/Evaluacion-estrategia-de-RdC-y-PC-2020.pdf
Informe de Percepción agosto- diciembre 2020. Enlace: https://cra.gov.co/documents/INFORME-DE-PERCEPCION-Agosto-Diciembre-2020.pdf</t>
  </si>
  <si>
    <t>OAP 195</t>
  </si>
  <si>
    <t>Diagnosticar si los espacios de diálogo y  los canales de publicación y divulgación de información que empleó la entidad para ejecutar las actividades de rendición de cuentas, responde a las características de los ciudadanos, usuarios y grupos de interés</t>
  </si>
  <si>
    <t xml:space="preserve">Evaluación de rendición de cuentas y canales de comunicación </t>
  </si>
  <si>
    <t xml:space="preserve">  La evaluación dela Audiencia Pública de Rendición de Cuentas , realizada en el mes de diciembre de 2020, se encuentra publicada en: https://cra.gov.co/seccion/informe-evaluacion-estrategia-de-participacion-ciudadana-y-rendicion-de-cuentas.html</t>
  </si>
  <si>
    <t xml:space="preserve">Convocar a través de medios tradicionales (Radio, televisión, prensa, carteleras, perifoneo, entre otros) a los ciudadanos y grupos de interés, de acuerdo a los espacios de rendición de cuentas definidos. </t>
  </si>
  <si>
    <t>Aviso de convocatoria</t>
  </si>
  <si>
    <t>La divulgación de la Audiencia de Rendición de Cuentas de la CRA se realizó  a través de auspicios radiales emitidos por Radio Nacional. Se anexa certificación emitida por RTVC</t>
  </si>
  <si>
    <t>OAP 197</t>
  </si>
  <si>
    <t>La entidad ha publicado en su sitio Web de Transparencia y acceso a la información los informes de empalme</t>
  </si>
  <si>
    <t>Publicar informe de empalme 2018 correspondiente al cambio del Director Ejecutivo, del año 2018 al 2019 (2019 no es necesario 2019 ya que se ratificó al Doctor Diego Felipe Polanía)</t>
  </si>
  <si>
    <t>Teniendo en cuenta que no se ha presentado cambio en la Dirección Ejecutiva, no se tiene informe de empalme. Se han presentado informes de gestión de las respectivas vigencias.</t>
  </si>
  <si>
    <t>OAP 198</t>
  </si>
  <si>
    <t>La entidad cuenta con una encuesta de satisfacción del ciudadano sobre Transparencia y acceso a la información en su sitio Web oficial</t>
  </si>
  <si>
    <t>Elaborar una encuesta de satisfacción específica sobre la Ley de Transparencia y Acceso a la información pública generada por la CRA</t>
  </si>
  <si>
    <t>Se realizó la respectiva encuesta. Link de la evidencia: https://twitter.com/cracolombia/status/1321922433968910336. Los resultados de la encuesta se publicaran en el Informe de Percepción  de julio a diciembre de 2020</t>
  </si>
  <si>
    <t>OAP 199</t>
  </si>
  <si>
    <t>La organización ha dispuesto sus canales de comunicación de acuerdo a las necesidades de los ciudadanos que son usuarios de sus bienes y servicios, en particular para aquellos que son víctimas de la violencia, personas con discapacidad o personas pertenecientes a comunidades indígenas que no hablan español</t>
  </si>
  <si>
    <t>Incluir en un evento la traducción al lenguaje de señas y/o subtítulos para personas en condición de discapacidad</t>
  </si>
  <si>
    <t>Se incluyo en la rendición de cuentas la interpretación en lenguaje de señas para la población en condición de discapacidad auditiva.</t>
  </si>
  <si>
    <t>OAP 200</t>
  </si>
  <si>
    <t>Contar con la información que gestiona la entidad y que se manejaba en carpetas compartidas y ahora se encuentra en OneDrive y SharePoint.</t>
  </si>
  <si>
    <t>Subir OneDrive y SharePoint la información de carpetas compartidas y aquella información que los funcionarios manejan para que desde la nube se pueda visualizar y gestionar la información y este disponible para todos los colaboradores</t>
  </si>
  <si>
    <t>Se realizó el cargue de la información en Sharepoint y OneDrive de la información que gestiona los funcionarios y contratistas de la entidad. Para ellos se puede consultar el Sharepoint y OneDrive</t>
  </si>
  <si>
    <t>OAP 201</t>
  </si>
  <si>
    <t>Actualización de las matriz DOFA por proceso de acuerdo con el PEQ 2020-2024.</t>
  </si>
  <si>
    <t xml:space="preserve">Revisión y actualización de las matriz DOFA de los procesos </t>
  </si>
  <si>
    <t>Se realizó actualización de las matrices DOFA de todos los procesos los cuales se presentaron apra comentarios en el Equipo Facilitador de MIPG y así mismo pasaron a aprobación de cada líder de proceso. Las cuales se pueden ver en sharepoint/caldiad/ en cada proceso,</t>
  </si>
  <si>
    <t>Resultado a la actualización de las matrices DOFA se tomaran las oportunidades y se aplicará el Manueal de riesgos y oportunidades</t>
  </si>
  <si>
    <t>Se realizó identificación de oportunidades de los procesos de acuerdo con las matrices DOFA.
Se puede consulta en la siguiente ruta: sharepoint/calidad/SIGC/documentos transversales/matriz de oportunidades</t>
  </si>
  <si>
    <t>OAP 202</t>
  </si>
  <si>
    <t>La Entidad cuenta con caracterizaciones de procesos que de manera general cumplen con los requisitos de la norma ISO 9001:2015 deben identificarse claramente las interrelaciones de los procesos, además de los elementos de entrada requeridos y salidas esperadas.</t>
  </si>
  <si>
    <t>Revisión de la carcterización de Dirección Estratégica en cuanto a las entradas y salidas para incluir en los demás procesos.</t>
  </si>
  <si>
    <t>Se realizaron las actualizaciones de todas las caracterizaciones de los procesos, las cuales se presentaron en Equipo Facilitador de MIPG y así mismo fueron aprobadas por los líderes de proceso. Las cuales pueden ser consultadas en Sharepoint/calidad</t>
  </si>
  <si>
    <t>Revisión de las caracterizaciones en cuanto a las entradas y salidas y poner reflejar la interrelación entre procesos</t>
  </si>
  <si>
    <t>OAP 203</t>
  </si>
  <si>
    <t>Se evidencia la aplicación del procedimiento de gestión del cambio para la creación de los procesos de  gestión de cooperación internacional, y gestión de comunicación. Se hace análisis de consecuencias de implementación del cambio, de los recursos requeridos con el cambio y se hace planificación de actividades para implementarlos, es importante tener en cuenta los riesgos relacionados a la implementación de estos.</t>
  </si>
  <si>
    <t>Incluir en el formato de gestión del cambio un espacio para relacionar los riesgos asociados en la implementación de los cambios.</t>
  </si>
  <si>
    <t>Se realizo ajuste en el procedimiento de gestión del cambio y así mismo se ajusto el formato de sugerencias sobre los riesgos asociados al cambio.</t>
  </si>
  <si>
    <t>SAF 204</t>
  </si>
  <si>
    <t>En el Proceso de Servicio al Ciudadano se evidencia informe de primer semestre 2020 encuesta de satisfacción del ciudadano, con una muestra de 8 casos, pero no se evidencia que se hayan tomado acciones para mejorar estos resultados incumpliendo con el numeral 9.1.2. de la norma ISO 9001:2015.</t>
  </si>
  <si>
    <t>Correctivo:  documentar las acciones que se están llevando  cabo como cosecuencia de la baja cobertura en resultados de la aplicación de las encuestas de satisfacción del ciudadano</t>
  </si>
  <si>
    <t xml:space="preserve">Subdirección Adminstrativa y Financiera - Lina María Cárdenas </t>
  </si>
  <si>
    <t>Al finalizar la vigencia 2020 se evidenciaron las falencias presentadas al no tener establecido un protocolo de aplicación de encuesta donde se determinará la periodicidad y canales para su aplicación, en el mes de noviembre se diseñó nueva propuesta de formato atendiendo las observaciones realizadas en los componentes del FURAG, la última semana del mes de diciembre el área de servicio al ciudadano realizó con este un sondeo aleatorio de manera electrónica; los resultados de esta prueba se anexaron al informe de encuesta de satisfacción del segundo semestre de la vigencia 2020.                                                                                                                                           2021: Entre las acciones de mejora contempladas para el proceso se presentó los resultados del piloto a la Oficina Asesora de Planeación, y se mencionó desde el proceso la necesidad de la creación de documento de protocolo de aplicación de encuesta (lo cual fue formulado como plan de mejoramiento) resultado de la auditoría interna de calidad realizada en el mes de diciembre.
El jueves 21 de enero se realizó reunión con la Oficina Asesora de Planeación y Comunicaciones para revisar propuesta de unificación de encuesta de satisfacción y percepción por recomendación realizada por Planeación. 
El viernes 29 de enero se presentó documento unificado con los modelos que fueron planteados en la primera sesión y se avaló formato que fue remitido mediante correo electrónico ese día para validación y observaciones finales. 
El miércoles 24 de febrero fue aprobado el nuevo modelo de encuesta por parte de la Oficina Asesora de Planeación.
Actualmente el proceso de servicio al ciudadano se encuentra trabajando en el documento de protocolo de aplicación de encuesta, y utilizará para la medición los meses de enero, febrero y marzo del presente año la estrategia de lanzamiento vía Mailyng probada en el mes de diciembre.
(Se adjunta como evidencias de cumplimiento nuevo formato de encuesta y correo remitido por Oficina Asesora de Planeación donde se informa "Pendiente de la OAP para remitir para aprobación por parte del líder del proceso")</t>
  </si>
  <si>
    <t>Requerir capacitación a la Oficina Asesora de Planeación para el equipo de Servicio al Ciudadano de procedimiento de acciones correctivas y de mejora.</t>
  </si>
  <si>
    <t>Se realizó el requerimiento a la OAP de la cual se hizo la capacitación solicitada. De igual manera en la siguiente ruta se encuentran las evidencias  https://wetransfer.com/downloads/d4506562a625fccb95c702b00173278620210211001041/938277b752128293282c5e6a9f6a152e20210211001124/d04e91</t>
  </si>
  <si>
    <t>Documentar procedimiento de aplicación de encuestas de satisfacción al ciudadano.</t>
  </si>
  <si>
    <t>El viernes 28 de mayo se remitió documento versión ajustada incicial, el miércoles 9 de junio se remite a la Oficina de Planeación documento ajustado con observaciones, comentarios y recomendaciones.El procedimiento fue remitido a Calidad el miercoles 9 de junio,  a la fecha se encuentra pendiente la aprobación por parte del equipo facilitador.  Por confirmación de la Oficina de Planeación el procedimiento fue enviado al Equipo Facilitador de MIPG el pasado 06 de agosto. En este momento se están consolidando los comentarios remitidos, con el fin de socializarlos con los dueños de estos. Por lo anterior se requiere aplazar la fecha de cumplimiento de esta actividad para el miércoles 29 de septiembre.
El día 7 de septiembre se aprobó por parte de la líder de proceso el procedimiento.</t>
  </si>
  <si>
    <t>SAF 205</t>
  </si>
  <si>
    <t>En el Proceso de Servicio al Ciudadano, no se evidencia que se haga seguimiento a las acciones tomadas, en las cuales se han evidenciado acciones vencidas desde el año 2.019 incumpliendo con el numeral 10 de la norma ISO 9001:2015.</t>
  </si>
  <si>
    <t>Correctivo:  Documentar el seguimiento al estado actual de las accciones que se encuentran documentadas.  Si estas ya han sido cerradas, registrar los soportes del cierre.  Si estas no han sido cerradas, documentar el estado actual hoy.</t>
  </si>
  <si>
    <t>Desde que fue formulada esta acción se ha venido realizando seguimiento frecuente de reporte de cumplimiento o reprogramación de las acitividades formuladas en el plan de mejoramiento de servicio al ciudadano. A la fecha no se reportan actividades vencidas.</t>
  </si>
  <si>
    <t>Evaluar la necesidad de fortalecimiento del equipo vinculado al proceso de Servicio al Ciudadano.</t>
  </si>
  <si>
    <t>En el mes de enero se elaboró presentación con la propuesta de creación de la Oficina, la cual fue presentada a la Subdirectora en reunión el jueves 4 de febrero. De igual manera mediante correo electrónico en el mes de enero se realizó consulta al DAFP para recibir orientaciones sobre la caja de herramientas de creación de la Oficina, nos fue notificado que una vez se formalicé se realizará el acompañamiento correspondiente.</t>
  </si>
  <si>
    <t>EVC 206</t>
  </si>
  <si>
    <t>NC.1. "Se ha evidenciado durante el transcurso de la auditoría que varios documento son (sic) se ajustan a las actividades como se desarrollan actualmente así:                          
Evaluación y control. Procedimiento auditoría interna de gestión. EVC-PR01. indica el registro planilla base de selección el cual se genera para hacer los muestreos sin discriminar si es o no estadístico, pero este aplica solamente para muestreo estadístico".
Gestión de TIC´s. Procedimiento de gestión de incidentes de seguridad. GTI-PRC07, establece el documento de estrategias para atender el incidente, documento con el que no se cuenta en la entidad, se evidencia Procedimiento de trabajo en áreas seguras, el cual indica actividades que no se llevan a cabo en la entidad.
Gestión Regulatoria. Procedimiento de atención escrita y emisión de conceptos, GRE-PRC04V.03, debería aclarar cuándo se debe hacer revisión por parte del Comité de expertos y por el Director ejecutivo de la Entidad.
Se ha evidenciado durante el transcurso de la auditoría que varios documento son se ajustan a las actividades como se desarrollan actualmente así: Procedimiento de selección y vinculación de personal. GTH-PRC.02, V.4. no especifica como se relacionan con los procesos como por ejemplo T.I, para dar alta a los usuarios. El Plan anual de Talento Humano incluye normatividad que se encuentra desactualizada dentro del normograma. Todo lo anterior incumpliendo con el numeral 7.5. de la norma ISO 9001:2015.</t>
  </si>
  <si>
    <t>Ajustar el procedimiento EVC-PRC01 "Auditoría Interna de Gestión" V04</t>
  </si>
  <si>
    <t>Unidad de control interno</t>
  </si>
  <si>
    <t>Procedimiento  EVC-PRC01 "Auditoría Interna de Gestión" V04 ajustado de acuerdo a los correos electrónicos enviados a Sirley Johanna Corredor Monsalve el día 03 de febrero del 2021, modificación que fue aprobada por parte del lider del proceso.</t>
  </si>
  <si>
    <t xml:space="preserve">Tic´s </t>
  </si>
  <si>
    <t>Se realizara el ajuste en redaccion del procedimiento GTI-PRC07 y se Ajustaran las actividades planteadas en el  procedimiento  de areas seguras GTI-PRC-10</t>
  </si>
  <si>
    <t>JUAN CARLOS VILLALBA
JOSE LUIS DAZA
JOSE LUIS ERASO</t>
  </si>
  <si>
    <t>Se realizó ajustes al procedimiento y su aprobación fue el día 17 de junio.
Se puede consultar en: sharepoint/calidad/SIGC/gestión de tecnologías de la información</t>
  </si>
  <si>
    <t>Realizar jornada de trabajo de la Oficina Asesora Jurídica para establecer los ajustes al procedimiento GRE-PRC04</t>
  </si>
  <si>
    <t>El 17 de marzo la Oficina Asesora Jurídica llevó a cabo sesión de trabajo con participación de su jefe, todos sus asesores y los profesionales involucrados, en la que se discutieron y establecieron los ajustes al procedimiento GRE-PRC04 según No conformidad registrada en el informe de la auditoría de calidad de diciembre de 2020.  (Se remite acta de dicha jornada).</t>
  </si>
  <si>
    <t xml:space="preserve">SharePoint
</t>
  </si>
  <si>
    <t>Enviar el procedimiento de atención escrita y emisión de conceptos código GRE-PRC04 a la Oficina Asesora de Planeación y TIC'S para incluir en el SIGC</t>
  </si>
  <si>
    <t xml:space="preserve">Mediante correo electrónico del 9 de abril la Oficina Asesora Jurídica remitió a la Oficina Asesora de Planeación y TIC’S la nueva versión del procedimiento GRE-PRC04, acompañada del formato para la modificación de documentos, conforme los ajustes surgidos en sesión de trabajo de la OAJ del 17 de marzo. Esto con el fin de continuar el trámite de actualización del Sistema Integrado de Gestión de Calidad. (Se remite copia del correo electrónico).   </t>
  </si>
  <si>
    <t>Divulgación de nueva versión del procedimiento GRE-PRC04 (Atención escrita y emisión de conceptos)</t>
  </si>
  <si>
    <t>El 25 de agosto se realizó divulgación del procedimiento a todos los funcionarios y conratistas por parte de la OAP como lo pueden ver en la carpeta de evidencias.</t>
  </si>
  <si>
    <t>Realizar actualizacion del procedimiento GTH-PRC-02 y  GTH-PRC-04</t>
  </si>
  <si>
    <t>Subdirección Administrativa y Financiera/Talento Humano</t>
  </si>
  <si>
    <t>Se realiza actualización de los procemientos GTH-PRC-02 y  GTH-PRC-04, los cuales ya se encuentran actualizados dentro del SIGC.</t>
  </si>
  <si>
    <t xml:space="preserve">Realizar actualizaciones periodicas al normograma de Talento humano </t>
  </si>
  <si>
    <t>Se realiza actualización al normograma del proceso de talneto humano, y se envia a la oficina asesora de planeación para su actualización.</t>
  </si>
  <si>
    <t>Seguimiento y mejora</t>
  </si>
  <si>
    <t>Realizar jornada de actualización documental, la implementación de jornada de actualización de documentos.</t>
  </si>
  <si>
    <t>Se realiza jornadas de seguimiento y actualización documental con todos los líderes de proceso en donde se la relación sobre el desarrollo de cada reunión.</t>
  </si>
  <si>
    <t>SAF 207</t>
  </si>
  <si>
    <t>Adecuación de la sede de la Comisión de Regulación de Agua Potable y Saneamiento Básico</t>
  </si>
  <si>
    <t>Contratar apoyo técnico y financiero para el proceso de adecuación</t>
  </si>
  <si>
    <t>Abrir proceso de licitación pública en SECOP II</t>
  </si>
  <si>
    <t>Contratar obra e interventoría</t>
  </si>
  <si>
    <t>Terminaciòn de obra y entrega de sede adecuada</t>
  </si>
  <si>
    <t>OAP 208</t>
  </si>
  <si>
    <t xml:space="preserve">SharePoint
</t>
  </si>
  <si>
    <t>Como oportunidades de mejora de la auditoría interna al SGSI realiza en la Vigencia 2020 y basados en la norma ISO 27001:2013, la auditoria indica varias actividades como la de revisión e incorporación dentro de la matriz de riesgos de seguridad de la información los Controles SOA, incorporar el riesgo de pérdida de la integridad de información de proceso de Regulación general, fortalecer la sensibilización en las políticas de pantalla limpia y acceso a las política de seguridad de la información, definir la propiedad de los activos de información para incluir como propietario el rol líder del proceso de La Comisión, actualizar el inventario de activos de información, incorporar en la base de datos Orfeo del RNBD, Superintendencia de Industria y Comercio, donde se indique que dicha base incluye la información personal de los contratistas y proveedores, así como incluir dentro del protocolo de atención al ciudadano los servicios que se prestan e informar el tratamiento a la información de las personales.</t>
  </si>
  <si>
    <t>Revisar e incorporar en la matriz de riesgos de seguridad de la información los Controles SOA</t>
  </si>
  <si>
    <t>JUAN CARLOS VILALLBA CARDENAS</t>
  </si>
  <si>
    <t>Se Inicia revision de la matriz con el fin de agregar controles establecidas en la norma 27001:2013 anexo A
Se incluye los controles SOA dentro de la matriz de riesgos de seguridad Digital Institucional en la Columna BT.</t>
  </si>
  <si>
    <t>Definir la propiedad de los activos de información para incluir como propietario el rol líder del proceso de La Comisión</t>
  </si>
  <si>
    <t>Se indica dentro del proceso el propietario de la  Informacion https://www.cra.gov.co/documents/Inventario-Activos-de-Informacion-2020-vf.xlsx</t>
  </si>
  <si>
    <t>Actualizar el inventario de activos de información</t>
  </si>
  <si>
    <t xml:space="preserve"> Incorporar el riesgo de pérdida de la integridad de la información en el proceso de Regulación general</t>
  </si>
  <si>
    <t xml:space="preserve">Martha Lucía Fúquene López </t>
  </si>
  <si>
    <t>Se realiza la revisión y pertinencia de agregar a la matriz de riesgos la caracteristica de perdida de integridad de la Información. 
Teniendo en cuenta que se han realizado modificaciones en la distribución de actividades y ajustes a la política de administración de riesgos se solicita plazo para marzo tener la ejecución de esta actividad.
Debido a que se requiere más tiempo e información para culminar el análisis, para definir el ajuste que se debe realizar en modificación o incorporación de los riesgos asociados a la integridad de la información de la Subdirección de Regulación. Se solicita ampliación a 30 de octubre,
Se realiza el ajuste del riesgo y  se realiza la actualizacion de la matriz de riesgos en el comite ordinario 9 del 27/09/2022.</t>
  </si>
  <si>
    <t>Sub de Regulación</t>
  </si>
  <si>
    <t>Incorporar en la base de datos Orfeo del RNBD, Superintendencia de Industria y Comercio, la descripción en la cual se indique que dicha base incluye la información personal de los contratistas y proveedores.</t>
  </si>
  <si>
    <t>CARLO COTES</t>
  </si>
  <si>
    <t xml:space="preserve">Se realiza actualización en la vigencia 2021 en el RNBD. </t>
  </si>
  <si>
    <t>Fortalecer la sensibilización en las políticas de pantalla limpia y acceso a las política de seguridad de la información</t>
  </si>
  <si>
    <t xml:space="preserve">Se realizan revision de las politicas de seguridad y se genera plan de sensibilizacion, y se difunde mediante el correo electronico el conocimiento de esta politica. </t>
  </si>
  <si>
    <t>En el protocolo de atención al ciudadano indicar de manera clara los servicios que se prestan e informar el tratamiento a la información de las personales.</t>
  </si>
  <si>
    <t>LINA MARIA CARDENAS ROJAS</t>
  </si>
  <si>
    <t>SAF 209</t>
  </si>
  <si>
    <t xml:space="preserve">Oportunidad de Mejora
</t>
  </si>
  <si>
    <t>Al aplicar la encuesta de satisfacción vía mailing fue revisado el Instructivo de la Política para el Tratamiento de Datos Personales de la Función Pública y se evidenció para este caso  no se está requiriendo autorización de tratamiento de datos al diligenciar el formulario de PQRS.</t>
  </si>
  <si>
    <t>Requerir a TICS incluir en el formulario de PQRS de la página web la opción que autorice el tratamiento de datos personales.</t>
  </si>
  <si>
    <t>Lina María Cárdenas</t>
  </si>
  <si>
    <t>El martes 13 de julio mediante correo electrónico se realizó el requerimiento a TICS solicitando la activación de  opción aceptación de tratamiento de datos personales en el formulario de PQRS que se encuentra publicado en la página web de la entidad.
Se realizó la activación del botón de seguimiento, la cúal fue confirmada por la Oficina de Comunicaciones mediante correo electrónico el miércoles 28 de julio.</t>
  </si>
  <si>
    <t>SAF 210</t>
  </si>
  <si>
    <t>El sistema de gestión de PQRSD permite al ciudadano hacer seguimiento al estado de sus PQRSD de forma fácil y oportuna</t>
  </si>
  <si>
    <t>Se activará la consulta de seguimiento a PQRS de manera directa en la barra de acceso de servicio al ciudadano que se encuentra públicada en la página web de la entidad-</t>
  </si>
  <si>
    <t>El lunes 19 de julio se requirió mediante correo electrónico a Comunicaciones la modificación en la página web de la entidad.
Se realizó la activación del botón de seguimiento, la cúal fue confirmada por la Oficina de Comunicaciones mediante correo electrónico el miércoles 28 de julio.</t>
  </si>
  <si>
    <t>SAF 211</t>
  </si>
  <si>
    <t>No existe una dependencia de relación con el ciudadano pero si se cuenta con un servidor responsable</t>
  </si>
  <si>
    <t xml:space="preserve">Atendiendo los lineamientos entregados por el DAFP se presentará propuesta del proceso de estructuración del plan de acción por parte de la CRA para la creación de la oficina de servicio al ciudadano de acuerdo con la Ley 2052 del 2020 en articulación con la Oficina de Planeación de la CRA. </t>
  </si>
  <si>
    <t>Subdirección Administrativa Servicio al ciudadano</t>
  </si>
  <si>
    <t xml:space="preserve">El jueves 15 de julio se asistió al quinto encuentro del equipo transversal de relación estado ciudadano donde fue entregada la caja de herramientas y orientaciones para evaluación de la propuesta de creación de la Oficina de servicio al ciudadano.  El lunes 6 de septiembre se realizó sesión de asesoría con el Diana Carolina Velásquez del DAFP para recibir orientaciones frente a la estructuración de la propuesta, al final de la reunión el DAFP remitió la presentación de la caja de herramientas para la creación de la oficina. El viernes 18 de frebrero se remitió propuesta para revisión de apoyo jurídico de la SAF, una vez se cuente con su aval será presentada a la Subdirectora. De igual manera es importante aclarar que el desarrollo completo de esta actividad fue formulado en el PAI y el PAAC vigencia 2022. Esta actividad fue reformulada y aporbada en el CIGD del mes de agosto toda vez que para el cumplimiento de la misma es necesario una reforma estructural a la CRA a nivel de Decreto Reglamentario, por lo que en las actuales circunstancias de transición a nuevo gobierno, puede tornarse complejo su materialización. Sin embargo,  desde la Dirección se está analizando la creación de un grupo interno para Servicio al Ciudadano, tal como lo recomienda Función Pública en su documento de Caja de Herramientas,  en procura de dar cumplimiento con lo establecido en la Ley 2052 de 2022. </t>
  </si>
  <si>
    <t>SAF 212</t>
  </si>
  <si>
    <t>Fortalecer el conocimiento de la entidad y su capital relacional.</t>
  </si>
  <si>
    <t>Firmar Convenio con una Institución Educativa para el desarrollo y ejecución del Plan Institucional de Capacitación de la entidad.</t>
  </si>
  <si>
    <t>Se firmo contrato interadministrativo N° 97, con la  UNIVERSIDAD DISTRITAL FRANCISCO JOSÉ DE CALDAS para la ejecución del Plan Institucional de Capacitación vigencia 2021.</t>
  </si>
  <si>
    <t>Realizar seguimiento a las capacitaciones realizadas a traves de un mecanismo de medición de conocimiento.</t>
  </si>
  <si>
    <t>En el desarrollo de las capacitaciones, se realizan diferentes actividades entre ellas talleres, evaluaciones o ejercicios dentro de cada sesión con el fin de aplicar lo aprendido.</t>
  </si>
  <si>
    <t>SAF 213</t>
  </si>
  <si>
    <t xml:space="preserve">Talento Humano
</t>
  </si>
  <si>
    <t>15-072021</t>
  </si>
  <si>
    <t>Planear y ejecutar diferentes acciones aplicando herramientas en la medida de las capacidades de la entidad, que le permitan conservar el conocimiento de sus servidores.</t>
  </si>
  <si>
    <t>Implementar curso de inducción y reinducción a través de las tecnologías de la información como la plataforma moodle, con el fin de fortalecer el conocimiento por parte de los funcionarios y contratistas.</t>
  </si>
  <si>
    <t>Desde el mes de agosto de 2021 se habilito el curso de inducción a traves de la plataforma Moodle, para lo cual contamos con los certificados de aprobación del curso correspondientes a los nuevos funcionarios y contratistas que han igresado a la Entidad.</t>
  </si>
  <si>
    <t>Realizar el saneamiento ambiental de áreas de archivo (fumigación, desinfección, desratización, desinsectación) donde se conservan los soportes físicos de la entidad.</t>
  </si>
  <si>
    <t>Se esta cotizando el servicio de fumigación y desinfección de las instalaciones donde se encuentra el archivo de gestión de la CRA.
en el mes de Julio se entregaron las cotizaciones recibidas para la contratación del servicio de fumigación al área de mantenimiento de la SEDE con el fin de que se pueda contratar el servicio de fumigación al archivo de la CRA. 
Lo anterior teniendo en cuenta que se recibieron las cotizaciones pero por temas presupuestales y procedimentales no se pudo adelantar la acción este año.</t>
  </si>
  <si>
    <t>SAF 215</t>
  </si>
  <si>
    <t xml:space="preserve">Gestión documental
</t>
  </si>
  <si>
    <t xml:space="preserve">Oportunidad de Mejora
</t>
  </si>
  <si>
    <t>Falta de adquisición de equipos de apoyo al proceso de gestión documental, amigables con el medio ambiente
Implementación de la política nacional sobre gestión adecuada de residuos de aparatos eléctricos y digitales</t>
  </si>
  <si>
    <t>Elaborar una infografia de acuerdo a lo establecido en el plan de manejo de  residuos de aparatos eléctricos y electrónicos, donde se especifique  y se indique los puntos para la recolección y disposición de los aparatos electricos y digitales al interior de la CRA, asi como el punto de recolección del reciclaje.</t>
  </si>
  <si>
    <t>Gestión Documental y comunicaciones</t>
  </si>
  <si>
    <t>Despues de revisar el Plan de manejo de Residuos de Aparatos Electrónicos y Electricos RAEE, se evidenció que no hay en la entidad un punto de recolecciòn y disposición para aparatos electricos y electrónicos ni de reciclaje, debido a que dichos apararatos solo se entregan cuando ya se tiene definida la empresa a quien se le van a entregar, o a la empresa que se encargará de realizar la disposiciòn final. esta entrega se realiza directamente a la empresa encargada y no es necesario almacenarlos en un espacio exclusivo. Razón por la que no se elabora la infografia, pero si se realiza la socialización del RAEE y la gestión que se realiza al interior de la entidad con estos residuos.</t>
  </si>
  <si>
    <t>Realizar socializaciones sobre cómo Gestionar de manera adecuada los residuos de aparatos eléctricos y digitales acorde con la política nacional y la política de gestión ambiental de la entidad.</t>
  </si>
  <si>
    <t>Se realizó socialización de la gestion de residuos electrónicos y electricos al interior de la CRA el 10 de diciembre de 2021 y las evidencias reposan en Orfeo en el radicado 20213210105682.</t>
  </si>
  <si>
    <t>SAF 217</t>
  </si>
  <si>
    <t>No hay procedimientos para la entrega de los archivos por desvinculación o traslado del servidor público ni por culminación de obligaciones contractuales.</t>
  </si>
  <si>
    <t>Definir e implementar un procedimiento para la entrega de archivos por desvinculación o traslado del servidor público.</t>
  </si>
  <si>
    <t>Se elaboró el procedimiento de entrega de archivos por desvinculación o retiro y se puede consultar en la carpeta de evidencias</t>
  </si>
  <si>
    <t>Enviar para aprobación del lider del proceso</t>
  </si>
  <si>
    <t xml:space="preserve">Se envió en el mes de noviembre para aprobación del lider del Proceso y se aprobó el 15 de Diciembre por el lider del proceso de Gestiòn Documental </t>
  </si>
  <si>
    <t>Socializar el procedimiento en la entidad  en el primer semestre y en el segundo semestre del año.</t>
  </si>
  <si>
    <t>El 26 se bril del presente año se socializó el procedimiento para la entrega de archivos por desvinculación o retiro y las evidencias se encuentran en orfeo en el radicad o 20223210035652
El  18 de noviembre se realizó la socialización del procedimiento de entrega de archivos por desvinculación o retiro y se puede consultar en Orfeo con el radicado 20223210106462 el cual se encuentra en el expediente del programa de capacitación del 2022.</t>
  </si>
  <si>
    <t>SAF 219</t>
  </si>
  <si>
    <t xml:space="preserve">Mostrar a las áreas involucradas en los comentaios y recomendaciones recibidos en la encuesta de satisfacción la percepción y valoración sobre la satisfacción de los grupos de valor, con el fin de identificar puntos débiles en la atención y establecer estrategias de mejora organizativa a partir de los resultados. </t>
  </si>
  <si>
    <t>El área de servicio al ciudadano realizará socialización del informe de encuesta de satisfacción del I semestre a las áreas  -Subdirección de Regulación y Oficina Asesora Jurídica, haciendo enfasis en las opiniones negativas registradas.</t>
  </si>
  <si>
    <t>se reaiizó socialización a la Subdirección de Regulación y Oficina Asesora Jurídica sobre los resultados de la encuesta</t>
  </si>
  <si>
    <t>SAF 220</t>
  </si>
  <si>
    <t>Regulación</t>
  </si>
  <si>
    <t>Mejorar la solución de problemas a partir de la implementación de ejercicios de innovación abierta con la participación de los grupos de valor de la entidad.</t>
  </si>
  <si>
    <t>Pruebas piloto de los módulos del taller virtual vigencia 2021</t>
  </si>
  <si>
    <t>Marcela Osorio/ Karen Lopez -SR, equipo EPR</t>
  </si>
  <si>
    <t>Se realizaron pruebas piloto de los modulos desarrollados para el taller virtual. Evidencia: 1) Informe de la prueba piloto modulos de la seccion 1 y 2. 2) pruebas piloto de</t>
  </si>
  <si>
    <t>Pruebas piloto de los módulos del taller virtual vigencia 2022</t>
  </si>
  <si>
    <t>Se realizó el piloto interno de los 5 nuevos módulos del Taller Virtual y los video tutoriales con los asesores que cada uno de los expertos comisionado designó para esto. Se realizaron los ajustes solicitados por cada uno de ellos en 5 reuniones que se sostuvieron con el encargado de. La plataforma Mooodle de la entidd, con los técnicos Diana Sabogal y Fabian Silva y Andres Felipe Zamudio. Una vez realizados los ajustes, el experto comisionado líder de la  EPR Diego Polania, los envión a los comisionados. Toda la trazabilidd de la información se encuentra en la carpeta compartida en Sharepoint Taller Virtual</t>
  </si>
  <si>
    <t>SAF 221</t>
  </si>
  <si>
    <t>Utilizar enlaces territoriales sin punto de atención como mecanismo para que los ciudadanos gestionen sus trámites y servicios en el territorio.</t>
  </si>
  <si>
    <t>Desarrollar el Taller de Formador de Formadores para generar capacidades en el territorio</t>
  </si>
  <si>
    <t>Marcela Osorio -Karen Lopez, equipo EPR</t>
  </si>
  <si>
    <t>Con el apoyo de Cosude se realizo el taller de formador de formadores al que asistieron 25 personas de la entidad. Se adjunta como evidencia el informe de Cosude.</t>
  </si>
  <si>
    <t>REG 222</t>
  </si>
  <si>
    <t>Contar con herramientas de caracterización de los documentos para evaluar la complejidad de los documentos utilizados para comunicarse con sus grupos de valor (formularios, guías, respuestas a derechos de petición, etc.) en la entidad</t>
  </si>
  <si>
    <t xml:space="preserve">A través de la Estrategia de Participación y Presencia Regional se realizará evaluación de los tres módulos en la prueba piloto del Taller Virtual de Regulación CRA a través de formularios de retroalimentación </t>
  </si>
  <si>
    <t>Se adjunta el formulario diseñado para la retroalimentacióin en el marco de la prueba piloto.</t>
  </si>
  <si>
    <t>A través de la Estrategia de Participación y Presencia Regional se realizará recopilación de resultados de los formularios de retroalimentación de los participantes en el Taller Virtual CRA</t>
  </si>
  <si>
    <t>Con los resultados obtenidos en la vigencia 2022 se continuará afinando las herramientas de caracterización de los documentos</t>
  </si>
  <si>
    <t>Marcela Gómez Osorio -Karen Lopez, equipo EPR</t>
  </si>
  <si>
    <t>Se viene trabajando junto con el DNP en la adopción de la metodología de simplicidad del lenguaje.  Se contactó al DNP Oficina de Lenguaje Claro para que apoyen a la CRA en el desarrollo de los laboratorios de simplicidad. Se realizó el curso del lenguaje claro del DNP. También se realizó una reunión interna para definir el documento que sería deseable trabajar en el laboratorio.  Se llevó a cabo una segunda reunión con DNP para coordinar apoyo en el LAB de simplicidad.  Se desarrolló una herramienta para iniciar el proceso de analisis del documento, se diligenció por parte de los participantes y se realizó el análisis de los resultados. La información se condensa en el informe de resultados fase 1 del Laboratorio de simplicidad.   Se tuvo una reunión con el DNP, se revisó y ajusto el informe de avance de la primera fase del laboratorio y se dieron lineamientos para la definicion del plan de trabajo. Se adjuntan como evidencia las notas de la reunión, el plan de trabajo y el informe de avance corregido.  Se ha realizado reuniones con el DNP en el marco del apoyo que nos brindarán para realizar los laboratorios. En este momento se están definiendo los instrumentos de evaluación para caracterizar los documentos y gestionando la participación de los grupos focales.  Se continúa la articulación con el de NP para desarrollar en Laboratorio simplicidad en torno a la YINCANA DE LA CRA y el documento de preguntas frecuentes.
Durante este mes DNP apoyo el desarrollo de los instrumentos devaluación de la YINCANA.  Durante este mes se continuó con la alianza con el DNP para el Laboratorio de Simplicidad en la YINCANA, apoyaron la elaboración el formato de retroalimentación y la revisión de la carpeta y las fichas.  se continuó con la alianza con el DNP para el Laboratorio de Simplicidad en la YINCANA, apoyaron la elaboración el formato de retroalimentación y la revisión de la carpeta y las fichas.  con la alianza con el DNP para el Laboratorio de Simplicidad en la YINCANA, se realizó una reunión virtual el 10 de octubre y una presencial en la sede de la CRA el 25 de octubre. Además, apoyaron la revisión del texto de la carpeta y nos reunimos presencialmente para definir la ruta para hacer la evaluación e impacto y una propuesta de parrilla de mensajes para pasar por redes promocionando la alianza.   Las evidencias se encuentran en la Carpeta de soportes del PAI 2022, en la subcarpeta del proyecto SR16 "C:\Users\marth\OneDrive - CRA\Planes-CRA\PLANES CRA 2022\PAI CRA - 2022\SOPORTES PAI 2022\SR\SR16_Fortalecimiento EPR"</t>
  </si>
  <si>
    <t>REG 223</t>
  </si>
  <si>
    <t>Utilizar e implementar atención presencial a través de otra entidad como mecanismo para que los ciudadanos gestionen sus trámites y servicios en el territorio.</t>
  </si>
  <si>
    <t>Realizar talleres presenciales que buscan ampliar la capacidad regional para la aplicación de los marcos regulatorios a través de la capacitación y del desarrollo de lazos de cooperación con los actores regionales, en el marco de la Estrategia de Participación y presencia regional.</t>
  </si>
  <si>
    <t>2022, se planearán más espacios con atención presencial a través de otra entidad  (OAP y SAF)</t>
  </si>
  <si>
    <t>Marcela Gómez Osorio -Karen Lopez - María Clemencia Lozano</t>
  </si>
  <si>
    <t>Se preparó presentación para la Feria Acércate a realizarse el 1 de julio en Río Sucio Caldas en la cual participaron de un  técnico de la subdirección de regulación  y la presencia de un representante de la OAP (comunicaciones)
La razón por la cual se solicita esta modificación se basa en la necesidad de contar con más tiempo para continuar explorando los posible nuevos canales compartidos con otras instituciones, definir y ejecutar el plan de implementación.  Fecha Fin actual:  30/07/22 Fecha Fin Modificada:  31/11/22 
Durante la exploración realizada no se contó con un espacio adicional, en el cual otra entidad atienda presencialmente nuestras PQRSD</t>
  </si>
  <si>
    <t>SAF 224</t>
  </si>
  <si>
    <t>Gestión de comunicaciones</t>
  </si>
  <si>
    <t>Contar en la entidad con un procedimiento para traducir la información pública que solicita un grupo étnico a su respectiva lengua.</t>
  </si>
  <si>
    <t>Elaborar procedimiento para hacer la traducción en caso que sea requerido</t>
  </si>
  <si>
    <t>Se creo protocolo de atención de PQRS en lenguas nativas, el cual se apruba por el coordinador del grupo de atención al ciudadano.</t>
  </si>
  <si>
    <t>SAF 225</t>
  </si>
  <si>
    <t>Utilizar e implementar modelos itinerantes como las ferias y unidades móviles, como mecanismo para que los ciudadanos gestionen sus trámites y servicios en el territorio.</t>
  </si>
  <si>
    <t>Participar en las ferias de servicio al ciudadano que sean convocadas por el DAFP</t>
  </si>
  <si>
    <t>Lina María Cárdenas - María Clemencia Lozano</t>
  </si>
  <si>
    <t>La entidad partició en las 3 ferias acercate de servicio al ciudadano que fueron convocadas por el DAFP en el segundo semestre de la vigencia (Santander que Quilichao, San Jacinto y Dibulla)</t>
  </si>
  <si>
    <t>GRE 226</t>
  </si>
  <si>
    <t xml:space="preserve">La información de la página web de la entidad y las propias respuestas a las solicitudes de la ciudadanía deben aportar en la ilustración acerca de las funciones institucionales y parámetros generales de las respuestas a las peticiones presentadas.  </t>
  </si>
  <si>
    <t>Realizar jornada de trabajo de la Oficina Asesora Jurídica para la revisión de los procedimientos, contenido y formatos de respuesta frente a las solicitudes asignadas</t>
  </si>
  <si>
    <t>Jefe Oficina Asesora Jurídica</t>
  </si>
  <si>
    <t>El 28 de enero la Oficina Asesora Jurídica realizó jornada de trabajo en la que se trataron los parámetros y el manejo de los derechos de petición en sus diferentes modalidades, haciendo referencia a las observaciones de la ciudadanía a algunas respuestas (ver acta)</t>
  </si>
  <si>
    <t>Solicitar a la Oficina Asesora de Planeación y TIC'S la publicación en la página web de la entidad, de información que permita orientar acerca de qué hace y qué no hace la CRA, partiendo de las normas constitucionales</t>
  </si>
  <si>
    <t>Mediante correo electrónico de 15 de febrero, el jefe de la OAJ solicitó a la jefe de la Oficina Asesora de Planeación y TIC la publicación del contenido remitido en el espacio creado para ese fin en la página web de la entidad</t>
  </si>
  <si>
    <t>REG 227</t>
  </si>
  <si>
    <t xml:space="preserve">El plan de mejoramiento surge a partir de los resultados obtenidos de la encuesta de satisfacción realizada durante el primer semestre del 2021 la cual mide el grado de satisfacción y expectativas de los trámites y servicios que se prestan de manera directa a los grupos de interés y a la ciudadanía en general, con el fin de identificar posibles oportunidades de mejora e iniciar las acciones pertinentes. . </t>
  </si>
  <si>
    <t>Requerir a TICS validación de instalación y funcionalidad de la plataforma 3CX para los funcionarios y colaboradores de la Subdirección de Regulación.</t>
  </si>
  <si>
    <t>Desde la Subdirección Administrativa y Financiera, en conjunto con TICS realizaron una re asignación y cambio de extensiones, junto con ello se enviaron correos electrónicos informando a la entidad sobre dicha actividad, junto a videos en los que se explica la manera de re instalación de la aplicación para hacer uso de las nuevas extensiones</t>
  </si>
  <si>
    <t>Una vez se realicé la validación de instalación y funcionalidad se requerirá a TICS sesión de capacitación sobre uso de la plataforma 3CX</t>
  </si>
  <si>
    <t>Dado que desde la SAF se habilitó un nuevo esquema de extensiones, se solicita ampliar la fecha para el cumplimiento de esta actividad, teniendo en cuenta los cambios que ocurrieron por la nueva configuracion. 
https://crapsb-my.sharepoint.com/personal/atoro_cra_gov_co/_layouts/15/onedrive.aspx?id=%2Fpersonal%2Fatoro%5Fcra%5Fgov%5Fco%2FDocuments%2F2021%2FTELE%20TRABAJO%202020%2FPLANEACION%2FACCIONES%20DE%20MEJORA%2FConfiguraci%C3%B3n%20nueva%20extensi%C3%B3n%2Eeml&amp;parent=%2Fpersonal%2Fatoro%5Fcra%5Fgov%5Fco%2FDocuments%2F2021%2FTELE%20TRABAJO%202020%2FPLANEACION%2FACCIONES%20DE%20MEJORA
solicitar la modificación de la fecha para la acción de mejora asociada al proceso de atención al ciudadano, dado que se había programado para hoy la capacitación y por asuntos técnicos no se pudo realizar. 
En tal sentido, te solicito por favor la modificación de la fecha de la actividad por lo explicado en el correo anexo. Se solicita aplazar para el 15 de marzo. La sesión de capacitación se realizó el lunes 21 de febrero.</t>
  </si>
  <si>
    <t>Se construirá un repositorio de preguntas frecuentes el cual se pueda compartir con la SR, con el fin que quienes atiendan Chat y consultas telefónicas tengan una fuente de información que les permita responder de manera ágil, clara y de acuerdo a la línea de la entidad.</t>
  </si>
  <si>
    <t>Andrea Toro y Karen López</t>
  </si>
  <si>
    <t>el repositorio se encuentra construido y se puede consultar en el siguiente link 
https://crapsb.sharepoint.com/:x:/s/EstrategiaRegional/EeEAFnG2eulKsF76KzaImScBDFCERFHIIs3dlnmuEy0X1Q?e=4%3ASz2dGE&amp;at=9</t>
  </si>
  <si>
    <t>En el marco de la estrategia regional se realizarán 6 sesiones de taller práctico en regiones para la aplicación de la metodología tarifaria de pequeños prestadores de los servicios de acueducto, alcantarillado y aseo</t>
  </si>
  <si>
    <t>Equipo estrategia regional</t>
  </si>
  <si>
    <t>Se realiazarón las Yincanas. Se cargan evidencias a la carpeta</t>
  </si>
  <si>
    <t>Se realizan en el marco de la estrategia regional, sesiones virtuales que permiten la socialización de la regulación vigente</t>
  </si>
  <si>
    <t>Se realizaron las socializaciones virtuales. Se cargaron las evidencias en la carpeta</t>
  </si>
  <si>
    <t>SAF 228</t>
  </si>
  <si>
    <t>Gestión de Bienes y servicios</t>
  </si>
  <si>
    <t>En el procedimiento elaboración plan anual de adquisiciones se podría revisar y evaluar la descripción y el registro de la actividad N° 10, ya que de manera trimestral se presenta un informe de ejecución ante el Comité Institucional de Gestión y Desempeño.</t>
  </si>
  <si>
    <t>Revisión y actualización del GBS-PRC20 procedimiento de elaboración del PAA</t>
  </si>
  <si>
    <t>Sandra Muñoz</t>
  </si>
  <si>
    <t>El 24 de marzo la Subdirección Administrativa y Financiera aprobó la actualización del procedimieno GBS-PRC20 plan anual de adquisiciones</t>
  </si>
  <si>
    <t>SAF 229</t>
  </si>
  <si>
    <t xml:space="preserve">Se evidencia que el proceso no documenta acciones de mejora, por lo tanto, se recomienda documentar las mejoras que han desarrollado al interior del proceso y transversales con otros procesos. </t>
  </si>
  <si>
    <t>Creación de un módulo de cobro persuasivo y coactivo en el aplicativo de SOFIA. 
NOTA: La trazabilidad y el seguimiento en el cumplimiento se verá reflejado en la misma plataforma.</t>
  </si>
  <si>
    <t>Contribuciones</t>
  </si>
  <si>
    <t xml:space="preserve">
El 28 de agosto de 2021 se solicitó a Unión Soluciones la creación del módulo de cobro persuasivo. El 28 de diciembre de 2021 los supervisores del contrato aprobaron 100 horas para el desarrollo del módulo.
La ejecución total de esta actividad se llevará a cabo hasta el mes de marzo del 2022.
El 8 de marzo de 2022 Unión Soluciones socializó con el grupo de contribuciones el nuevo módulo de Gestión Cobro  en el que está clasificada la cartera por cobro persuasivo y coactivo.</t>
  </si>
  <si>
    <t>Mejorar el módulo de recaudo del autoservicio de SOFIA, con el fin de establecer restricciones en los pagos realizados por los prestadores.
NOTA: La trazabilidad y el seguimiento en el cumplimiento se verá reflejado en la misma plataforma.</t>
  </si>
  <si>
    <t xml:space="preserve">En el mes de marzo se realizo el ajuste al sistema el cual le permite al prestador no sólo cancelar el valor descrito, sino que para efectos por ejemplo de acuerdos de pago, el sistema le permitirá al contribuyente pagar el 30% o el porcentaje que requiere, igualmente para las cuotas en los acuerdos de pagos.
</t>
  </si>
  <si>
    <t>Subdireccón Administrativa y Financiera</t>
  </si>
  <si>
    <t>OAP 230</t>
  </si>
  <si>
    <t>La entidad cuenta con un documento consolidado con las políticas establecidas, el cual debe actualizarse con la política de servicio al ciudadano de seguimiento y mejora.</t>
  </si>
  <si>
    <t>Actualizar Manual de Políticas del SIGC</t>
  </si>
  <si>
    <t>Se realizó apobación por parte de la jefe de la OAP el día 4 de noviembre de 2021, donde se incluye la política de servicio al ciudadano.
Las eviencias reposan en la carpeta de evidencias del plan de mejoramiento.</t>
  </si>
  <si>
    <t>GRE 231</t>
  </si>
  <si>
    <t xml:space="preserve">Gestión Regularia </t>
  </si>
  <si>
    <t>Si bien se cumplen las actividades del plan de mejoramiento es importante realizar seguimiento y cargue de evidencias antes o en las fechas de cumplimiento establecidas por el proceso</t>
  </si>
  <si>
    <t>Elaborar un cronograma de revisiones mensuales para el seguimiento de los planes de la OAJ</t>
  </si>
  <si>
    <t>Profesional(es asignado(s) OAJ</t>
  </si>
  <si>
    <t>A través de Outlook se creó una programación para que en lo sucesivo, dentro de los cinco (5) primeros días de cada mes se genere el reporte de seguimiento a las actividades incluidas en los distintos planes de la Oficina Asesora Jurídica</t>
  </si>
  <si>
    <t>Implementar un cronograma en el que mensualmente se evidencie la revisión mensual del seguimiento de los planes de la OAJ</t>
  </si>
  <si>
    <t>Jefe OAJ y profesional(es) asignado(s)</t>
  </si>
  <si>
    <t xml:space="preserve">A partir de diciembre/21 se dio inicio a la implementación del cronograma para el reporte de seguimiento mensual (dentro de los primeros cinco días de cada mes) de los planes, a través del envío de mensaje de correo electrónico al jefe de la Oficina Asesora Jurídica y su secretaria, sobre el estado y actividades a desarrollar en ese mes </t>
  </si>
  <si>
    <t>Dejar registro del seguimiento mensual a los planes de la OAJ, con la respectiva aprobación del jefe del área</t>
  </si>
  <si>
    <t xml:space="preserve">En diciembre/2021 inició la implementación del cronograma para el reporte mensual de las actividades de los planes de la dependencia, a través de correo electrónico dirigido al jefe de la Oficina Asesora Jurídica y su secretaria, por parte del funcionario asignado, dentro de los 5 primeros días del mes </t>
  </si>
  <si>
    <t>GRE 232</t>
  </si>
  <si>
    <t xml:space="preserve">Gestión Regularia 
</t>
  </si>
  <si>
    <t xml:space="preserve">Oportunidad de Mejora
</t>
  </si>
  <si>
    <t xml:space="preserve">02/11/2021
</t>
  </si>
  <si>
    <t>Revisar el procedimiento GRE-PRC01 emisión de actuaciones administrativas de carácter particular, aclarando la etapa de presentación del proyecto de resolución a la sesión de Comisión, así como revisar la etapa de presentación a los asesores de Comisión antes de ser presentado a la sesión en pleno.</t>
  </si>
  <si>
    <t>Hacer un estudio integral del procedimiento GRE-PRC01 al interior de la Oficina Asesora Jurídica</t>
  </si>
  <si>
    <t>Jefe OAJ y abogados asignados</t>
  </si>
  <si>
    <t xml:space="preserve">El 28 de enero, la OAJ se reunió para revisar el procedimiento; allí se analizaron los aspectos objeto de observaciones por C.I. y auditorías, y se plantearon distintas posiciones en torno a la nueva versión. El 31 de marzo el jefe de la OAJ dio visto bueno a la nueva versión para continuar con el trámite de aprobación </t>
  </si>
  <si>
    <t>Realizar al menos una sesión de trabajo con registro de acta, en la que se planteen los ajustes al procedimiento GRE-PRC01</t>
  </si>
  <si>
    <t xml:space="preserve">El 28 de enero la OAJ llevó a cabo reunión en la que hizo una revisión integral del documento, se analizaron los aspectos objeto de observaciones por C.I. y auditorías, y se plantearon distintas posiciones en torno a la nueva versión. </t>
  </si>
  <si>
    <t>Elaborar propuesta de nueva versión del procedimiento GRE-PRC01</t>
  </si>
  <si>
    <t>En correo electrónico de marzo 31/22 se remitió al jefe de la OAJ versión definitiva de la nueva versión del procedimiento GRE-PRC01, quien dio visto bueno a esta para continuar con los trámites pertinentes</t>
  </si>
  <si>
    <t xml:space="preserve">Aprobación del procedimiento GRE-PRC01 por parte del líder de proceso </t>
  </si>
  <si>
    <t>Jefe OAJ</t>
  </si>
  <si>
    <t xml:space="preserve">La nueva versión (No. 5) del procedimiento GRE-PRC01 fue aprobada por el jefe de la OAJ, doctor Carlos Alberto Mendoza, en correo electrónico del 5 de mayo </t>
  </si>
  <si>
    <t>GJU 233</t>
  </si>
  <si>
    <t>En cumplimiento al numerales  6.1.1.,de la Norma ISO 9001:2015 y con el fin de prevenir riesgos en los procesos de la entidad  y una  vez evidenciados los hechos de la lista de verificacion, es necesaria la adecuación de la mejora continua del numeral 10.3., y por consigiente  documentar los resultados de las mesas de trabajo en un plan de mejoramiento que permita la eficacia y prevencion del riesgo para el procedimiento de cobro coactivo.</t>
  </si>
  <si>
    <t>modificación de la matriz de riesgos</t>
  </si>
  <si>
    <t>OAJ</t>
  </si>
  <si>
    <t xml:space="preserve">Fue modificada la matriz de riesgos en lo concerniente al riesgo de prescripción de las obligaciones a favor de la entidad; dicha modificación fue debidamente aprobada y se encuentra vigente </t>
  </si>
  <si>
    <t>Clasificación de la cartera la cual permita llevar saldos de imposible recaudo al comité de cartera.</t>
  </si>
  <si>
    <t>Se presentó documentación a Comité de Cartera No. 1 de 2022 y se clasificó documentación adicional para segunda sesión del año (Ver Excel en carpeta de soportes)</t>
  </si>
  <si>
    <t>SAF 234</t>
  </si>
  <si>
    <t>El plan de mejoramiento surge a partir de los resultados obtenidos del autodiagnóstico MIPG al proceso de servicio al ciudadano.</t>
  </si>
  <si>
    <t>Elaborar el reglamento interno para la gestión de las peticiones y quejas recibidas.</t>
  </si>
  <si>
    <t xml:space="preserve">El 14 de marzo se requirió a Dayana Hernandez buscar en las evidencias de cumplimiento del contrato de prestación de servicios de Adriana Tobón vigencia 2017  Oficina Asesora jurídica borrador del reglamento interno de pqrsd, que por confirmación de Óscar Javier Ortiz se trabajó en ese momento. Por confirmación de gestión documental no se encontró soporte del documento, se iniciaran mesas de trabajo con la Oficina Asesora Jurídica para iniciar la eleboración del documento.    Mayo: Se proyecta borrador de resolución para revisión preliminar de la SAF. Junio. Durante este periodo fue validada conjuntamente el borrador de Resolución reglamento interno de gestión de PQRSD con Lyda Sanabria de OAJ y Dayana Hernandez, de gestión documental.
28 de octubre. Solicito aplazamiento de esta actividad   teniendo en cuenta que la semana pasada recibimos observaciones de ajuste por parte de la OAJ, y que a partir de esta semana se socializó la conformación del grupo del servicio al ciudadano por lo que el documento debe pasar a revisión del nuevo coordinador; la nueva fecha de cumplimiento sería 29 de noviembre de 2022. Noviembre: La resolución fue revisada en el mes de octubre por SAF y OAJ y se remitió para revisión final del Coordinador del grupo de servicio al ciudadano el viernes 28 de octubre, el martes 1 de noviembre se realizó validación con el grupo de trabajo para validación final. La Resolución se expidió el viernes 18 de noviembre Resolución UAE - CRA No. 1522 DE 2022.
</t>
  </si>
  <si>
    <t>Incluir en los informes trimestrales de PQRSD las siguientes consideraciones:
                                                                                 - Recomendaciones de la entidad sobre los trámites y servicios con mayor número de quejas y reclamos
- Recomendaciones de los particulares dirigidas a mejorar el servicio que preste la entidad
- Recomendaciones de los particulares dirigidas a incentivar la participación en la gestión pública
- Recomendaciones de los particulares dirigidas a racionalizar el empleo de los recursos disponibles</t>
  </si>
  <si>
    <t>El jueves 10 de febrero se remitió mediante correo electrónico a Lyda Sanabria, responsable de la claficiación inicial de las PQRSD, tener en cuenta las recomendaciones atendiendo los resultados obtenidos en el autodiagnóstico MIPG, con el fin de que puedan ser incluidas en los informes trimestrales. El miércoles 29 de junio se remitió mediante correo electrónico a Lyda Sanabria, responsable de la clasificación inicial de las PQRSD, solicitud de confirmación de recepción de recomendaciones para el informe del segundo trimestre de la vigencia. Durante los dos primeros trimestres de la vigencia no se recibieron recomendaciones. Sinemabrgo el monitoreo se continuará realizando de manera trimestral.</t>
  </si>
  <si>
    <t>Se ejecutará el programa de cualificacición en atención preferencial, y se determinará al final de la vigencia si se requiere incorporar recursos.</t>
  </si>
  <si>
    <t>marzo: En el marco de las acciones que hacen parte del programa, en el mes de marzo se elaboró estudio previo para la contratación por modalidad de mínima cuantía de la adaptación a braille de la señalización de la entidad, el documento fue remitido para aprobación del comité de contratación el 28 de marzo. Mayo: el martes 24 de mayo se dio apertura al proceso en SECOP II y se recibe confirmación de talento humano de las capacitaciones aporbadas para el proceso de servicio al ciudadano. Junio:El miércoles 1 de junio el proceso de señalización braille fue declarado desierto, nos encontramos a la espera de definir cuando finalice la Ley de garantías. El miércoles 30 de noviembre se realizó la socialización del programa de cualificación para atenciñon preferencial, de igual manera se formuló en el PAAC para la vigencia 2023 la actividad "Socialización e implementación del programa de cualificación en atención preferencial".</t>
  </si>
  <si>
    <t>Incluir dentro del Sistema Integral de Gestión y Control el plan de contingencia para el proceso de servicio al ciudadano el cual esta determinado por turnos de atención según corresponda.</t>
  </si>
  <si>
    <t>El lunes 14 de marzo se remitió documento al grupo interno SAF para remisión a equipo facilitador con formato de solicitud de formalización. El martes 22 de marzo se remite documento para revisión de equipo fácilitador. El procedimiento fue aprobado por calidad el 6 de abril. Ruta: https://crapsb.sharepoint.com/:w:/r/sites/svrnas/_layouts/15/Doc.aspx?sourcedoc=%7B6C45DFB4-AD23-46EA-9BAA-5E4B96BF4518%7D&amp;file=SCI-PRC03%20Procedimiento%20de%20atenci%C3%B3n%20en%20caso%20de%20radicaci%C3%B3n%20masiva%20de%20PQRSD%20V01.docx&amp;action=default&amp;mobileredirect=true</t>
  </si>
  <si>
    <t>SAF 237</t>
  </si>
  <si>
    <t>Llevar a cabo las labores de evaluación de desempeño de conformidad con la normatividad vigente y llevar los registros correspondientes, en sus respectivas fases permite a la entidad contar con información confiable y en tiempo real de las calificaciones de desempeño de todos los servidores evaluados y elaborar un análisis de los resultados obtenidos como insumo para la mejora.</t>
  </si>
  <si>
    <t>Elaborar una base de datos con los resultados de las evaluaciones de desempeño y realizar analisis sobre los mismos.</t>
  </si>
  <si>
    <t>Se realiza consolidadción de los resultados de las evaluaciones vigencia 2021.</t>
  </si>
  <si>
    <t>SAF 238</t>
  </si>
  <si>
    <t xml:space="preserve">Promoción del uso de la bicicleta por parte de los servidores públicos de la entidad.	</t>
  </si>
  <si>
    <t>Reportar semestralmente al Ministerio de Transporte, los registros del uso de la bicicleta en la entidad.</t>
  </si>
  <si>
    <t>El 21 de diciembre se realiza radicación de las planillas al Ministerio de trnasporte a través del correo 'servicioalciudadano@mintransporte.gov.co'</t>
  </si>
  <si>
    <t>SAF 239</t>
  </si>
  <si>
    <t xml:space="preserve">En cumplimiento de la Ley 1823 de 2017 y el articulo 238 del Código Sustantivo del Trabajo, se realiza implementación de la estrategia salas amigas de la familia lactante del entorno laboral en entidades públicas, la misma debe estar inscrita ante la secretaria de salud o entidad que haga sus veces para  verificar el cumplimiento de los requisitos generales y específicos.	</t>
  </si>
  <si>
    <t xml:space="preserve">
Inscribir la Sala Amiga de La Familia Lactante del Entorno Laboral de la entidad, ante la secretaria de salud o entidad que haga sus veces</t>
  </si>
  <si>
    <t>En el mes de julio se realizó la inscripción al correo inscripcionsafl@saludcapital.gov.co, de conformidad con lo establecido por la secretaria de salud.</t>
  </si>
  <si>
    <t>SAF 240</t>
  </si>
  <si>
    <t xml:space="preserve">La entidad conformó la Comisión de Personal, ha realizado elecciones de los representantes de los empleados en los plazos estipulados, y envía los informes de sus actividades a la CNSC periódicamente.	</t>
  </si>
  <si>
    <t>Remitir a la CNSC los informes generados por la Comisión de personal de  la Entidad.</t>
  </si>
  <si>
    <t>Se realiza consolidado de las actas y se remiten a la CNSC .</t>
  </si>
  <si>
    <t>SAF 241</t>
  </si>
  <si>
    <t xml:space="preserve">Realizar entrevistas de retiro para identificar las razones por las que los servidores se retiran de la entidad.	</t>
  </si>
  <si>
    <t>Gestionar con la Subdirección Administrativa y Financiera la creación de un formato de entrevista de retiro.</t>
  </si>
  <si>
    <t>Se elabora y aprueba formato, el mismo ya se encuentra actualizado en el SIGC</t>
  </si>
  <si>
    <t>SAF 242</t>
  </si>
  <si>
    <t>Implementar la estrategia para la gestión de conflictos de intereses en la Entidad.</t>
  </si>
  <si>
    <t>Diseñar la estrategia para la gestión de conflictos de intereses.</t>
  </si>
  <si>
    <t>Talento humano, OAP Y Contratos</t>
  </si>
  <si>
    <t>En el CIGD del mes de octubre se aprueba la estrategia para la gestión de conflictos de intereses de la CRA</t>
  </si>
  <si>
    <t>Elaborar procedimiento interno para el manejo y declaración de conflictos de intereses de conformidad con el artículo 12 de la Ley 1437 de 2011.</t>
  </si>
  <si>
    <t>Realizar sensibilización y capacitación  sobre la importancia de declarar conflictos de intereses</t>
  </si>
  <si>
    <t>El 30 de agosto se realiza taller en conflictos de intereses a través de teams.</t>
  </si>
  <si>
    <t xml:space="preserve">Realizar seguimiento y evaluación  a la publicación de la declaración de bienes, rentas y conflictos de intereses de los servidores públicos, incluyendo contratistas </t>
  </si>
  <si>
    <t>OAJ 243</t>
  </si>
  <si>
    <t>La entidad no tiene en consideración todos los lineamientos de fortalecimiento de la defensa expedidos por la ANDJE,  lo cual puede generar sanciones, es  necesario socializar al interior del comité de conciliación los diferentes lineamientos con la finalidad de verficar la pertinencia de su adopción en casos de la CRA.</t>
  </si>
  <si>
    <t>Socializar en Comité de Conciliación los lineamientos expedidos por la ANDJE</t>
  </si>
  <si>
    <t xml:space="preserve">CARLOS ALBERTO MENDOZA </t>
  </si>
  <si>
    <t xml:space="preserve">En Comité de Conciliación No. 2 de 2022 se dio a conocer que la ANDJE expidió nuevo lineamiento en materia de prevención de defensa judicial, que busca promover la implementación de buenas prácticas en el decreto, práctica, contradicción y valoración de pruebas en las actuaciones administrativas. En Comité de Conciliación No. 8 socializó lineamiento relacionado con la atención y prevención de controversias que están en etapa prejudicial y judicial. En Comité de Conciliación No. 9 se socializó sobre lineamiento de la ANDJE sobre buenas prácticas en las comunicaciones y notificaciones de las actuaciones administrativas, y en prevención del daño antijurídico y defensa judicial en la producción normativa a través de actos administrativos de carácter general y abstracto. En comité de conciliación 19 de 2022 se socializó lineamientos implicaciones de la entrada en vigencia de la ley 1220 de 2022 "por medio del cual se expide el estatuto de conciliación y se dictan otras disposiciones"
</t>
  </si>
  <si>
    <t>OAJ 244</t>
  </si>
  <si>
    <t>La entidad no cuenta con recursos para capacitar y mantener actualizados a los abogados que defienden sus intereses litigiosos, con la misma dinámica de cambio de la normatividad aplicable para responder los diferentes requerimientos, lo cual puede generar respuestas desactualizadas a los despachos judiciales, es necesario aprovechar los espacios generados por la Agencia Nacional de Defensa Jurídica del Estado -ANDJE-, especialmente la comunidad jurídica del conocimiento</t>
  </si>
  <si>
    <t>Requerir vía correo electrónico a los apoderados, para que realicen semestralmente por lo menos una actividad de capacitación de las diseñadas por la ANDJE</t>
  </si>
  <si>
    <t>A través de la funcionaria Mariluz Muñoz, se enviaron correos electrónicos a los abogados que representan los intereses litigiosos de la entidad, con información de eventos y temas de capacitación (ver carpeta soportes actualizada a Dic 20)</t>
  </si>
  <si>
    <t>Diseñar y presentar  al CIGD un formato en donde se registren todas las actividades de Rendición de Cuentas</t>
  </si>
  <si>
    <t>Se realizó campaña de divulgaciión sobre la importancia de la  Secretaria de Transparencia.</t>
  </si>
  <si>
    <t>SAF 247</t>
  </si>
  <si>
    <t>SAF 248</t>
  </si>
  <si>
    <t>Parametrización de Tablas de control de acceso</t>
  </si>
  <si>
    <t>Revisar los perfiles o roles que existen actualmente en Orfeo, actualizarlos y documentarlo de acuerdo a los parametros establecidos para la elaboración de Tablas de control de acceso.</t>
  </si>
  <si>
    <t>Se revisaron los perfiles de acceso a Orfeo y se actualizó La guia de tablas de control de acceso</t>
  </si>
  <si>
    <t>el 29 de julio se reunio gestion documental y tic para crear la historia de usuario con los requerimientos para que en orfeo se refleje la clasificación de tipos documentales de acuerdo a la disponibilidad en el inventario de activos ya que en las tablas de control de acceso esta la disponibilidad por series y la vamos a ralizar por tipo documental al interior de la entidad.</t>
  </si>
  <si>
    <t>De acuerdo a la clasificación de disponibilidad y al análisis realizado se evidenció que se requiere hacer una clasificación de perfiles de acuerdo a los niveles de disponibilidad establecidos, identificando por dependencia, serie, subserie y tipo documental y por usuario, perfil o cargo,quienes pueden acceder a la información y con qué permisos. para lo cual, el área de gestión documental requiere una disposición de tiempo de 1 mes adicional para completar la matriz y presentarla para aprobación.</t>
  </si>
  <si>
    <t>Subdirectora Adminitrativa</t>
  </si>
  <si>
    <t>Se requiere ampliar dos meses más dicha presentación, ya que aún no hemos terminado de revisar los perfiles por usuario. Hasta el momento tenemos la clasificación de disponibilidad por cada tipo documental, pero estamos actualizando los perfiles creados en Orfeo. lo cual requiere un mes más de tiempo para actualizarlo y otro mes para que las áreas lo revisen con el fin de presentarlo para aprobación a más tardar en el mes de diciembre.
El 22 de noviembre se enviaron las Tablas de retención documental con la clasificación de disponibilidad por cada tipo documental para que se presente en el CIGD</t>
  </si>
  <si>
    <t>SAF 249</t>
  </si>
  <si>
    <t>Expedientes electrónicos</t>
  </si>
  <si>
    <t>Actualizar la historia de usuario con los requisitos funcionales para la elaboración del inidice electrónico y el foliado electrónico, con la generación del XML de acuerdo a las indicaciones del AGN y Mintic.</t>
  </si>
  <si>
    <t>Gestión Documental y Tic</t>
  </si>
  <si>
    <t>El 17 de febrero del año 2022 se reuniò carlo cotes , carlos enrique ricaurte y dayana hernandez para definir los requisitos funcionales para la elborciòn del indice electrónico y el foliado electrónico, lo cual quedó documentado en la historia de usuario correspondiente.</t>
  </si>
  <si>
    <t>En la historia de usuario se estableció el tiempo que se requiere para que el àrea de TIC al momento de realizar el analisis identifique si se requieren recursos o alguna herramienta adicional.</t>
  </si>
  <si>
    <t>Desarrollo e implementación del indice electrónico y el foliado</t>
  </si>
  <si>
    <t>TIC</t>
  </si>
  <si>
    <t xml:space="preserve">El área de Tic realizó el desarrollo en ORFEOde un botón en el modulo de Expediente que permite generar el indice electrónico </t>
  </si>
  <si>
    <t>Socialización al equipo de trabajo de gestión documental sobre el desarrollo realizado.</t>
  </si>
  <si>
    <t xml:space="preserve">Se realizó la socialización del desarrollo del indice y foliado electrónico el 22 de junio a los funcionarios de gestion documental y la evidencia se encuentra en orfeo en el radicado 20223210054902 </t>
  </si>
  <si>
    <t>Se requiere ampliar dos meses más dicha presentación, ya que aún no hemos terminado de revisar los perfiles por usuario. Hasta el momento tenemos la clasificación de disponibilidad por cada tipo documental, pero estamos actualizando los perfiles creados en Orfeo. lo cual requiere un mes más de tiempo para actualizarlo y otro mes para que las áreas lo revisen con el fin de presentarlo para aprobación a más tardar en el mes de diciembre.
El 22 de noviembre por medio de correo electrónico se enviaron las Tablas de Retención Documental con la clasificación por tipo documental de la disponibilidad en Orfeo para aprobación del CIGD. Se requiere ampliación toda vez que falta presentar los perfiles de ORFEO ajustados con los nombres de las personas que harían parte de los nuevos perfiles a los jefes de las dependencias antes de enviarlo para aprobación a CIGD</t>
  </si>
  <si>
    <t>Se estan revisando los perfiles de usuarios en Orfeo con el fin de establecer los roles de acceso a cada perfil de acuerdo a la clasificación de dicponibilidad asignada a las TRD.</t>
  </si>
  <si>
    <t>SAF 253</t>
  </si>
  <si>
    <t>En el mes de abril fue presentado en el CIGD el informe del I Trimestre de PQRSD, se recibe por parte de Control Interno la observación "...se indica que 135 radicados se evidenciaron archivados sin respuesta y que no se pudo determinar si se dio respuesta en términos de Ley; considero importante establecer un mecanismo por parte de la SAF, para determinar si estos archivados sin respuesta, no requerían alguna respuesta de la entidad, en la medida que en los informes trimestrales de auditoría de evaluación del proceso de Servicio Integral al Usuario elaborados por la unidad de control interno, sí se evidencian radicados que no cuentan con respuestas asociadas...".</t>
  </si>
  <si>
    <t>Una vez se realice validación he identificación de los casos que presentan estado de cierre archivado sin respuesta, requerir a TICS las ajustes en Orfeo correspondientes.</t>
  </si>
  <si>
    <t xml:space="preserve">El jueves 28 de abril se realiza requerimiento de ajustes evidenciados a TICS y en el mes de mayo se llevan a cabo varias reuniones con TICS y actores involucrados en el proceso para determinar ajustes necesarios en el sistema. El martes 17 de mayo se reciben enlaces de modulos de pruba por parte de TICS para validar los ajustes requeridos. </t>
  </si>
  <si>
    <t>Realizar capacitación con las áreas involucradas sobre el proceso de gestión de PQRSD en Orfeo, teniendo en cuenta las falencias identificadas en la validación de los radicados en estado NRR.</t>
  </si>
  <si>
    <t>El martes 21 de junio se realizó capacitación del indicador de gestión de PQRSD y gestión Orfeo, dirigida a la Subdirección de Regulación y la OAJ.</t>
  </si>
  <si>
    <t>Documentar en calidad el procedimiento de asociación de documentos en Orfeo.</t>
  </si>
  <si>
    <t>El documento fue revisado por el equipo facilitador y aprobado por el Subdirector SAF el viernes 2 de septiembre.</t>
  </si>
  <si>
    <t>Se requiere realizar ampliación en el plazo de cumplimiento de la actividad toda vez, que el próximo comité de control interno se realizará durante el primer trimestre de 2023.</t>
  </si>
  <si>
    <t>REG 255</t>
  </si>
  <si>
    <t>Aplicación de recomendaciones a la CRA  por parte de la función pública  frente a los resultados de la encuesta FURAG, en relación a  la politica de mejora normativa.</t>
  </si>
  <si>
    <t>Implementación del proyecto regulatorio incluido en la ARI 2022 denominado " Racionalización de las regulaciones de carácter general "</t>
  </si>
  <si>
    <t>Seguimiento Junio:  El proyecto cuenta con cronograma sobre el plan de trabajo para desarrollar el proyecto Se contactó a la Dirección de Desarrollo del Derecho y del Ordenamiento Jurídico del Ministerio de Justicia y del Derecho.  
Se realizó mesa de trabajo virtual en el mes de mayo de 2022.
-Minjusticia expuso el proceso de depuración normativa que se viene implementando al interior del Gobierno Nacional. 
Minjusticia remitió metodologías de depuración normativa. 
Minjusticia remitió proyectos piloto de depuración normativa. (ministerios y entidades territoriales). 
Se contactó al DNP para mesa de trabajo, ésta informa que el Ministerio de Justicia es la entidad que viene liderando procesos de racionalización y depuración normativa.  Se consolidó inventario normativo de la CRA.  Fruto de las reuniones se logró consolidar el concepto de racionalización y depuración normativa, se adjuntan las metodologías remitidas por el Ministerio de Justicia y del Derecho. Se contactó al DNP puesto que dicha entidad se encuentra en trámite de modificación del CONPES de mejora normativa, no obstante nos remitieron al Ministerio de Justicia. Por decisión conjunta con el Experto Líder se va a insistir.  Durante el mes de diciembre se culminó la elaboración del documento final del estudio de racionalización y se socializó a los Expertos Comisionados los resultados del estudio en el Comité de Expertos Ordinario No. 51 de 21 de diciembre de 2022. Los Expertos Coisionados se dieron por informados.  Los soportes se encuentran en las evidencias aportadas al  PAI 2022 de la Subdirecciòn de Regulación en la Subcarpeta del proyecto SR13 en la siguiente ruta"C:\Users\marth\OneDrive - CRA\Planes-CRA\PLANES CRA 2022\PAI CRA - 2022\SOPORTES PAI 2022\SR\SR13_Racionalizacion regulación\12_Diciembre_2022"</t>
  </si>
  <si>
    <t>Diagnóstico de nivel de implementación</t>
  </si>
  <si>
    <t>Se encuentra en proceso de análisis cada una de las recomendaciones planeadas por el DAFP, el análisis preliminar concluye que solo nos aplican 2 de las 5 recomendaciones aplican a la CRA y los dos recomendaciones se están aplicando efectivamente.  Motivo por el cual no se requiere un plan de implementación.  En la evidencia se detalla el análisis de cada una de las sugerencias.</t>
  </si>
  <si>
    <t xml:space="preserve">Definición de plan de acción </t>
  </si>
  <si>
    <t>No se requiere desarrollar un plan de acción adicional a los proyectos que ya están en marcha.</t>
  </si>
  <si>
    <t>Ejecución del plan de acción</t>
  </si>
  <si>
    <t>REG 256</t>
  </si>
  <si>
    <t>Aplicación de recomendaciones a la CRA  por parte de la función pública  frente a los resultados de la encuesta FURAG, en relación a  la politica de gestión de información estadística.</t>
  </si>
  <si>
    <t>Reunión preliminar con DANE para resolver inquietudes sobre las recomendaciones a la CRA realizadas por la función pública y recibir orientación sobre plan de acción a seguir.</t>
  </si>
  <si>
    <t xml:space="preserve">Se llevó a cabo reunión con funcionarios del DANE el día 15 de junio, por parte de la CRA: un contratista con experiencia en el proceso estadístico en CRA (juan carlos Topa), Martha Fúquene (asesora Subdirección de Regulación) y dos representantes de la OAP (Karen Fonseca y Sirley Corredor), en esta reunión se expusieron las inquietudes sobre las recomendaciones realizadas por el DAFP.  Recibimos orientación sobre los pasos a seguir, para empezar a ejecutar sus recomendaciones se planteó una segunda reunión reunión  que será llevada a cabo el 25 de julio. </t>
  </si>
  <si>
    <t>Realizar segunda reunión con DANE para avanzar en la definición del plan a a seguir.</t>
  </si>
  <si>
    <t>La fecha de la reunión fue modificada por el DANE para ser realizada la reunión el próximo 25 de julio.</t>
  </si>
  <si>
    <t>Defini del plan de acción a seguir con cronograma y recursos requeridos</t>
  </si>
  <si>
    <t>Ejecutar el plan de acción</t>
  </si>
  <si>
    <t>OAP257</t>
  </si>
  <si>
    <t>Establecer seguimientos intermedios, a través de alertas tempranas con las áreas, a las actividades y productos planeados en el PAI, antes de la finalización del mes donde se debe reportar el avance por los responsables.</t>
  </si>
  <si>
    <t>Establecer en el procedimiento en la actividad No. 10 o incluir una nueva donde se relacione el seguimiento de la OAP con los responsables de las áreas, del reporte de avances en las  actividades y productos planeados en el PAI, antes de finalizar el mes donde se hace el reporte de avance final. Debe contar con registro de esa actividad.</t>
  </si>
  <si>
    <t>Luis Alonso Pinzón</t>
  </si>
  <si>
    <t>Mensualmente se envían correos a todas las áreas solicitando se evaluen si se requieren ajustes a la planeación y solicitando el reporte oportuno de las actividades y productos que tienen planeados en el PAI. Estos ajustes son llevados a su aprobacion al CIGD. Igualmente mensualmente se llevan los indicadores de Gestión</t>
  </si>
  <si>
    <t>OAP 258</t>
  </si>
  <si>
    <t>Cambio de Director ejecutivo donde se brindar información completa de la gestión del SIGC- MIPG</t>
  </si>
  <si>
    <t>Entrega de informe de gestión finalización de la administración</t>
  </si>
  <si>
    <t>Diego Polanía</t>
  </si>
  <si>
    <t>Presentación empalme OAP</t>
  </si>
  <si>
    <t>Yamile Medina</t>
  </si>
  <si>
    <t>OAP 259</t>
  </si>
  <si>
    <t>Encargo de la jefatura de la Oficina Asesora de Planeación y Tic`s donde se brindar información completa de la gestión del SIGC</t>
  </si>
  <si>
    <t>Entrega actividades - Empalme</t>
  </si>
  <si>
    <t xml:space="preserve">Desarrollo de actividades OAP </t>
  </si>
  <si>
    <t>Haidee Alvarez</t>
  </si>
  <si>
    <t>Se presento acta de entrega de empalme de la jefe de la OAP.</t>
  </si>
  <si>
    <t>&lt;&lt;&lt;&lt;&lt;</t>
  </si>
  <si>
    <t xml:space="preserve">Gestión de Bienes y Servicioa </t>
  </si>
  <si>
    <t>El 27 de septiembre se remitio el Manual para el amenjo de bienes a Calidad para ser presentado a Equipo Facilitador. El 29 de septiembre se reciben los comentarios del equipo facilitador y se hacen los ajustes correspondientes. El 19 de octubre se publica el manual en el SIGCD.</t>
  </si>
  <si>
    <t>Jacobo</t>
  </si>
  <si>
    <t xml:space="preserve">Teniendo en cuenta que se require hacer revisión de los insumos se requiere ampliar plazo para el 30 de dicimbre. Se requiere ampliación de un mes la fecha de entrega del plan de mantenimiento, toda vez que se está trabajando y a la fecha no se ha terminado su elaboración. Se requiere ampliación de un mes la fecha de entrega hasta el 30 de enero de 2023. Toda vez que el plan de mantenimiento se está elaborando y requiere de una previa revisión por parte de la Subdirección antes de ser presentado al Comité Institucional. </t>
  </si>
  <si>
    <t>SAF 261</t>
  </si>
  <si>
    <t>Resultados informes: II Trimestre de PQRSD y mensual PQRSD julio vigencia 2022</t>
  </si>
  <si>
    <t>Realizar capacitación a las personas involucradas de la Subdirección Administrativa y Financiera  sobre el proceso de gestión de PQRSD en Orfeo, teniendo en cuenta las falencias identificadas en la validación de los radicados en estado NRR y los resultados de los informes del II Trimestre y julio vigencia 2022</t>
  </si>
  <si>
    <t>El viernes 9 de septiembre desde el proceso de gestión documental se realizó capacitación Orfeo dirigida a toda la entidad donde se abordaron todas las falencias identificadas en el momento de elaborar los informes de PQRSD, a la sesión  asistieron los funcionarios responsables de la SAF.</t>
  </si>
  <si>
    <t>En el mes de  septiembre, octubre y noviembre se esta definiendo la disponibilidad de los documentos en Orfeo, una vez se apruebe se revisará con el área de TIC la forma de que se etiqueten los documentos con una marca de agua inidicando el nivel de disponibilidad.</t>
  </si>
  <si>
    <t>20/04/2022 Se analiza el alcance de la política y directrices adoptadas por la entidad
1/06/2022 Se Analiza la resolución ajustada de trabajo en casa y teletrabajo y demás condiciones para generar la política final de trabajo en casa. Resolución UAE - CRA No. 246 de 2022 y  Resolución UAE CRA No. 443 de 2022.
20/12/2022 Se genera política de trabajo en casa y remoto</t>
  </si>
  <si>
    <t>SAF 263</t>
  </si>
  <si>
    <t>SAF 264</t>
  </si>
  <si>
    <t>Revisar con TICS la automatización desde Orfeo del indicador que se reporta al SUI de los trámites, servicios y OPAS gestionados por la entidad.</t>
  </si>
  <si>
    <t xml:space="preserve">Lina María Cárdenas Rojas </t>
  </si>
  <si>
    <t>Lina María Cárdenas Rojas / TICS</t>
  </si>
  <si>
    <t>El miércoles 9 de noviembre se realizó reunión con abogado de la ANDJE y el coordinador de servicio al ciudadano para definir los odcumentos que deben ser clasificados como reclamaciones administrativas, se solicitará reunión con SAF para definir la parametrización y clasificación. El martes 20 de diciembre se solicitó aplazamiento a calidad toda vez que el cumplimiento de la actividad requiere acciones coordinadas entre áreas.
Diciembre: Teniendo en cuenta que para el cumplimiento de esta actividad se debe realizar articulación con otras áreas, se requiere aplazamiento de la actividad hasta el mes de febrero; la nueva fecha de cumplimiento sería 28 de febrero de 2023.</t>
  </si>
  <si>
    <t>Talento Humano - SST</t>
  </si>
  <si>
    <t>En la revisión Gerencial  del Sistema de seguridad y salud en el trabajo del 19-nov-21, no se incluyeron los elementos de seguimiento de las revisiones anteriores, ni se realizo la evaluación de los indicadores de gestión, incumpliendo lo establecido en el Art 2.2.4.6.31 Revisión por la Dirección numerales 6 y 7 que indica que se debe evaluar la eficacia de las medidas de seguimiento con base en las revisiones anteriores de la alta dirección y se deben analizar los resultados de los indicadores del SGSST</t>
  </si>
  <si>
    <t>Realizar la presentación de la revisión por la dirección del SGSST, incluyendo los 24 numerales establecidos en el articulo Art 2.2.4.6.31. Revisión por la dirección del Decreto 1072 de 2015</t>
  </si>
  <si>
    <t>Actividad efectuada en el Comité Institucional de Gestión y Desempeño Ordinario No.02 de 2022, tema tratado No. 15. Presentación de Revisión por la Alta Dirección al SG-SST.</t>
  </si>
  <si>
    <t xml:space="preserve">SAF 268 </t>
  </si>
  <si>
    <t xml:space="preserve">Oportunidad de mejora </t>
  </si>
  <si>
    <t xml:space="preserve"> Incluir en el plan de emergencia los posibles eventos derivados de accidentes de transito, teniendo en cuenta el uso de vehículos por parte de la organización para transporte de personal e
Incluir como parte o anexo del documento el plano de evacuación actual.</t>
  </si>
  <si>
    <t>Incluir dentro del plan de atención, preparación y respuesta de la Entidad, los posibles eventos derivados de accidentes de transito, teniendo en cuenta el uso de vehículos por parte de la organización para transporte de personal e Incluir como parte o anexo del documento el plano de evacuación actual.</t>
  </si>
  <si>
    <t>Se efectua la actualización del plan de prevención y atención a emergencias el cual es aprobado mediante el Comité Institucional de Gestión y Desempeño Ordinario No. 09 de 2022</t>
  </si>
  <si>
    <t>SAF 269</t>
  </si>
  <si>
    <t xml:space="preserve">Lina María Cárdenas </t>
  </si>
  <si>
    <t>SAF 270</t>
  </si>
  <si>
    <t xml:space="preserve">Elaborar correo electrónico con informe mensual sobre las resoluciones ejecutoriadas y las constancias ejecutoria. </t>
  </si>
  <si>
    <t xml:space="preserve">Se ha enviado manualmente vía correo electrónico a contabilidad informando las resoluciones ejecutoriadas. A estas resoluciones ya se han elaborado las constancias de ejecutoria que reposan en los expedientes físicos y de Orfeo. </t>
  </si>
  <si>
    <t>05/09/2017: Se envió correo nuevamente a la OAJ el 29/08/2017 solicitando el concepto asociado a la eliminación d ellos documentos en cumplimiento con las TRD.</t>
  </si>
  <si>
    <t>31/10/2017. En el Comité Administrativo del 24 de octubre se informó que la Oficina Jurídica señaló que se debe cumplir con los tiempos de eliminación definidos en las tablas de retención documental. El 25 de octubre se remitió a comunicaciones el inventario de eliminación para su publicación en página WEB. Dicha publicación debe durar un mes.  Posteriormente se realizará la eliminación.</t>
  </si>
  <si>
    <t>31/10/2017.  El 25 de octubre se remitió a comunicaciones el inventario de eliminación para su publicación en página WEB. Dicha publicación debe durar un mes.  Posteriormente se realizará la eliminación.</t>
  </si>
  <si>
    <t>5/12/2017. Una vez cumplido el tiempo de publicación se realizará la eliminación que está programa para el mes de diciembre. No se ha eliminado la información porque el AGN exige la convalidación de las TRD antes de la eliminación. Se ajusta fecha de cumplimiento por el trámite pendiente de las TRD.
2/01/2020. Ya se tienen convalidadas las TRD por parte del AGN, razón por la que el procedimiento de eliminación se iniciará a partir de este año.
20/08/2020 teniendo en cuenta que las TRD convalidadas tienen una implementación correspondiente a la documentación del año 2018 en adelante, y la documentación objeto de eliminación tiene unas fechas extremas del año 1999 al 2015, podemos proceder a eliminar la documentación presentada al comité de desarrollo administrativo en el ño 2016.sin embargo considero pertinente informar al comité de gestión y desempeño sobre dicho tramite ya que para realizar dicha eliminación se debe realizar con la supervisión del área de control interno y  en estos momentos teniendo en cuenta el aislamiento , el trabajo desde la casa, el  espacio y el traslado de la sede  no lo podemos realizar, por tal razón  solicito cambiar la fecha para el 30 de diciembre de 2021.</t>
  </si>
  <si>
    <r>
      <t xml:space="preserve">Se modificará el Formato GBS-PRC07; Elaboración y Suscripción de Contrato. Se observa que el numeral 8, se debe ajustar respecto a que el expediente será trasladado una vez haya cumplido todos los requisitos de perfeccionamiento y ejecución. - </t>
    </r>
    <r>
      <rPr>
        <sz val="10"/>
        <color indexed="8"/>
        <rFont val="Arial"/>
        <family val="2"/>
      </rPr>
      <t>Previo a la presentación del primer informe de actividades.</t>
    </r>
  </si>
  <si>
    <t>Se actualizó el procedimiento en el Comité Institucional de Gestión y Desempeño Extraordinario N°4 de 2018 y se solicitó a la secretaría técnica incluir en el orden del día.</t>
  </si>
  <si>
    <t>Se aprobó el GBS-PRC07 Elaboración y Suscripción de Contrato en el Comité Institucional de Gestión y Desempeño Extraordinario N°4 de 2018 del 13 de septiembre.</t>
  </si>
  <si>
    <t>Se realizó la divulgación para toda la entidad a través del correo electrónico institucional el 18 de septiembre de 2019.</t>
  </si>
  <si>
    <t xml:space="preserve">
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
Se observa que el área no diligencia el Formato Único de Inventario Documental como lo establece el procedimiento de organización de archivos para los archivos de gestión.</t>
  </si>
  <si>
    <t>El 11 de diciembre de 2018 se realizó reunión con los responsables de la transferencia de la documentación explicando las series documentales, los TRD y la responsabilidad en la transferencia de la información.</t>
  </si>
  <si>
    <t>La oficina entrego toda la documentación represada, mediante transferencia documental en el primer semestre del año 2019. de ahí en adelante toda la documentación que produce el área de financiera se esta radicando con el fin de que ellos no tengan documentación en sus puestos de trabajo y todo esta centralizado en el área de gestión documental.</t>
  </si>
  <si>
    <t>La oficina Asesora de Planeación debe transferir al área de Gestión Documental la documentación que aparece en su Tabla de Retención Documental como la agenda regulatoria desde el año en el que se comenzó a producir dicha documentación, la cual a la fecha no a sido entregada por estar en soporte electrónico,, pero en el año 2018 se les informó que deben transferirla en su totalidad ya que son documentos de conservación total.</t>
  </si>
  <si>
    <t>Se observa que el listado maestro de documentos no se encuentra actualizado, ya que en la muestra realizada el TH-PRC14 Procedimiento indagación preliminar actualmente en versión 2, aparece en el listado maestro en versión 1 y de otra parte el procedimiento de control revisión de la dirección no estaba publicado aunque si se encuentra en el listado maestro de documentos. Lo anterior incumple lo establecido en el numeral 7.5.3 de la norma ISO 9001:2015.</t>
  </si>
  <si>
    <t>Se está verificando los documentos de cada proceso y contrastando con el listado maestro de registros y el listado maestro de documentos. Se revisaron todos los documentos de todos los proceso y se compararon con la información de los listados maestros verificando su correcta codificación.</t>
  </si>
  <si>
    <t xml:space="preserve">Se realiza verificación en el orden del día del comité realizando primero la actualización de listados maestros, seguidamente la publicación y la eliminación cuando sean aprobados marcando en el orden del día cada actividad. </t>
  </si>
  <si>
    <t>Se envió la solicitud de actualización del procedimiento a la Oficina Asesora de Planeación y TI´s, se presentó en el Subcomité 5 para revisión y CIGD N°7 DE 2019 para aprobación. 
El documento fue publicado y socializado a toda la entidad, a través de correo electrónico el 05/12/2019.</t>
  </si>
  <si>
    <t xml:space="preserve">Realizar una actividad para evaluar el conocimiento de los documentos que contienen los lineamientos generales del SIGC. </t>
  </si>
  <si>
    <t>El día 27 se septiembre de 2018, se realizó reunión con el equipo de trabajo de la Subdirección de Regulación, en la cual se expuso el resultado del informe de auditoria interna. En esta reunión se socializó el procedimiento "Emisión de regulaciones de carácter general"</t>
  </si>
  <si>
    <t>Las carpetas se encuentran al día, con los documentos soportes de cada resolución expedida.</t>
  </si>
  <si>
    <t>se ha hecho un inventario en el cual se identificaron qué documentos faltan para completar la información de cada carpeta, no obstante teniendo en cuenta que la Subdirección de Regulación no es la encargada de la custodia de los documentos, no obstante se construyó el inventario de los documentos faltantes y se encontró que dichos documentos fueron tramitados por profesionales que ya no se encuentran vinculados a la Entidad, y aún cuando se buscaron por diferentes medios, no fue posible la consecución de los mismos.</t>
  </si>
  <si>
    <t>Hacer una revisión integral del procedimiento Emisión de regulaciones de carácter general, con el fin de determinar si se requiere realizar ajustes el mismo, con el fin de optimizar dicho proceso.</t>
  </si>
  <si>
    <t>Durante el mes de septiembre se realizó revisión del procedimiento de "Emisión de regulaciones de carácter general", con el fin de revisar aspectos que deben ser ajustados de acuerdo al procedimiento actual, y se remitió la propuesta de modificación para su revisión.
Se revisó por parte del Subdirector de Regulación la propuesta modificación del procedimiento de Emisión de regulaciones de carácter general, para remitir dicha solicitud a la OAP</t>
  </si>
  <si>
    <t xml:space="preserve">El día 3 de octubre de 2018 se remitió a la OAP la solicitud de modificación del procedimiento de Emisión de regulaciones de carácter general. El procedimiento fue presentado y aprobado en el CIGD N°7 de 2018. </t>
  </si>
  <si>
    <t xml:space="preserve">Se remitió correo de divulgación sobre la actualización del documento el miércoles24 de octubre de 2018. </t>
  </si>
  <si>
    <t>Remitir a la Oficina Asesora de Planeación y TIC para que sea incluido en el orden del día de la sesión del CIGD</t>
  </si>
  <si>
    <t xml:space="preserve">Se cuenta con evidencia del envió de solicitud de actuación del Procedimiento actuaciones administrativas código GRE-PRC01.
Fue aprobado el ajuste de este procedimiento en el cIGD Extraordinario Nº 7 del 18 de octubre de 2019.
fue socializado a través de correo electrónico a actualización del procedimiento a funcionarios y contratistas. </t>
  </si>
  <si>
    <t xml:space="preserve">Realizar la divulgación de la actualización del procedimiento </t>
  </si>
  <si>
    <t>Se observa que no se están radicando  las PQRSD que se reciben por medio telefónico. Lo anterior incumple lo definido en el procedimiento de atención de PQRSD y el numeral 9.1.2 de la norma ISO 9001:2015</t>
  </si>
  <si>
    <t>Se divulgará a todo el personal que tiene relación con los cambios efectuados.</t>
  </si>
  <si>
    <t>La líder del proceso considera que no es necesario el formato de registro de llamadas, en vista de que se va a implementar el modulo de Orfeo en el cual se registrarán las llamadas.</t>
  </si>
  <si>
    <t>Revisar las carpetas compartidas de la Comisión</t>
  </si>
  <si>
    <t xml:space="preserve">Se revisó la carpeta publica CRA como piloto y se elaboró el informe respectivo, el cual, se remitió a la OAP. </t>
  </si>
  <si>
    <t>Se realizó la revisión de la carpeta Pública CRA que se encuentra en la carpeta de Calidad y se realizó un informe con el fin de definir lineamientos respecto a las demás carpetas compartidas y al manejo de los documentos electrónicos de la entidad.</t>
  </si>
  <si>
    <t>Se realizó la revisión de la carpeta publica CRA y el informe se le presentó a la Dra. Talma furnieles pero no se presentó al comité de gestión y desempeño. Pero no se hizo nada con dicho informe.</t>
  </si>
  <si>
    <t xml:space="preserve">Oficina Asesora Jurídica </t>
  </si>
  <si>
    <t>Asesor de la Dirección con funciones de Control Interno</t>
  </si>
  <si>
    <t>La actividad fue cumplida a través del diseño de dos carteleras alusivas a las temáticas citadas y su publicación en las dependencias de la entidad en la vigencia 2019. Adjunto las carteleras anunciadas.</t>
  </si>
  <si>
    <t>Durante el mes de junio y julio , se realizó la revisión a algunas carpetas compartidas de la CRA como son la de jurídica y la carpeta publica CRA, así como también nos reunimos con una persona de cada área delegada por los jefes, para revisar el tema de los documento electrónicos que generan, donde se recibió una matriz por parte de planeación con la relación de algunos de los documentos que dicha oficina genera de manera electrónica, pero en vista de que no se pudo abarcar la totalidad de la documentación o de las carpetas de las áreas y teniendo en cuenta que todas las áreas están elaborando actualmente toda la documentación de manera electrónica. Revisando los procedimientos que ya tenemos con el fin no saturar el sistema contamos con la "guía  modelo de requisitos para la gestión de documentos electrónicos", este documento del proceso de gestión documental se puede complementar. por esta razón solicito cambiar la actividad por : Actualizar la guía de modelo de requisitos para la gestión de documentos electrónicos  con los lineamientos para la debida gestión de los documentos electrónicos que produce  la CRA. por esta razón solicito el cambio de fecha para el 30 de diciembre del 2020.
Estas actividades se tienen proyectadas para cumplimiento con la elaboración del plan de preservación y el diagnostico de documentos electrónicos los cuales se elaboran a través de un profesional especializado, por tal motivo se solicita aplazamiento para su cumplimiento en razón a que no se cuenta con presupuesto para dicha contratación en el año 2021. Por esta razón, se solicita reprogramación para el 30/10/2022</t>
  </si>
  <si>
    <t>Estas actividades se tienen proyectadas para cumplimiento con la elaboración del plan de preservación y el diagnostico de documentos electrónicos los cuales se elaboran a través de un profesional especializado, por tal motivo se solicita aplazamiento para su cumplimiento en razón a que no se cuenta con presupuesto para dicha contratación en el año 2021. Por esta razón, se solicita reprogramación para el 30/10/2022</t>
  </si>
  <si>
    <t>001-02-2022</t>
  </si>
  <si>
    <t>De acuerdo a lo que te comenté en días pasados sobre el cumplimiento de la actividad 76 del plan de mejoramiento, esto teniendo en cuenta que nuestros conocimientos y experticia en la implementación de archivos electrónicos, aun no es lo suficientemente fuerte, como para poder definir una arquitectura tecnológica a fin de crear y mantener nuestro archivo electrónico. Desde la Subdirección administrativa y financiera quienes tiene a su cargo el proceso de gestión de archivo y de la gestión documental, nos han invitado a participar de una capacitación en el programa de gestión documental electrónico de archivo, del cual se obtiene información importante, así como una metodología de creación y gestión del archivo electrónico, es claro que antes que definir la arquitectura a la que hago referencia, se debe implementar el modelo, el cual deberá contener las características del archivo electrónico, esta herramienta, debe claramente, ser creado por el área dueña del proceso, obviamente estará apoyada del área de tecnología. 
Creo pertinente ,teniendo en cuenta lo anterior, se debe reprogramar el cumplimiento y responsabilidad de esta actividad, si bien es cierto hay adelantos importantes, no se cumplirá el compromiso en la fecha establecida, la responsabilidad deberá ser del área de apoyo en este caso de la SAF, específicamente del proceso de gestión documental y de archivo, para definir el modelo tecnológico que se debe adoptar, apoyará, sobre los requerimientos específicos y características definidas en el modelo, el área de Tics. 
En este orden de ideas, te solicito muy amablemente postergar la fecha de cumplimiento de esta actividad hasta el 31 de diciembre de 2021 y la responsabilidad deberá ser compartida con la SAF, o únicamente de la SAF, pero se apoyará con Tics, en la definición de la arquitectura tecnológica. Tambiuen se debe socializar con la SAF este cambio.</t>
  </si>
  <si>
    <t xml:space="preserve">Este desarrollo ya se encuentra en Producción en el sistema ORFEO y se va a iniciar en el mes de Julio la implementación con los expedientes contractuales del año 2018,  y con los expedientes de ese mismo año que son de vigencia anual, una vez se finalice dicha vigencia se continuará con los mismos expedientes de la siguiente vigencia y asi sucesivamente hasta finalizar con los documentos del año 2020, cerrando de esta manera dichos expedientes. </t>
  </si>
  <si>
    <t>Profesional de Gestión Humana
Sandra</t>
  </si>
  <si>
    <t>Se realizó revisión de los procedimientos y se deben realizar actualización en mejora del proceso.</t>
  </si>
  <si>
    <t>Verificar que en el procedimiento de vinculación se efectué en igualdad de condiciones el análisis de las hojas de vida de todos los aspirantes, al igual que en el procedimiento de retiro se realicen actividades de seguimiento del motivo de la desvicuculciòn de los funcionarios.</t>
  </si>
  <si>
    <t xml:space="preserve">Se realiza la verificación de requisitos mínimos de las hojas de vida allegadas para nombramientos en provisionalidad, una vez se efectúa la revisión de los servidores que ostentan derechos de carrera. 
</t>
  </si>
  <si>
    <t>Actualizar el  plan institucional de capacitación a desarrollarse en la vigencia de 2019,  incluyendo lo siguiente:  
Mejorar procesos de enseñanza-aprendizaje y ejes temáticos: (FORMACIÓN Y CAPACITACIÓN PARA LA CREACIÓN DE VALOR PÚBLICO, GESTIÓN DEL CONOCIMIENTO, GOBERNANZA PARA LA PAZ)</t>
  </si>
  <si>
    <t>Desarrollar los programas de aprendizaje institucional de acuerdo al cronograma de capacitación formulado para la vigencia 2019 y parámetros establecidos para cada temática.</t>
  </si>
  <si>
    <t>Contrato N° 105-2019 mediante el cual se ejecutaran las capacitaciones programadas en el PIC</t>
  </si>
  <si>
    <t>Verificar el impacto de las capacitaciones realizadas a través de la evaluación de las mismas.</t>
  </si>
  <si>
    <t>Se realiza informe de cumplimento de indicadores al plan de capacitación.</t>
  </si>
  <si>
    <t>Se toman las acciones correctivas y de mejora en la formulación del plan de capacitación para el año 2020.</t>
  </si>
  <si>
    <t xml:space="preserve">Se realiza consulta a través de la pagina del DAFP sobre los beneficios que brinda el programa servimos a los funcionarios públicos.
</t>
  </si>
  <si>
    <t>Difundir a través de correo electrónico a todos los servidores públicos de la CRA con la información correspondiente a los convenios, beneficios y/o descuentos que se tiene con las empresas aliadas.</t>
  </si>
  <si>
    <t xml:space="preserve">Se realiza socialización a través de correo electrónico a todos los funcionarios sobre los beneficios, convenios y/o alianzas que brinda la función publica para los funcionarios que sirven al país. </t>
  </si>
  <si>
    <t>Hasta el momento los funcionarios no han presentado interés en alguno de los beneficios ofrecidos por el programa.</t>
  </si>
  <si>
    <t>Se toman las acciones correctivas y de mejora como insumo para la elaboración del plan de bienestar y estímulos para la vigencia 2020.</t>
  </si>
  <si>
    <t xml:space="preserve">Dentro del plan de capacitación y bienestar se dejo incluido estos temas para ser desarrollados durante la presente vigencia. 
</t>
  </si>
  <si>
    <t>Realizar divulgación a través de correo electrónico, sobre el desarrollo de las charlas a todos los funcionarios.</t>
  </si>
  <si>
    <t>Se realiza invitación a la charla de comunicación asertiva a través de correo electrónico.</t>
  </si>
  <si>
    <t xml:space="preserve">Registro de asistentes en lista de asistencia </t>
  </si>
  <si>
    <t>Se toman acciones correctivas y de mejora a tener en cuenta en la formulación del plan de capacitación para la vigencia 2020.</t>
  </si>
  <si>
    <t xml:space="preserve">Se envía correo promoviendo los valores de los servidores públicos.
</t>
  </si>
  <si>
    <t>Se envía correo promoviendo los valores de los servidores públicos.</t>
  </si>
  <si>
    <t>Se realiza taller de valores para los servidores públicos de la CRA.</t>
  </si>
  <si>
    <t>Se registra asistencia al taller de valores en planilla de asistencia.</t>
  </si>
  <si>
    <t>Se toman las acciones correctivas y de mejora para la actualización y divulgación del código de integridad para la vigencia 2020.</t>
  </si>
  <si>
    <t xml:space="preserve">La entidad actualmente esta adelantando un proceso licitatorio para la adecuación de la sede, en este proceso se esta teniendo en cuenta el acceso para personas con discapacidad y las normas del Sistema de Seguridad y Salud en el Trabajo. Este proceso tiene una duración de 6 meses.
En el mes de septiembre se dio inicio al proceso licitatorio a través de la plataforma SECOP 2 para realizar la adecuación de la sede la entidad a la fecha se encuentra en etapa de aprobación de pliegos definitivos, por lo cual se solicita ampliar el plazo de entrega de esta actividad para ser entregada el 23-04-2021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2021: Una vez finalizó la adecuación de la sede se programó visita de diagnóstico con la ARL, la cual se llevó a cabo el pasado lunes 26 de abril, el informe será entregado en aprox 20 días con las cotizaciones que correspondan para que desde la SAF se realicé las adaptaciones recomendadas. Por lo anterior mencionado se solicita aplazamiento de esta actividad.
El 9 de junio se recibió el informe de la arl con las recomendaciones para la señalización, se está realizando la busqueda de proveedores para hacer las cotizaciones y posterior difinición de la contratación.
Reporte de avance a Septiembre: Asistí a 3 sesiones de asesoría y orietaciones sobre accesibilidad al espacio físico sugeridas y dictadas por el INCI, una vez se atendieron las jornadas mencionadas se gestionaron dos cotizaciones, se está definiendo un tema de diseño de las señales con la imprenta del INCI para poder recibir la cotización y definir el proveedor con el que se realizará la compra; toda vez que la señalización que se encuentra actualmente en la CRA que estaba incluida en la remodelación de la sede no puede ser adaptada según las especificaciones técnicas mencionadas, por lo que se requiere evaluar la opción a tomar para realizar la adaptación. Por lo anteior mencionado se requeire aplazamiento de la acción para el  22 de diciembre. </t>
  </si>
  <si>
    <t>Se realizó contacto con Mintic, Insor donde se recibieron orentaciones de accesibilidad de canales, sin embargo durante el semestre se ha venido realizando un diagnóstico del canal telefónico en cuanto al uso y adaptación por parte de los funcionarios de la entidad. Reporte septiembre: Recibí propuesta técnica y cotización por parte de Fenascol para hacer la elección y adquisición de los ajustes razonables que considere la entidad,  se hablará con la Subdirectora SAF para incluirlo en el presupuesto de la siguiente vigencia. Por lo anterior mencionado se requeriere aplazamiento de esta acción.</t>
  </si>
  <si>
    <t>Se esta adelantando contacto con Mintic e Insor para revisar cuales son las pautas que se deben tener en cuenta e implementarlas en el PBX de la entidad.</t>
  </si>
  <si>
    <t>Regulación General
Oficina Asesora de Planeación y TIC</t>
  </si>
  <si>
    <t>OAP 120</t>
  </si>
  <si>
    <t>Cambio de Director ejecutivo donde sé debe brindar información completa de la gestión del SIGC</t>
  </si>
  <si>
    <t>Se cuenta con inducción realizada al Doctor Diego Felipe Polanía el 07/05/2019, adicionalmente el Doctor Germán Eduardo Osorio radico su informe de gestión en el sistema de Gestión Documental ORFEO con número de radicado 201901100100091 del 27 de agosto de 2019.</t>
  </si>
  <si>
    <t>Germán Osorio</t>
  </si>
  <si>
    <t>Se cuenta con Contrato No. 129 de 2019 WINMEDIA SAS, con el siguiente objeto “Prestar los servicios profesionales para apoyar a la Comisión de Regulación de Agua Potable y Saneamiento Básico – CRA, en el desarrollo de un ejercicio estratégico, táctico y participativo de alineación tanto de los instrumentos de planeación como de sus bases culturales con el fin de determinar las metas de la entidad; así como su planteamiento estratégico para el próximo quinquenio” en donde se desarrollaron actividades para formular el nuevo PEQ, a través de metodologías Desing Thinking, Scrum y Lego Serious Play – LSP.
El contrato puede ser consultado en el Sistema de Gestión Documental - ORFEO, Expediente 20190201522400129E
Se aprobó el PEQ y se encuentra publico en el portal web de la entidad para consulta. https://www.cra.gov.co/seccion/plan-estrategico-quinquenal-2020-2023.html</t>
  </si>
  <si>
    <t>Talleres con el uso de metodologías Desing Thinking, Scrum y Lego Serious Play – LSP;</t>
  </si>
  <si>
    <t>Se realizó contratación por prestación de servicios, para una persona de apoyo en la Oficina Asesora de Planeación, contrato 061, con el siguiente objeto de contrato "Prestar servicios profesionales a la Comisión de Regulación de Agua Potable y Saneamiento Básico - CRA para apoyar la elaboración de una estrategia de implementación de la dimensión de gestión del conocimiento del modelo integrado de planeación y gestión -MIPG en la entidad, con su respectivo plan de acción y seguimiento"
Se realizó autodiagnóstico de gestión del conocimiento y se presento el 30/04/2020 al Comité Institucional de Gestión y Desempeño 
Se han realizado reuniones sectoriales para compartir buenas prácticas y experiencias de éxito que pueden ser de gran ayuda para fortalecer la gestión del conocimiento en la Comisión.</t>
  </si>
  <si>
    <t>Se elaboró y aprobó el plan estrategico de talento humano para el año 2021, sin embargo durante el primer semestre del año no contamos personal en situación de discapacidad en la planta de personal.</t>
  </si>
  <si>
    <t>Este documento debe ser aprobada por el CIGD, por lo tanto se debe ampliar el plazo de entrega de la actividad.</t>
  </si>
  <si>
    <t>La actividad se encuentra en ejecución sin embargo se requiere asesoría por parte del DAFP para el cumplimiento de la misma.</t>
  </si>
  <si>
    <t>Por las múltiples ocupaciones de los Directivos de la entidad no se ha podido dar cumplimiento oportuno.</t>
  </si>
  <si>
    <t xml:space="preserve">	
Este documento debe ser aprobada por el CIGD, por lo tanto se debe ampliar el plazo de entrega de la actividad.</t>
  </si>
  <si>
    <t>La plataforma Moodle fue contratada, así como su gestor Daniel Cristancho. Para avanzar en este tema se trabaja en colaboración con Oscar Motta, Tatiana Botello y Marcela Gómez. Ya se hizo una reunión de planeación el viernes 4 de diciembre y se definieron los lineamientos y acciones para avanzar en el tema (Evidencia 9)
Como parte de la Consolidación del Sistema de gestión de Aprendizaje MOODLE, la Oficina Asesora de Planeación y TIC, diseñó  y publicó (virtual.cra.gov.co) el curso virtual de Inducción y Reinducción de la Entidad. Al respecto, se virtualizó los módulos de la Oficina Asesora de Planeación y TIC,  Oficina Asesora Jurídica, Gestión Humana, Unidad de Control Interno, Subdirección de Regulación y el proceso de gestión documental. A la fecha, nueve funcionarios que se vincularon a la entidad, se encuentran en el proceso de desarrollo del curso. El día 23 de agosto se lanzó el programa de inducción y reinducción en Moodle para que los colaboradores de la Entidad.</t>
  </si>
  <si>
    <t>Crear un protocolo de servicio especial y publicarlo en la página web de la entidad como complemento del protocolo de servicio al ciudadano</t>
  </si>
  <si>
    <t>Teniendo en cuenta las orientaciones y recomendaciones recibidas por Fenascol y DAFP se elaborará el protocolo de servicio especial</t>
  </si>
  <si>
    <t>La entidad cuenta con un protocólo de Protocolo atención PQRSD presentadas en Lenguas Nativas 
El cual ya fue presentado al CIGD</t>
  </si>
  <si>
    <t xml:space="preserve">Se está terminando de alimentar y formular la matriz y se revisará con la Subdirectora la viabilidad de presentar informes semestrales a comité. </t>
  </si>
  <si>
    <t>Durante el mes de noviembre de 2020 se realizaron actividades y talleres con los funcionarios esto con el fin de identificar oportunidades de mejora y fortalecer el clima laboral al interior de la Entidad.</t>
  </si>
  <si>
    <t>La actividad se encuentra en proceso de elaboración
Estas actividades se encuentran articuladas con los planes de capacitación y bienestar por lo tanto se requiere ampliación con el fin de ser ejecutadas durante la presente vigencia.</t>
  </si>
  <si>
    <t>Divulgar las actividades del Código de integridad  por distintos canales, logrando la participación activa de los servidores públicos a ser parte de las buenas practicas.</t>
  </si>
  <si>
    <t>Se reviso las políticas de defensa jurídica las cuales se presentaron en comité de conciliación</t>
  </si>
  <si>
    <t>En el 2020 se realizó la primera actividad mediante la invitación a los cursos de las veedurías ciudadanas.
La actividad No.2 se realizará en 2021</t>
  </si>
  <si>
    <t>Se Inicia revision de la matriz con el fin de agregar controles establecidas en la norma 27001:2013 anexo A</t>
  </si>
  <si>
    <t xml:space="preserve"> Incorporar el riesgo de pérdida de la integridad de información de proceso de Regulación general</t>
  </si>
  <si>
    <t xml:space="preserve">Yenny Patricia Sanchez Sanchez </t>
  </si>
  <si>
    <t>Sub de Regulacion</t>
  </si>
  <si>
    <t xml:space="preserve">Se realiza actualizacion en la vigencia 2021 en el RNBD. </t>
  </si>
  <si>
    <t>El jueves 15 de julio se asistió al quinto encuentro del equipo transversal de relación estado ciudadano donde fue entregada la caja de herramientas y orientaciones para evaluación de la propuesta de creación de la Oficina de servicio al ciudadano.  El lunes 6 de septiembre se realizó sesión de asesoría con el Diana Carolina Velásquez del DAFP para recibir orientaciones frente a la estructuración de la propuesta, al final de la reunión el DAFP remitió la presentación de la caja de herramientas para la creación de la oficina.</t>
  </si>
  <si>
    <t>31/06/2022</t>
  </si>
  <si>
    <t>31/11/2022</t>
  </si>
  <si>
    <t>SAF 222</t>
  </si>
  <si>
    <t>SAF 223</t>
  </si>
  <si>
    <t>Marcela Osorio -Karen Lopez - María Clemencia Lozano</t>
  </si>
  <si>
    <t>La Comisión cuenta con un protocólo para atención de PQRSD en Lengua Nativa. Documento presentado ante el CIGD</t>
  </si>
  <si>
    <t>Durante la vigencia 2022, la Comisión participó en tres Ferias Acércate: 01 y 02 de abril en la Jagua de Ibirico (Virtual). 06 y 07 de mayo en Montelibano, Córdoba (Virtual)
 01 y 02 de julio en  Riosucio, Caldas (Presencial)</t>
  </si>
  <si>
    <t>Actividades (Auditorías internas - Resultados FURAG -Gestión del cambio)</t>
  </si>
  <si>
    <t>Total</t>
  </si>
  <si>
    <t>Auditoría interna</t>
  </si>
  <si>
    <t>Acciones (Auditoría interna)</t>
  </si>
  <si>
    <t>Acciones de mejora ( Resultados FURAG -Gestión del cambio - Reunines del equipo de trabajo)</t>
  </si>
  <si>
    <t>Contribuciones - SAF 18</t>
  </si>
  <si>
    <t>Gestión Documental - SAF 38</t>
  </si>
  <si>
    <t>No se ha eliminado la información porque el AGN exige la convalidación de las TRD antes de la eliminación</t>
  </si>
  <si>
    <t xml:space="preserve"> Gestión de Bienes y Servicios - SAF 54</t>
  </si>
  <si>
    <t>Realizar actualización de cada una de las carpetas en la red pública de la entidad que contienen las Resoluciones de carácter general expedidas durante el año 2017, 2018 y 2019.</t>
  </si>
  <si>
    <t>Servicio al Ciudadano - SAF 79</t>
  </si>
  <si>
    <t>Gestión Documental - SAF 88</t>
  </si>
  <si>
    <t>El tema del manejo de las carpetas compartidas se debe llevar a CIGD para contar con el apoyo de los jefes y que se pueda manejar el tema de documento electronico al interior de la CRA.</t>
  </si>
  <si>
    <t>OAP 113</t>
  </si>
  <si>
    <t>Gestión Documental - SAF 116</t>
  </si>
  <si>
    <t>Gestión de Bienes y Servicios - SAF 117</t>
  </si>
  <si>
    <t>Gestión del Talento Humano - SAF 118</t>
  </si>
  <si>
    <t>Servicio al Ciudadano - SAF 119</t>
  </si>
  <si>
    <t>Evaluación y Control CI90</t>
  </si>
  <si>
    <t>Gestión documental - SAF 91</t>
  </si>
  <si>
    <t>Gestión documental - SAF 92</t>
  </si>
  <si>
    <t>Gestión documental - SAF 93</t>
  </si>
  <si>
    <t>Gestión documental - SAF 94</t>
  </si>
  <si>
    <t>Gestión del Talento Humano - SAF 95</t>
  </si>
  <si>
    <t>Gestión del Talento Humano - SAF 96</t>
  </si>
  <si>
    <t>Gestión del Talento Humano - SAF 97</t>
  </si>
  <si>
    <t>Gestión del Talento Humano - SAF 98</t>
  </si>
  <si>
    <t>Gestión del Talento Humano - SAF 99</t>
  </si>
  <si>
    <t>Servicio al Ciudadano - SAF 105</t>
  </si>
  <si>
    <t>Servicio al Ciudadano - SAF 106</t>
  </si>
  <si>
    <t>Servicio al Ciudadano - SAF 107</t>
  </si>
  <si>
    <t>Servicio al Ciudadano - SAF 108</t>
  </si>
  <si>
    <t>Servicio al Ciudadano - SAF 109</t>
  </si>
  <si>
    <t>En proceso</t>
  </si>
  <si>
    <t>No iniciado</t>
  </si>
  <si>
    <t>Total de Acciones correctivas y Oportunidades de mejora</t>
  </si>
  <si>
    <t>Acciones Correctivas (Auditorías internas)</t>
  </si>
  <si>
    <t>Oportunidades de mejora (Auditorías internas, Reuniones del equipo de trabajo, Gestión del cambio, Resultados FURAG)</t>
  </si>
  <si>
    <t>Total de actividades 2019-2020-2021</t>
  </si>
  <si>
    <t>Número de acciones</t>
  </si>
  <si>
    <t>Subdireción Administrativa y Financiera</t>
  </si>
  <si>
    <t>Subdireción de Regulación</t>
  </si>
  <si>
    <t>Oficina Asesora de Planeación y TIC`s</t>
  </si>
  <si>
    <t>Oficina de Control Interno</t>
  </si>
  <si>
    <t>TERCER TRIMESTRE</t>
  </si>
  <si>
    <t>Actividades (Auditorías internas - Resultados FURAG - Autodiagnósticos FURAG- Gestión del cambio - Reuniones de equipo de trabajo)</t>
  </si>
  <si>
    <t>CUARTO TRIMESTRE</t>
  </si>
  <si>
    <t xml:space="preserve">Auditoria interna </t>
  </si>
  <si>
    <t>Auditoria SGSI</t>
  </si>
  <si>
    <t>Resultado FURAG</t>
  </si>
  <si>
    <t>Medición Satisfacción</t>
  </si>
  <si>
    <t>Reuniones de equipo de trabajo</t>
  </si>
  <si>
    <t>Acciones (Auditorías internas – Auditorías SGSI - Resultados FURAG – Autodiagnósticos FURAG- Gestión del cambio – Medición Satisfacción – Reuniones de equipo de trabajo)</t>
  </si>
  <si>
    <t>Vencido</t>
  </si>
  <si>
    <t>Cerrrada</t>
  </si>
  <si>
    <t>Oficina Asesora de Planeación y Tic´s</t>
  </si>
  <si>
    <t>DEPENDENCIA</t>
  </si>
  <si>
    <t>TOTAL ACTIVIDADES</t>
  </si>
  <si>
    <t>ESTADO DE AVANCE A 31 DE DIC DE 2018</t>
  </si>
  <si>
    <t xml:space="preserve">CUMPLIDAS </t>
  </si>
  <si>
    <t>EN PROCESO</t>
  </si>
  <si>
    <t>NO INICIADAS</t>
  </si>
  <si>
    <t xml:space="preserve">  Oficina Asesora de Planeación</t>
  </si>
  <si>
    <t xml:space="preserve"> Oficina Asesora Jurídica</t>
  </si>
  <si>
    <t>Subdirección Adt. y    Financiera</t>
  </si>
  <si>
    <t xml:space="preserve"> Subdirección de Regulación</t>
  </si>
  <si>
    <t>TOTAL</t>
  </si>
  <si>
    <t>CUMPLIDAS</t>
  </si>
  <si>
    <t>Cuenta de TIPO DE ACCIÓN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</si>
</sst>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1" formatCode="_-* #,##0_-;\-* #,##0_-;_-* &quot;-&quot;_-;_-@_-"/>
    <numFmt numFmtId="164" formatCode="0.0"/>
    <numFmt numFmtId="165" formatCode="d/mm/yyyy;@"/>
    <numFmt numFmtId="166" formatCode="[$-1540A]dd\-mmm\-yy;@"/>
    <numFmt numFmtId="167" formatCode="dd/mm/yy"/>
    <numFmt numFmtId="168" formatCode="dd/mm/yy;@"/>
  </numFmts>
  <fonts count="92">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b/>
      <sz val="10"/>
      <name val="Arial"/>
      <family val="2"/>
    </font>
    <font>
      <sz val="10"/>
      <color theme="1"/>
      <name val="Arial"/>
      <family val="2"/>
    </font>
    <font>
      <b/>
      <u/>
      <sz val="10"/>
      <name val="Arial"/>
      <family val="2"/>
    </font>
    <font>
      <u/>
      <sz val="10"/>
      <color theme="10"/>
      <name val="Arial"/>
      <family val="2"/>
    </font>
    <font>
      <u/>
      <sz val="10"/>
      <color theme="11"/>
      <name val="Arial"/>
      <family val="2"/>
    </font>
    <font>
      <u/>
      <sz val="10"/>
      <name val="Arial"/>
      <family val="2"/>
    </font>
    <font>
      <b/>
      <i/>
      <sz val="10"/>
      <name val="Arial"/>
      <family val="2"/>
    </font>
    <font>
      <sz val="16"/>
      <name val="Arial"/>
      <family val="2"/>
    </font>
    <font>
      <sz val="9"/>
      <color indexed="81"/>
      <name val="Tahoma"/>
      <family val="2"/>
    </font>
    <font>
      <b/>
      <sz val="9"/>
      <color indexed="81"/>
      <name val="Tahoma"/>
      <family val="2"/>
    </font>
    <font>
      <sz val="10"/>
      <color indexed="81"/>
      <name val="Arial"/>
      <family val="2"/>
    </font>
    <font>
      <b/>
      <sz val="11"/>
      <name val="Arial"/>
      <family val="2"/>
    </font>
    <font>
      <b/>
      <sz val="9"/>
      <name val="Arial"/>
      <family val="2"/>
    </font>
    <font>
      <sz val="10"/>
      <name val="Arial"/>
      <family val="2"/>
    </font>
    <font>
      <sz val="12"/>
      <name val="Arial"/>
      <family val="2"/>
    </font>
    <font>
      <sz val="10"/>
      <color indexed="8"/>
      <name val="Arial"/>
      <family val="2"/>
    </font>
    <font>
      <i/>
      <sz val="10"/>
      <name val="Arial"/>
      <family val="2"/>
    </font>
    <font>
      <b/>
      <sz val="14"/>
      <color rgb="FFFFFFFF"/>
      <name val="Calibri"/>
      <family val="2"/>
    </font>
    <font>
      <b/>
      <sz val="14"/>
      <color rgb="FF000000"/>
      <name val="Calibri"/>
      <family val="2"/>
    </font>
    <font>
      <sz val="14"/>
      <color rgb="FF000000"/>
      <name val="Calibri"/>
      <family val="2"/>
    </font>
    <font>
      <b/>
      <u/>
      <sz val="14"/>
      <color rgb="FF000000"/>
      <name val="Calibri"/>
      <family val="2"/>
    </font>
    <font>
      <sz val="10"/>
      <color rgb="FFFF0000"/>
      <name val="Arial"/>
      <family val="2"/>
    </font>
    <font>
      <sz val="10"/>
      <color rgb="FF000000"/>
      <name val="Arial"/>
      <family val="2"/>
    </font>
    <font>
      <sz val="9"/>
      <name val="Arial"/>
      <family val="2"/>
    </font>
    <font>
      <sz val="11"/>
      <name val="Calibri"/>
      <family val="2"/>
      <scheme val="minor"/>
    </font>
    <font>
      <sz val="8"/>
      <name val="Arial"/>
      <family val="2"/>
    </font>
    <font>
      <sz val="10"/>
      <color rgb="FF000000"/>
      <name val="Calibri"/>
      <family val="2"/>
    </font>
    <font>
      <sz val="11"/>
      <color rgb="FF000000"/>
      <name val="Calibri"/>
      <family val="2"/>
    </font>
    <font>
      <b/>
      <sz val="14"/>
      <color theme="1"/>
      <name val="Calibri"/>
      <family val="2"/>
      <scheme val="minor"/>
    </font>
    <font>
      <sz val="10"/>
      <color rgb="FF000000"/>
      <name val="Arial"/>
      <family val="2"/>
      <charset val="1"/>
    </font>
    <font>
      <sz val="11"/>
      <color rgb="FF000000"/>
      <name val="Arial"/>
      <family val="2"/>
    </font>
    <font>
      <b/>
      <sz val="10"/>
      <color rgb="FF000000"/>
      <name val="Arial"/>
      <family val="2"/>
    </font>
    <font>
      <b/>
      <sz val="11"/>
      <color rgb="FF000000"/>
      <name val="Arial"/>
      <family val="2"/>
    </font>
    <font>
      <sz val="12"/>
      <color rgb="FF000000"/>
      <name val="Arial"/>
      <family val="2"/>
    </font>
    <font>
      <b/>
      <sz val="9"/>
      <color rgb="FF000000"/>
      <name val="Arial"/>
      <family val="2"/>
    </font>
    <font>
      <u/>
      <sz val="10"/>
      <color rgb="FF000000"/>
      <name val="Arial"/>
      <family val="2"/>
    </font>
    <font>
      <sz val="10"/>
      <color rgb="FF000000"/>
      <name val="Calibri"/>
      <family val="2"/>
      <scheme val="minor"/>
    </font>
    <font>
      <b/>
      <sz val="10"/>
      <color theme="3" tint="0.79998168889431442"/>
      <name val="Arial"/>
      <family val="2"/>
    </font>
    <font>
      <sz val="10"/>
      <color theme="3" tint="0.79998168889431442"/>
      <name val="Arial"/>
      <family val="2"/>
    </font>
    <font>
      <b/>
      <sz val="10"/>
      <color theme="5"/>
      <name val="Arial"/>
      <family val="2"/>
    </font>
    <font>
      <sz val="10"/>
      <color theme="5"/>
      <name val="Arial"/>
      <family val="2"/>
    </font>
    <font>
      <sz val="11"/>
      <color rgb="FF444444"/>
      <name val="Calibri"/>
      <family val="2"/>
      <charset val="1"/>
    </font>
    <font>
      <sz val="10"/>
      <name val="Calibri"/>
      <family val="2"/>
    </font>
    <font>
      <sz val="10"/>
      <name val="Arial"/>
      <family val="2"/>
    </font>
    <font>
      <sz val="11"/>
      <color rgb="FF000000"/>
      <name val="Calibri"/>
      <family val="2"/>
      <charset val="1"/>
    </font>
    <font>
      <sz val="12"/>
      <name val="Calibri"/>
      <family val="2"/>
    </font>
    <font>
      <sz val="11"/>
      <color rgb="FF424242"/>
      <name val="Arial"/>
      <family val="2"/>
      <charset val="1"/>
    </font>
    <font>
      <sz val="11"/>
      <color rgb="FF000000"/>
      <name val="Aptos"/>
      <family val="2"/>
      <charset val="1"/>
    </font>
    <font>
      <b/>
      <sz val="11"/>
      <color rgb="FF000000"/>
      <name val="Aptos"/>
      <family val="2"/>
    </font>
    <font>
      <sz val="12"/>
      <name val="Calibri"/>
      <family val="2"/>
      <scheme val="minor"/>
    </font>
    <font>
      <sz val="9"/>
      <color rgb="FF000000"/>
      <name val="Arial"/>
      <family val="2"/>
    </font>
    <font>
      <sz val="10"/>
      <name val="Verdana"/>
      <family val="2"/>
    </font>
    <font>
      <b/>
      <sz val="10"/>
      <color rgb="FF00B050"/>
      <name val="Verdana"/>
      <family val="2"/>
    </font>
    <font>
      <sz val="12"/>
      <name val="Verdana"/>
      <family val="2"/>
    </font>
    <font>
      <sz val="11"/>
      <name val="Verdana"/>
      <family val="2"/>
    </font>
    <font>
      <sz val="9"/>
      <color rgb="FF575757"/>
      <name val="Work Sans"/>
    </font>
    <font>
      <sz val="10"/>
      <color theme="1"/>
      <name val="Verdana"/>
      <family val="2"/>
    </font>
    <font>
      <sz val="11"/>
      <color theme="1"/>
      <name val="Calibri"/>
      <family val="2"/>
      <scheme val="minor"/>
    </font>
    <font>
      <sz val="12"/>
      <color theme="1"/>
      <name val="Verdana"/>
      <family val="2"/>
    </font>
    <font>
      <b/>
      <sz val="24"/>
      <color theme="0"/>
      <name val="Verdana"/>
      <family val="2"/>
    </font>
    <font>
      <sz val="11"/>
      <color theme="1"/>
      <name val="Verdana"/>
      <family val="2"/>
    </font>
    <font>
      <b/>
      <sz val="16"/>
      <color theme="0"/>
      <name val="Verdana"/>
      <family val="2"/>
    </font>
    <font>
      <b/>
      <sz val="11"/>
      <color theme="1"/>
      <name val="Verdana"/>
      <family val="2"/>
    </font>
    <font>
      <b/>
      <sz val="11"/>
      <color theme="0"/>
      <name val="Verdana"/>
      <family val="2"/>
    </font>
    <font>
      <sz val="10"/>
      <color rgb="FF00B050"/>
      <name val="Verdana"/>
      <family val="2"/>
    </font>
    <font>
      <sz val="10"/>
      <color rgb="FFFF0000"/>
      <name val="Verdana"/>
      <family val="2"/>
    </font>
    <font>
      <b/>
      <sz val="10"/>
      <color theme="1"/>
      <name val="Verdana"/>
      <family val="2"/>
    </font>
    <font>
      <sz val="10"/>
      <color rgb="FF000000"/>
      <name val="Verdana"/>
      <family val="2"/>
    </font>
    <font>
      <b/>
      <sz val="10"/>
      <color rgb="FF000000"/>
      <name val="Verdana"/>
      <family val="2"/>
    </font>
    <font>
      <sz val="10"/>
      <color rgb="FF003366"/>
      <name val="Verdana"/>
      <family val="2"/>
    </font>
    <font>
      <sz val="11"/>
      <color theme="1"/>
      <name val="Arial"/>
      <family val="2"/>
    </font>
    <font>
      <sz val="11"/>
      <color rgb="FF000000"/>
      <name val="Verdana"/>
      <family val="2"/>
    </font>
    <font>
      <sz val="10"/>
      <color rgb="FF00B050"/>
      <name val="Arial"/>
      <family val="2"/>
    </font>
    <font>
      <b/>
      <sz val="10"/>
      <color theme="1"/>
      <name val="Arial"/>
      <family val="2"/>
    </font>
    <font>
      <sz val="11"/>
      <color rgb="FFFF0000"/>
      <name val="Verdana"/>
      <family val="2"/>
    </font>
  </fonts>
  <fills count="6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theme="0"/>
        <bgColor indexed="64"/>
      </patternFill>
    </fill>
    <fill>
      <patternFill patternType="solid">
        <fgColor theme="3" tint="0.59999389629810485"/>
        <bgColor indexed="64"/>
      </patternFill>
    </fill>
    <fill>
      <patternFill patternType="solid">
        <fgColor rgb="FFFFFF00"/>
        <bgColor indexed="64"/>
      </patternFill>
    </fill>
    <fill>
      <patternFill patternType="solid">
        <fgColor rgb="FF92D050"/>
        <bgColor indexed="64"/>
      </patternFill>
    </fill>
    <fill>
      <patternFill patternType="solid">
        <fgColor rgb="FF4F81BD"/>
        <bgColor indexed="64"/>
      </patternFill>
    </fill>
    <fill>
      <patternFill patternType="solid">
        <fgColor rgb="FF95B3D7"/>
        <bgColor indexed="64"/>
      </patternFill>
    </fill>
    <fill>
      <patternFill patternType="solid">
        <fgColor rgb="FFE9EDF4"/>
        <bgColor indexed="64"/>
      </patternFill>
    </fill>
    <fill>
      <patternFill patternType="solid">
        <fgColor rgb="FFFFC000"/>
        <bgColor indexed="64"/>
      </patternFill>
    </fill>
    <fill>
      <patternFill patternType="solid">
        <fgColor rgb="FFE6B9B8"/>
        <bgColor indexed="64"/>
      </patternFill>
    </fill>
    <fill>
      <patternFill patternType="solid">
        <fgColor rgb="FFD0D8E8"/>
        <bgColor indexed="64"/>
      </patternFill>
    </fill>
    <fill>
      <patternFill patternType="solid">
        <fgColor rgb="FF00FFFF"/>
        <bgColor indexed="64"/>
      </patternFill>
    </fill>
    <fill>
      <patternFill patternType="solid">
        <fgColor rgb="FFFFFFFF"/>
        <bgColor indexed="64"/>
      </patternFill>
    </fill>
    <fill>
      <patternFill patternType="solid">
        <fgColor rgb="FFFF00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rgb="FFFFFFFF"/>
        <bgColor rgb="FF000000"/>
      </patternFill>
    </fill>
    <fill>
      <patternFill patternType="solid">
        <fgColor rgb="FF9A72C2"/>
        <bgColor indexed="64"/>
      </patternFill>
    </fill>
    <fill>
      <patternFill patternType="solid">
        <fgColor rgb="FFF8CBAD"/>
        <bgColor indexed="64"/>
      </patternFill>
    </fill>
    <fill>
      <patternFill patternType="solid">
        <fgColor rgb="FFCC00FF"/>
        <bgColor indexed="64"/>
      </patternFill>
    </fill>
    <fill>
      <patternFill patternType="solid">
        <fgColor rgb="FFFFCCCC"/>
        <bgColor indexed="64"/>
      </patternFill>
    </fill>
    <fill>
      <patternFill patternType="solid">
        <fgColor theme="3" tint="0.39997558519241921"/>
        <bgColor indexed="64"/>
      </patternFill>
    </fill>
    <fill>
      <patternFill patternType="solid">
        <fgColor rgb="FFFFFF00"/>
        <bgColor rgb="FF000000"/>
      </patternFill>
    </fill>
    <fill>
      <patternFill patternType="solid">
        <fgColor rgb="FF8DB4E2"/>
        <bgColor rgb="FF000000"/>
      </patternFill>
    </fill>
    <fill>
      <patternFill patternType="solid">
        <fgColor theme="4" tint="0.79998168889431442"/>
        <bgColor indexed="64"/>
      </patternFill>
    </fill>
    <fill>
      <patternFill patternType="solid">
        <fgColor theme="0"/>
        <bgColor rgb="FF000000"/>
      </patternFill>
    </fill>
    <fill>
      <patternFill patternType="solid">
        <fgColor theme="2" tint="-9.9978637043366805E-2"/>
        <bgColor rgb="FF000000"/>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BFBFBF"/>
        <bgColor rgb="FF000000"/>
      </patternFill>
    </fill>
    <fill>
      <patternFill patternType="solid">
        <fgColor rgb="FFFCD5B4"/>
        <bgColor rgb="FF000000"/>
      </patternFill>
    </fill>
    <fill>
      <patternFill patternType="solid">
        <fgColor rgb="FF002060"/>
        <bgColor indexed="64"/>
      </patternFill>
    </fill>
    <fill>
      <patternFill patternType="solid">
        <fgColor rgb="FF002060"/>
        <bgColor rgb="FF1F2042"/>
      </patternFill>
    </fill>
  </fills>
  <borders count="10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rgb="FFFFFFFF"/>
      </left>
      <right/>
      <top style="medium">
        <color rgb="FFFFFFFF"/>
      </top>
      <bottom style="thick">
        <color rgb="FFFFFFFF"/>
      </bottom>
      <diagonal/>
    </border>
    <border>
      <left/>
      <right style="medium">
        <color rgb="FFFFFFFF"/>
      </right>
      <top style="medium">
        <color rgb="FFFFFFFF"/>
      </top>
      <bottom style="thick">
        <color rgb="FFFFFFFF"/>
      </bottom>
      <diagonal/>
    </border>
    <border>
      <left/>
      <right/>
      <top style="medium">
        <color rgb="FFFFFFFF"/>
      </top>
      <bottom style="thick">
        <color rgb="FFFFFFFF"/>
      </bottom>
      <diagonal/>
    </border>
    <border>
      <left style="thick">
        <color rgb="FFFFFFFF"/>
      </left>
      <right style="medium">
        <color rgb="FFFFFFFF"/>
      </right>
      <top style="thick">
        <color rgb="FFFFFFFF"/>
      </top>
      <bottom style="medium">
        <color rgb="FFFFFFFF"/>
      </bottom>
      <diagonal/>
    </border>
    <border>
      <left style="medium">
        <color rgb="FFFFFFFF"/>
      </left>
      <right style="medium">
        <color rgb="FFFFFFFF"/>
      </right>
      <top style="thick">
        <color rgb="FFFFFFFF"/>
      </top>
      <bottom style="medium">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diagonal/>
    </border>
    <border>
      <left style="medium">
        <color rgb="FFFFFFFF"/>
      </left>
      <right/>
      <top/>
      <bottom style="thick">
        <color rgb="FFFFFFFF"/>
      </bottom>
      <diagonal/>
    </border>
    <border>
      <left/>
      <right/>
      <top style="medium">
        <color rgb="FFFFFFFF"/>
      </top>
      <bottom/>
      <diagonal/>
    </border>
    <border>
      <left/>
      <right/>
      <top/>
      <bottom style="thick">
        <color rgb="FFFFFFFF"/>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right/>
      <top/>
      <bottom style="thin">
        <color indexed="64"/>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auto="1"/>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rgb="FF000000"/>
      </bottom>
      <diagonal/>
    </border>
    <border>
      <left/>
      <right style="thin">
        <color indexed="64"/>
      </right>
      <top/>
      <bottom/>
      <diagonal/>
    </border>
    <border>
      <left style="thin">
        <color rgb="FF000000"/>
      </left>
      <right style="thin">
        <color rgb="FF000000"/>
      </right>
      <top style="thin">
        <color rgb="FF000000"/>
      </top>
      <bottom/>
      <diagonal/>
    </border>
    <border>
      <left style="thin">
        <color indexed="64"/>
      </left>
      <right style="thin">
        <color indexed="64"/>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indexed="64"/>
      </top>
      <bottom/>
      <diagonal/>
    </border>
    <border>
      <left style="thin">
        <color rgb="FF000000"/>
      </left>
      <right style="thin">
        <color rgb="FF000000"/>
      </right>
      <top/>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indexed="64"/>
      </right>
      <top style="thin">
        <color rgb="FF000000"/>
      </top>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indexed="64"/>
      </left>
      <right/>
      <top style="thin">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style="thin">
        <color indexed="64"/>
      </right>
      <top style="thin">
        <color rgb="FF000000"/>
      </top>
      <bottom style="thin">
        <color indexed="64"/>
      </bottom>
      <diagonal/>
    </border>
    <border>
      <left/>
      <right style="thin">
        <color indexed="64"/>
      </right>
      <top style="thin">
        <color rgb="FF000000"/>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indexed="64"/>
      </left>
      <right style="thin">
        <color indexed="64"/>
      </right>
      <top style="thin">
        <color rgb="FF000000"/>
      </top>
      <bottom style="thin">
        <color rgb="FF000000"/>
      </bottom>
      <diagonal/>
    </border>
    <border>
      <left style="medium">
        <color indexed="64"/>
      </left>
      <right/>
      <top style="thin">
        <color indexed="64"/>
      </top>
      <bottom/>
      <diagonal/>
    </border>
    <border>
      <left/>
      <right/>
      <top style="thin">
        <color rgb="FF000000"/>
      </top>
      <bottom/>
      <diagonal/>
    </border>
    <border>
      <left/>
      <right style="thin">
        <color rgb="FF000000"/>
      </right>
      <top style="thin">
        <color rgb="FF000000"/>
      </top>
      <bottom style="thin">
        <color rgb="FF000000"/>
      </bottom>
      <diagonal/>
    </border>
    <border>
      <left/>
      <right style="medium">
        <color indexed="64"/>
      </right>
      <top/>
      <bottom/>
      <diagonal/>
    </border>
    <border>
      <left/>
      <right style="medium">
        <color indexed="64"/>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indexed="64"/>
      </top>
      <bottom style="thin">
        <color indexed="64"/>
      </bottom>
      <diagonal/>
    </border>
    <border>
      <left/>
      <right style="thin">
        <color rgb="FF000000"/>
      </right>
      <top style="thin">
        <color indexed="64"/>
      </top>
      <bottom/>
      <diagonal/>
    </border>
    <border>
      <left style="thin">
        <color indexed="64"/>
      </left>
      <right style="medium">
        <color indexed="64"/>
      </right>
      <top style="thin">
        <color indexed="64"/>
      </top>
      <bottom style="thin">
        <color indexed="64"/>
      </bottom>
      <diagonal/>
    </border>
    <border>
      <left style="thin">
        <color rgb="FF000000"/>
      </left>
      <right style="medium">
        <color indexed="64"/>
      </right>
      <top style="thin">
        <color rgb="FF000000"/>
      </top>
      <bottom/>
      <diagonal/>
    </border>
    <border>
      <left style="thin">
        <color rgb="FF000000"/>
      </left>
      <right style="medium">
        <color indexed="64"/>
      </right>
      <top/>
      <bottom style="thin">
        <color rgb="FF000000"/>
      </bottom>
      <diagonal/>
    </border>
    <border>
      <left style="thin">
        <color rgb="FF000000"/>
      </left>
      <right style="thin">
        <color indexed="64"/>
      </right>
      <top style="thin">
        <color indexed="64"/>
      </top>
      <bottom style="thin">
        <color indexed="64"/>
      </bottom>
      <diagonal/>
    </border>
    <border>
      <left/>
      <right style="thin">
        <color indexed="64"/>
      </right>
      <top/>
      <bottom style="thin">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medium">
        <color indexed="64"/>
      </top>
      <bottom style="thin">
        <color indexed="64"/>
      </bottom>
      <diagonal/>
    </border>
    <border>
      <left style="medium">
        <color rgb="FF000000"/>
      </left>
      <right style="thin">
        <color rgb="FF000000"/>
      </right>
      <top style="thin">
        <color rgb="FF000000"/>
      </top>
      <bottom/>
      <diagonal/>
    </border>
    <border>
      <left style="thin">
        <color indexed="8"/>
      </left>
      <right style="thin">
        <color indexed="8"/>
      </right>
      <top style="thin">
        <color indexed="8"/>
      </top>
      <bottom style="thin">
        <color indexed="8"/>
      </bottom>
      <diagonal/>
    </border>
    <border>
      <left/>
      <right/>
      <top/>
      <bottom style="thin">
        <color rgb="FF000000"/>
      </bottom>
      <diagonal/>
    </border>
    <border>
      <left style="medium">
        <color indexed="64"/>
      </left>
      <right/>
      <top/>
      <bottom/>
      <diagonal/>
    </border>
    <border>
      <left/>
      <right style="thin">
        <color rgb="FF000000"/>
      </right>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auto="1"/>
      </left>
      <right style="thin">
        <color indexed="64"/>
      </right>
      <top/>
      <bottom style="medium">
        <color indexed="64"/>
      </bottom>
      <diagonal/>
    </border>
    <border>
      <left/>
      <right style="thin">
        <color indexed="64"/>
      </right>
      <top/>
      <bottom style="medium">
        <color indexed="64"/>
      </bottom>
      <diagonal/>
    </border>
    <border>
      <left style="thin">
        <color auto="1"/>
      </left>
      <right/>
      <top/>
      <bottom style="medium">
        <color indexed="64"/>
      </bottom>
      <diagonal/>
    </border>
    <border>
      <left style="thin">
        <color auto="1"/>
      </left>
      <right style="thin">
        <color indexed="64"/>
      </right>
      <top style="medium">
        <color auto="1"/>
      </top>
      <bottom/>
      <diagonal/>
    </border>
    <border>
      <left/>
      <right style="thin">
        <color indexed="64"/>
      </right>
      <top style="medium">
        <color auto="1"/>
      </top>
      <bottom/>
      <diagonal/>
    </border>
    <border>
      <left style="thin">
        <color auto="1"/>
      </left>
      <right/>
      <top style="medium">
        <color auto="1"/>
      </top>
      <bottom/>
      <diagonal/>
    </border>
    <border>
      <left style="medium">
        <color indexed="64"/>
      </left>
      <right style="thin">
        <color indexed="64"/>
      </right>
      <top style="medium">
        <color indexed="64"/>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s>
  <cellStyleXfs count="114">
    <xf numFmtId="0" fontId="0"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0" borderId="2" applyNumberFormat="0" applyFill="0" applyAlignment="0" applyProtection="0"/>
    <xf numFmtId="0" fontId="10" fillId="0" borderId="0" applyNumberFormat="0" applyFill="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0" borderId="0" applyNumberFormat="0" applyBorder="0" applyAlignment="0" applyProtection="0"/>
    <xf numFmtId="0" fontId="11" fillId="7" borderId="1" applyNumberFormat="0" applyAlignment="0" applyProtection="0"/>
    <xf numFmtId="0" fontId="12" fillId="3" borderId="0" applyNumberFormat="0" applyBorder="0" applyAlignment="0" applyProtection="0"/>
    <xf numFmtId="0" fontId="13" fillId="21" borderId="0" applyNumberFormat="0" applyBorder="0" applyAlignment="0" applyProtection="0"/>
    <xf numFmtId="0" fontId="6" fillId="0" borderId="0"/>
    <xf numFmtId="0" fontId="6" fillId="0" borderId="0"/>
    <xf numFmtId="0" fontId="6" fillId="0" borderId="0"/>
    <xf numFmtId="0" fontId="14" fillId="16" borderId="3" applyNumberFormat="0" applyAlignment="0" applyProtection="0"/>
    <xf numFmtId="0" fontId="15" fillId="0" borderId="0" applyNumberFormat="0" applyFill="0" applyBorder="0" applyAlignment="0" applyProtection="0"/>
    <xf numFmtId="0" fontId="16" fillId="0" borderId="4" applyNumberFormat="0" applyFill="0" applyAlignment="0" applyProtection="0"/>
    <xf numFmtId="41" fontId="6" fillId="0" borderId="0" applyFon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30" fillId="0" borderId="0"/>
    <xf numFmtId="0" fontId="5" fillId="0" borderId="0"/>
    <xf numFmtId="0" fontId="6" fillId="0" borderId="0"/>
    <xf numFmtId="0" fontId="4" fillId="0" borderId="0"/>
    <xf numFmtId="0" fontId="3" fillId="0" borderId="0"/>
    <xf numFmtId="0" fontId="20" fillId="0" borderId="0" applyNumberFormat="0" applyFill="0" applyBorder="0" applyAlignment="0" applyProtection="0"/>
    <xf numFmtId="9" fontId="74" fillId="0" borderId="0" applyFont="0" applyFill="0" applyBorder="0" applyAlignment="0" applyProtection="0"/>
    <xf numFmtId="0" fontId="87" fillId="0" borderId="0"/>
    <xf numFmtId="0" fontId="6" fillId="0" borderId="0"/>
    <xf numFmtId="0" fontId="2" fillId="0" borderId="0"/>
    <xf numFmtId="0" fontId="1" fillId="0" borderId="0"/>
  </cellStyleXfs>
  <cellXfs count="1498">
    <xf numFmtId="0" fontId="0" fillId="0" borderId="0" xfId="0"/>
    <xf numFmtId="0" fontId="0" fillId="22" borderId="0" xfId="0" applyFill="1"/>
    <xf numFmtId="165" fontId="0" fillId="22" borderId="0" xfId="0" applyNumberFormat="1" applyFill="1"/>
    <xf numFmtId="1" fontId="0" fillId="22" borderId="0" xfId="0" applyNumberFormat="1" applyFill="1"/>
    <xf numFmtId="0" fontId="0" fillId="22" borderId="5" xfId="0" applyFill="1" applyBorder="1" applyAlignment="1">
      <alignment horizontal="justify" vertical="center" wrapText="1"/>
    </xf>
    <xf numFmtId="0" fontId="0" fillId="22" borderId="0" xfId="0" applyFill="1" applyAlignment="1">
      <alignment horizontal="center"/>
    </xf>
    <xf numFmtId="0" fontId="0" fillId="22" borderId="0" xfId="0" applyFill="1" applyAlignment="1">
      <alignment vertical="center"/>
    </xf>
    <xf numFmtId="0" fontId="0" fillId="22" borderId="0" xfId="0" applyFill="1" applyAlignment="1">
      <alignment horizontal="left"/>
    </xf>
    <xf numFmtId="15" fontId="0" fillId="22" borderId="0" xfId="0" applyNumberFormat="1" applyFill="1" applyAlignment="1">
      <alignment horizontal="center" vertical="center"/>
    </xf>
    <xf numFmtId="166" fontId="0" fillId="22" borderId="0" xfId="0" applyNumberFormat="1" applyFill="1" applyAlignment="1">
      <alignment horizontal="center" vertical="center"/>
    </xf>
    <xf numFmtId="0" fontId="0" fillId="22" borderId="0" xfId="0" applyFill="1" applyAlignment="1">
      <alignment horizontal="center" vertical="center"/>
    </xf>
    <xf numFmtId="0" fontId="0" fillId="22" borderId="0" xfId="0" applyFill="1" applyAlignment="1">
      <alignment horizontal="left" vertical="center" wrapText="1"/>
    </xf>
    <xf numFmtId="41" fontId="0" fillId="22" borderId="0" xfId="36" applyFont="1" applyFill="1" applyAlignment="1">
      <alignment horizontal="center" vertical="center"/>
    </xf>
    <xf numFmtId="0" fontId="0" fillId="22" borderId="5" xfId="0" applyFill="1" applyBorder="1" applyAlignment="1">
      <alignment horizontal="left" vertical="center" wrapText="1"/>
    </xf>
    <xf numFmtId="1" fontId="24" fillId="22" borderId="0" xfId="0" applyNumberFormat="1" applyFont="1" applyFill="1"/>
    <xf numFmtId="0" fontId="17" fillId="22" borderId="0" xfId="0" applyFont="1" applyFill="1"/>
    <xf numFmtId="165" fontId="0" fillId="22" borderId="0" xfId="0" applyNumberFormat="1" applyFill="1" applyAlignment="1">
      <alignment horizontal="center" vertical="center"/>
    </xf>
    <xf numFmtId="0" fontId="31" fillId="22" borderId="6" xfId="0" applyFont="1" applyFill="1" applyBorder="1" applyAlignment="1">
      <alignment horizontal="left" vertical="center"/>
    </xf>
    <xf numFmtId="0" fontId="31" fillId="22" borderId="9" xfId="0" applyFont="1" applyFill="1" applyBorder="1" applyAlignment="1">
      <alignment vertical="top" wrapText="1"/>
    </xf>
    <xf numFmtId="0" fontId="31" fillId="22" borderId="6" xfId="0" applyFont="1" applyFill="1" applyBorder="1" applyAlignment="1">
      <alignment vertical="top" wrapText="1"/>
    </xf>
    <xf numFmtId="0" fontId="31" fillId="22" borderId="6" xfId="0" applyFont="1" applyFill="1" applyBorder="1" applyAlignment="1">
      <alignment vertical="top"/>
    </xf>
    <xf numFmtId="0" fontId="0" fillId="0" borderId="0" xfId="0" applyAlignment="1">
      <alignment vertical="center"/>
    </xf>
    <xf numFmtId="15" fontId="17" fillId="22" borderId="13" xfId="0" applyNumberFormat="1" applyFont="1" applyFill="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pivotButton="1"/>
    <xf numFmtId="0" fontId="0" fillId="0" borderId="0" xfId="0" applyAlignment="1">
      <alignment horizontal="left"/>
    </xf>
    <xf numFmtId="0" fontId="35" fillId="27" borderId="17" xfId="0" applyFont="1" applyFill="1" applyBorder="1" applyAlignment="1">
      <alignment horizontal="center" vertical="center" wrapText="1" readingOrder="1"/>
    </xf>
    <xf numFmtId="0" fontId="35" fillId="27" borderId="18" xfId="0" applyFont="1" applyFill="1" applyBorder="1" applyAlignment="1">
      <alignment horizontal="center" vertical="center" wrapText="1" readingOrder="1"/>
    </xf>
    <xf numFmtId="0" fontId="36" fillId="28" borderId="19" xfId="0" applyFont="1" applyFill="1" applyBorder="1" applyAlignment="1">
      <alignment horizontal="center" vertical="center" wrapText="1" readingOrder="1"/>
    </xf>
    <xf numFmtId="0" fontId="36" fillId="25" borderId="19" xfId="0" applyFont="1" applyFill="1" applyBorder="1" applyAlignment="1">
      <alignment horizontal="center" vertical="center" wrapText="1" readingOrder="1"/>
    </xf>
    <xf numFmtId="0" fontId="36" fillId="29" borderId="19" xfId="0" applyFont="1" applyFill="1" applyBorder="1" applyAlignment="1">
      <alignment horizontal="center" vertical="center" wrapText="1" readingOrder="1"/>
    </xf>
    <xf numFmtId="0" fontId="36" fillId="30" borderId="19" xfId="0" applyFont="1" applyFill="1" applyBorder="1" applyAlignment="1">
      <alignment horizontal="center" vertical="center" wrapText="1" readingOrder="1"/>
    </xf>
    <xf numFmtId="0" fontId="36" fillId="31" borderId="19" xfId="0" applyFont="1" applyFill="1" applyBorder="1" applyAlignment="1">
      <alignment horizontal="center" vertical="center" wrapText="1" readingOrder="1"/>
    </xf>
    <xf numFmtId="0" fontId="35" fillId="27" borderId="19" xfId="0" applyFont="1" applyFill="1" applyBorder="1" applyAlignment="1">
      <alignment horizontal="center" vertical="center" wrapText="1" readingOrder="1"/>
    </xf>
    <xf numFmtId="0" fontId="37" fillId="27" borderId="19" xfId="0" applyFont="1" applyFill="1" applyBorder="1" applyAlignment="1">
      <alignment horizontal="center" vertical="center" wrapText="1" readingOrder="1"/>
    </xf>
    <xf numFmtId="0" fontId="0" fillId="0" borderId="0" xfId="0" applyAlignment="1">
      <alignment horizontal="center"/>
    </xf>
    <xf numFmtId="0" fontId="0" fillId="22" borderId="0" xfId="0" applyFill="1" applyAlignment="1">
      <alignment wrapText="1"/>
    </xf>
    <xf numFmtId="0" fontId="0" fillId="22" borderId="0" xfId="0" applyFill="1" applyAlignment="1">
      <alignment horizontal="center" vertical="center" wrapText="1"/>
    </xf>
    <xf numFmtId="165" fontId="0" fillId="22" borderId="0" xfId="0" applyNumberFormat="1" applyFill="1" applyAlignment="1">
      <alignment horizontal="center" vertical="center" wrapText="1"/>
    </xf>
    <xf numFmtId="0" fontId="17" fillId="22" borderId="0" xfId="0" applyFont="1" applyFill="1" applyAlignment="1">
      <alignment wrapText="1"/>
    </xf>
    <xf numFmtId="0" fontId="31" fillId="22" borderId="6" xfId="0" applyFont="1" applyFill="1" applyBorder="1" applyAlignment="1">
      <alignment horizontal="left" vertical="center" wrapText="1"/>
    </xf>
    <xf numFmtId="49" fontId="0" fillId="0" borderId="24" xfId="0" applyNumberFormat="1" applyBorder="1" applyAlignment="1">
      <alignment vertical="center" wrapText="1"/>
    </xf>
    <xf numFmtId="49" fontId="6" fillId="0" borderId="24" xfId="0" applyNumberFormat="1" applyFont="1" applyBorder="1" applyAlignment="1">
      <alignment vertical="center" wrapText="1"/>
    </xf>
    <xf numFmtId="14" fontId="6" fillId="0" borderId="25" xfId="0" applyNumberFormat="1" applyFont="1" applyBorder="1" applyAlignment="1">
      <alignment horizontal="center" vertical="center"/>
    </xf>
    <xf numFmtId="0" fontId="0" fillId="0" borderId="25" xfId="0" applyBorder="1" applyAlignment="1">
      <alignment vertical="center" wrapText="1"/>
    </xf>
    <xf numFmtId="15" fontId="17" fillId="24" borderId="25" xfId="0" applyNumberFormat="1" applyFont="1" applyFill="1" applyBorder="1" applyAlignment="1" applyProtection="1">
      <alignment horizontal="center" vertical="center" wrapText="1"/>
      <protection locked="0"/>
    </xf>
    <xf numFmtId="49" fontId="6" fillId="0" borderId="27" xfId="0" applyNumberFormat="1" applyFont="1" applyBorder="1" applyAlignment="1">
      <alignment vertical="center" wrapText="1"/>
    </xf>
    <xf numFmtId="49" fontId="6" fillId="0" borderId="25" xfId="0" applyNumberFormat="1" applyFont="1" applyBorder="1" applyAlignment="1">
      <alignment vertical="center" wrapText="1"/>
    </xf>
    <xf numFmtId="0" fontId="39" fillId="33" borderId="25" xfId="0" applyFont="1" applyFill="1" applyBorder="1" applyAlignment="1">
      <alignment vertical="center" wrapText="1"/>
    </xf>
    <xf numFmtId="49" fontId="0" fillId="0" borderId="25" xfId="0" applyNumberFormat="1" applyBorder="1" applyAlignment="1">
      <alignment vertical="center" wrapText="1"/>
    </xf>
    <xf numFmtId="0" fontId="6" fillId="0" borderId="25" xfId="0" applyFont="1" applyBorder="1" applyAlignment="1">
      <alignment horizontal="center" vertical="center" wrapText="1"/>
    </xf>
    <xf numFmtId="49" fontId="6" fillId="0" borderId="25" xfId="0" applyNumberFormat="1" applyFont="1" applyBorder="1" applyAlignment="1">
      <alignment vertical="top" wrapText="1"/>
    </xf>
    <xf numFmtId="0" fontId="0" fillId="0" borderId="0" xfId="0" applyAlignment="1">
      <alignment horizontal="center" vertical="center" wrapText="1"/>
    </xf>
    <xf numFmtId="14" fontId="0" fillId="0" borderId="0" xfId="0" applyNumberFormat="1" applyAlignment="1">
      <alignment horizontal="center" vertical="center" wrapText="1"/>
    </xf>
    <xf numFmtId="14" fontId="40" fillId="0" borderId="25" xfId="0" applyNumberFormat="1" applyFont="1" applyBorder="1" applyAlignment="1">
      <alignment horizontal="center" vertical="center" wrapText="1"/>
    </xf>
    <xf numFmtId="0" fontId="40" fillId="35" borderId="25" xfId="0" applyFont="1" applyFill="1" applyBorder="1" applyAlignment="1">
      <alignment horizontal="center" vertical="center" wrapText="1"/>
    </xf>
    <xf numFmtId="0" fontId="40" fillId="34" borderId="25" xfId="0" applyFont="1" applyFill="1" applyBorder="1" applyAlignment="1">
      <alignment horizontal="center" vertical="center" wrapText="1"/>
    </xf>
    <xf numFmtId="0" fontId="0" fillId="34" borderId="25" xfId="0" applyFill="1" applyBorder="1" applyAlignment="1">
      <alignment horizontal="center" vertical="center" wrapText="1"/>
    </xf>
    <xf numFmtId="15" fontId="40" fillId="24" borderId="25" xfId="0" applyNumberFormat="1" applyFont="1" applyFill="1" applyBorder="1" applyAlignment="1" applyProtection="1">
      <alignment horizontal="center" vertical="center" wrapText="1"/>
      <protection locked="0"/>
    </xf>
    <xf numFmtId="0" fontId="0" fillId="36" borderId="25" xfId="0" applyFill="1" applyBorder="1" applyAlignment="1">
      <alignment horizontal="center" vertical="center" wrapText="1"/>
    </xf>
    <xf numFmtId="0" fontId="0" fillId="36" borderId="0" xfId="0" applyFill="1" applyAlignment="1">
      <alignment horizontal="center" vertical="center" wrapText="1"/>
    </xf>
    <xf numFmtId="0" fontId="0" fillId="0" borderId="13" xfId="0" applyBorder="1" applyAlignment="1">
      <alignment horizontal="center" vertical="center" wrapText="1"/>
    </xf>
    <xf numFmtId="0" fontId="17" fillId="0" borderId="25" xfId="0" applyFont="1" applyBorder="1" applyAlignment="1">
      <alignment horizontal="center" vertical="center" wrapText="1"/>
    </xf>
    <xf numFmtId="49" fontId="6" fillId="0" borderId="25" xfId="105" applyNumberFormat="1" applyBorder="1" applyAlignment="1">
      <alignment horizontal="center" vertical="center" wrapText="1"/>
    </xf>
    <xf numFmtId="0" fontId="6" fillId="0" borderId="25" xfId="105" applyBorder="1" applyAlignment="1">
      <alignment horizontal="center" vertical="center" wrapText="1"/>
    </xf>
    <xf numFmtId="14" fontId="6" fillId="0" borderId="25" xfId="105" applyNumberFormat="1" applyBorder="1" applyAlignment="1">
      <alignment horizontal="center" vertical="center" wrapText="1"/>
    </xf>
    <xf numFmtId="15" fontId="17" fillId="0" borderId="25" xfId="105" applyNumberFormat="1" applyFont="1" applyBorder="1" applyAlignment="1" applyProtection="1">
      <alignment horizontal="center" vertical="center" wrapText="1"/>
      <protection locked="0"/>
    </xf>
    <xf numFmtId="0" fontId="6" fillId="22" borderId="25" xfId="105" applyFill="1" applyBorder="1" applyAlignment="1">
      <alignment horizontal="center" vertical="center" wrapText="1"/>
    </xf>
    <xf numFmtId="0" fontId="0" fillId="0" borderId="25" xfId="105" applyFont="1" applyBorder="1" applyAlignment="1">
      <alignment horizontal="center" vertical="center" wrapText="1"/>
    </xf>
    <xf numFmtId="14" fontId="6" fillId="0" borderId="25" xfId="105" applyNumberFormat="1" applyBorder="1" applyAlignment="1">
      <alignment horizontal="center" vertical="center"/>
    </xf>
    <xf numFmtId="49" fontId="0" fillId="0" borderId="25" xfId="105" applyNumberFormat="1" applyFont="1" applyBorder="1" applyAlignment="1">
      <alignment horizontal="center" vertical="center" wrapText="1"/>
    </xf>
    <xf numFmtId="0" fontId="0" fillId="22" borderId="25" xfId="105" applyFont="1" applyFill="1" applyBorder="1" applyAlignment="1">
      <alignment horizontal="center" vertical="center" wrapText="1"/>
    </xf>
    <xf numFmtId="14" fontId="39" fillId="0" borderId="29" xfId="0" applyNumberFormat="1" applyFont="1" applyBorder="1" applyAlignment="1">
      <alignment horizontal="center" vertical="center" wrapText="1"/>
    </xf>
    <xf numFmtId="14" fontId="6" fillId="0" borderId="5" xfId="105" applyNumberFormat="1" applyBorder="1" applyAlignment="1">
      <alignment horizontal="center" vertical="center" wrapText="1"/>
    </xf>
    <xf numFmtId="15" fontId="17" fillId="0" borderId="5" xfId="105" applyNumberFormat="1" applyFont="1" applyBorder="1" applyAlignment="1" applyProtection="1">
      <alignment horizontal="center" vertical="center" wrapText="1"/>
      <protection locked="0"/>
    </xf>
    <xf numFmtId="14" fontId="39" fillId="0" borderId="25" xfId="0" applyNumberFormat="1" applyFont="1" applyBorder="1" applyAlignment="1">
      <alignment horizontal="center" vertical="center" wrapText="1"/>
    </xf>
    <xf numFmtId="14" fontId="0" fillId="22" borderId="26" xfId="0" applyNumberFormat="1" applyFill="1" applyBorder="1" applyAlignment="1">
      <alignment vertical="center" wrapText="1"/>
    </xf>
    <xf numFmtId="14" fontId="0" fillId="22" borderId="25" xfId="0" applyNumberFormat="1" applyFill="1" applyBorder="1" applyAlignment="1">
      <alignment vertical="center" wrapText="1"/>
    </xf>
    <xf numFmtId="0" fontId="6" fillId="0" borderId="5" xfId="105" applyBorder="1" applyAlignment="1">
      <alignment horizontal="center" vertical="center" wrapText="1"/>
    </xf>
    <xf numFmtId="0" fontId="0" fillId="0" borderId="28" xfId="0" applyBorder="1" applyAlignment="1">
      <alignment horizontal="center" vertical="center" wrapText="1"/>
    </xf>
    <xf numFmtId="0" fontId="4" fillId="0" borderId="0" xfId="106" applyAlignment="1">
      <alignment wrapText="1"/>
    </xf>
    <xf numFmtId="0" fontId="4" fillId="0" borderId="0" xfId="106"/>
    <xf numFmtId="0" fontId="4" fillId="0" borderId="25" xfId="106" applyBorder="1"/>
    <xf numFmtId="0" fontId="4" fillId="0" borderId="25" xfId="106" applyBorder="1" applyAlignment="1">
      <alignment wrapText="1"/>
    </xf>
    <xf numFmtId="0" fontId="4" fillId="0" borderId="25" xfId="106" applyBorder="1" applyAlignment="1">
      <alignment horizontal="center"/>
    </xf>
    <xf numFmtId="0" fontId="41" fillId="0" borderId="25" xfId="106" applyFont="1" applyBorder="1"/>
    <xf numFmtId="14" fontId="0" fillId="0" borderId="5" xfId="105" applyNumberFormat="1" applyFont="1" applyBorder="1" applyAlignment="1">
      <alignment horizontal="center" vertical="center" wrapText="1"/>
    </xf>
    <xf numFmtId="14" fontId="0" fillId="0" borderId="25" xfId="0" applyNumberFormat="1" applyBorder="1" applyAlignment="1">
      <alignment horizontal="center" vertical="center"/>
    </xf>
    <xf numFmtId="14" fontId="0" fillId="0" borderId="25" xfId="0" applyNumberFormat="1" applyBorder="1" applyAlignment="1">
      <alignment horizontal="center" vertical="center" wrapText="1"/>
    </xf>
    <xf numFmtId="165" fontId="17" fillId="23" borderId="25" xfId="0" applyNumberFormat="1" applyFont="1" applyFill="1" applyBorder="1" applyAlignment="1">
      <alignment horizontal="center" vertical="center" wrapText="1"/>
    </xf>
    <xf numFmtId="15" fontId="17" fillId="23" borderId="25" xfId="0" applyNumberFormat="1" applyFont="1" applyFill="1" applyBorder="1" applyAlignment="1">
      <alignment horizontal="center" vertical="center" wrapText="1"/>
    </xf>
    <xf numFmtId="41" fontId="17" fillId="23" borderId="25" xfId="36" applyFont="1" applyFill="1" applyBorder="1" applyAlignment="1">
      <alignment horizontal="center" vertical="center" wrapText="1"/>
    </xf>
    <xf numFmtId="0" fontId="17" fillId="22" borderId="25" xfId="0" applyFont="1" applyFill="1" applyBorder="1" applyAlignment="1">
      <alignment horizontal="center" vertical="center" wrapText="1"/>
    </xf>
    <xf numFmtId="0" fontId="0" fillId="22" borderId="25" xfId="0" applyFill="1" applyBorder="1" applyAlignment="1">
      <alignment horizontal="left" vertical="center" wrapText="1"/>
    </xf>
    <xf numFmtId="0" fontId="0" fillId="22" borderId="25" xfId="0" applyFill="1" applyBorder="1" applyAlignment="1">
      <alignment vertical="center" wrapText="1"/>
    </xf>
    <xf numFmtId="15" fontId="17" fillId="22" borderId="25" xfId="0" applyNumberFormat="1" applyFont="1" applyFill="1" applyBorder="1" applyAlignment="1">
      <alignment horizontal="center" vertical="center" wrapText="1"/>
    </xf>
    <xf numFmtId="15" fontId="0" fillId="22" borderId="25" xfId="0" applyNumberFormat="1" applyFill="1" applyBorder="1" applyAlignment="1">
      <alignment horizontal="center" vertical="center" wrapText="1"/>
    </xf>
    <xf numFmtId="41" fontId="0" fillId="22" borderId="25" xfId="36" applyFont="1" applyFill="1" applyBorder="1" applyAlignment="1">
      <alignment horizontal="center" vertical="center" wrapText="1"/>
    </xf>
    <xf numFmtId="1" fontId="0" fillId="22" borderId="25" xfId="0" applyNumberFormat="1" applyFill="1" applyBorder="1" applyAlignment="1">
      <alignment horizontal="center" vertical="center" wrapText="1"/>
    </xf>
    <xf numFmtId="164" fontId="0" fillId="22" borderId="25" xfId="0" applyNumberFormat="1" applyFill="1" applyBorder="1" applyAlignment="1">
      <alignment horizontal="center" vertical="center" wrapText="1"/>
    </xf>
    <xf numFmtId="1" fontId="24" fillId="22" borderId="25" xfId="0" applyNumberFormat="1" applyFont="1" applyFill="1" applyBorder="1" applyAlignment="1">
      <alignment horizontal="center" vertical="center" wrapText="1"/>
    </xf>
    <xf numFmtId="0" fontId="0" fillId="22" borderId="25" xfId="0" applyFill="1" applyBorder="1" applyAlignment="1">
      <alignment vertical="top" wrapText="1"/>
    </xf>
    <xf numFmtId="0" fontId="0" fillId="22" borderId="25" xfId="0" applyFill="1" applyBorder="1"/>
    <xf numFmtId="49" fontId="0" fillId="22" borderId="25" xfId="0" applyNumberFormat="1" applyFill="1" applyBorder="1" applyAlignment="1">
      <alignment horizontal="left" vertical="center" wrapText="1"/>
    </xf>
    <xf numFmtId="166" fontId="6" fillId="22" borderId="25" xfId="30" applyNumberFormat="1" applyFill="1" applyBorder="1" applyAlignment="1" applyProtection="1">
      <alignment horizontal="center" vertical="center" wrapText="1"/>
      <protection locked="0"/>
    </xf>
    <xf numFmtId="166" fontId="0" fillId="22" borderId="25" xfId="0" applyNumberFormat="1" applyFill="1" applyBorder="1" applyAlignment="1">
      <alignment horizontal="center" vertical="center" wrapText="1"/>
    </xf>
    <xf numFmtId="0" fontId="0" fillId="22" borderId="25" xfId="0" applyFill="1" applyBorder="1" applyAlignment="1">
      <alignment horizontal="justify" vertical="center" wrapText="1"/>
    </xf>
    <xf numFmtId="49" fontId="0" fillId="22" borderId="25" xfId="0" applyNumberFormat="1" applyFill="1" applyBorder="1" applyAlignment="1">
      <alignment horizontal="left" vertical="top" wrapText="1"/>
    </xf>
    <xf numFmtId="0" fontId="0" fillId="22" borderId="25" xfId="0" applyFill="1" applyBorder="1" applyAlignment="1">
      <alignment horizontal="left" vertical="top" wrapText="1"/>
    </xf>
    <xf numFmtId="0" fontId="19" fillId="22" borderId="25" xfId="0" applyFont="1" applyFill="1" applyBorder="1" applyAlignment="1">
      <alignment horizontal="left" vertical="center" wrapText="1"/>
    </xf>
    <xf numFmtId="16" fontId="0" fillId="22" borderId="25" xfId="0" applyNumberFormat="1" applyFill="1" applyBorder="1" applyAlignment="1">
      <alignment horizontal="center" vertical="center" wrapText="1"/>
    </xf>
    <xf numFmtId="0" fontId="6" fillId="22" borderId="25" xfId="30" applyFill="1" applyBorder="1" applyAlignment="1" applyProtection="1">
      <alignment horizontal="center" vertical="center" wrapText="1"/>
      <protection locked="0"/>
    </xf>
    <xf numFmtId="0" fontId="6" fillId="22" borderId="25" xfId="30" applyFill="1" applyBorder="1" applyAlignment="1" applyProtection="1">
      <alignment horizontal="left" vertical="center" wrapText="1"/>
      <protection locked="0"/>
    </xf>
    <xf numFmtId="15" fontId="6" fillId="22" borderId="25" xfId="30" applyNumberFormat="1" applyFill="1" applyBorder="1" applyAlignment="1" applyProtection="1">
      <alignment horizontal="center" vertical="center" wrapText="1"/>
      <protection locked="0"/>
    </xf>
    <xf numFmtId="1" fontId="0" fillId="22" borderId="25" xfId="0" applyNumberFormat="1" applyFill="1" applyBorder="1"/>
    <xf numFmtId="0" fontId="0" fillId="22" borderId="25" xfId="0" applyFill="1" applyBorder="1" applyAlignment="1">
      <alignment vertical="top"/>
    </xf>
    <xf numFmtId="0" fontId="0" fillId="22" borderId="25" xfId="30" applyFont="1" applyFill="1" applyBorder="1" applyAlignment="1" applyProtection="1">
      <alignment horizontal="left" vertical="center" wrapText="1"/>
      <protection locked="0"/>
    </xf>
    <xf numFmtId="0" fontId="0" fillId="22" borderId="25" xfId="30" applyFont="1" applyFill="1" applyBorder="1" applyAlignment="1" applyProtection="1">
      <alignment horizontal="left" vertical="top" wrapText="1"/>
      <protection locked="0"/>
    </xf>
    <xf numFmtId="1" fontId="24" fillId="22" borderId="25" xfId="0" applyNumberFormat="1" applyFont="1" applyFill="1" applyBorder="1"/>
    <xf numFmtId="0" fontId="0" fillId="22" borderId="25" xfId="0" quotePrefix="1" applyFill="1" applyBorder="1" applyAlignment="1">
      <alignment horizontal="left" vertical="center" wrapText="1"/>
    </xf>
    <xf numFmtId="0" fontId="0" fillId="22" borderId="25" xfId="0" quotePrefix="1" applyFill="1" applyBorder="1" applyAlignment="1">
      <alignment horizontal="left" vertical="top" wrapText="1"/>
    </xf>
    <xf numFmtId="0" fontId="18" fillId="22" borderId="26" xfId="0" applyFont="1" applyFill="1" applyBorder="1" applyAlignment="1">
      <alignment horizontal="center" vertical="center" wrapText="1"/>
    </xf>
    <xf numFmtId="0" fontId="18" fillId="22" borderId="25" xfId="0" quotePrefix="1" applyFont="1" applyFill="1" applyBorder="1" applyAlignment="1">
      <alignment horizontal="left" vertical="center" wrapText="1"/>
    </xf>
    <xf numFmtId="0" fontId="18" fillId="22" borderId="25" xfId="0" quotePrefix="1" applyFont="1" applyFill="1" applyBorder="1" applyAlignment="1">
      <alignment vertical="center" wrapText="1"/>
    </xf>
    <xf numFmtId="0" fontId="18" fillId="22" borderId="25" xfId="0" applyFont="1" applyFill="1" applyBorder="1" applyAlignment="1">
      <alignment horizontal="center" vertical="center" wrapText="1"/>
    </xf>
    <xf numFmtId="0" fontId="6" fillId="22" borderId="25" xfId="0" applyFont="1" applyFill="1" applyBorder="1" applyAlignment="1" applyProtection="1">
      <alignment horizontal="left" vertical="center" wrapText="1"/>
      <protection locked="0"/>
    </xf>
    <xf numFmtId="0" fontId="0" fillId="22" borderId="25" xfId="0" applyFill="1" applyBorder="1" applyAlignment="1" applyProtection="1">
      <alignment vertical="center" wrapText="1"/>
      <protection locked="0"/>
    </xf>
    <xf numFmtId="49" fontId="22" fillId="22" borderId="25" xfId="0" applyNumberFormat="1" applyFont="1" applyFill="1" applyBorder="1" applyAlignment="1">
      <alignment horizontal="left" vertical="center" wrapText="1"/>
    </xf>
    <xf numFmtId="0" fontId="18" fillId="22" borderId="25" xfId="0" applyFont="1" applyFill="1" applyBorder="1" applyAlignment="1">
      <alignment horizontal="center" vertical="center"/>
    </xf>
    <xf numFmtId="165" fontId="0" fillId="0" borderId="25" xfId="0" applyNumberFormat="1" applyBorder="1" applyAlignment="1">
      <alignment horizontal="center" vertical="center" wrapText="1"/>
    </xf>
    <xf numFmtId="0" fontId="6" fillId="0" borderId="25" xfId="30" applyBorder="1" applyAlignment="1" applyProtection="1">
      <alignment horizontal="center" vertical="center" wrapText="1"/>
      <protection locked="0"/>
    </xf>
    <xf numFmtId="0" fontId="6" fillId="0" borderId="25" xfId="30" applyBorder="1" applyAlignment="1" applyProtection="1">
      <alignment horizontal="left" vertical="center" wrapText="1"/>
      <protection locked="0"/>
    </xf>
    <xf numFmtId="0" fontId="0" fillId="0" borderId="25" xfId="30" applyFont="1" applyBorder="1" applyAlignment="1" applyProtection="1">
      <alignment horizontal="left" vertical="center" wrapText="1"/>
      <protection locked="0"/>
    </xf>
    <xf numFmtId="15" fontId="17" fillId="0" borderId="25" xfId="0" applyNumberFormat="1" applyFont="1" applyBorder="1" applyAlignment="1">
      <alignment horizontal="center" vertical="center" wrapText="1"/>
    </xf>
    <xf numFmtId="166" fontId="6" fillId="0" borderId="25" xfId="30" applyNumberFormat="1" applyBorder="1" applyAlignment="1" applyProtection="1">
      <alignment horizontal="center" vertical="center" wrapText="1"/>
      <protection locked="0"/>
    </xf>
    <xf numFmtId="166" fontId="0" fillId="0" borderId="25" xfId="0" applyNumberFormat="1" applyBorder="1" applyAlignment="1">
      <alignment horizontal="center" vertical="center" wrapText="1"/>
    </xf>
    <xf numFmtId="1" fontId="24" fillId="0" borderId="25" xfId="0" applyNumberFormat="1" applyFont="1" applyBorder="1" applyAlignment="1">
      <alignment horizontal="center" vertical="center" wrapText="1"/>
    </xf>
    <xf numFmtId="0" fontId="0" fillId="0" borderId="25" xfId="0" applyBorder="1" applyAlignment="1">
      <alignment horizontal="left" vertical="center" wrapText="1"/>
    </xf>
    <xf numFmtId="49" fontId="0" fillId="22" borderId="25" xfId="0" applyNumberFormat="1" applyFill="1" applyBorder="1" applyAlignment="1">
      <alignment horizontal="left" wrapText="1"/>
    </xf>
    <xf numFmtId="0" fontId="19" fillId="22" borderId="25" xfId="0" applyFont="1" applyFill="1" applyBorder="1" applyAlignment="1">
      <alignment vertical="top" wrapText="1"/>
    </xf>
    <xf numFmtId="166" fontId="0" fillId="22" borderId="25" xfId="30" applyNumberFormat="1" applyFont="1" applyFill="1" applyBorder="1" applyAlignment="1" applyProtection="1">
      <alignment horizontal="center" vertical="center" wrapText="1"/>
      <protection locked="0"/>
    </xf>
    <xf numFmtId="15" fontId="0" fillId="22" borderId="25" xfId="30" applyNumberFormat="1" applyFont="1" applyFill="1" applyBorder="1" applyAlignment="1" applyProtection="1">
      <alignment horizontal="center" vertical="center" wrapText="1"/>
      <protection locked="0"/>
    </xf>
    <xf numFmtId="0" fontId="0" fillId="22" borderId="25" xfId="30" applyFont="1" applyFill="1" applyBorder="1" applyAlignment="1" applyProtection="1">
      <alignment horizontal="center" vertical="center" wrapText="1"/>
      <protection locked="0"/>
    </xf>
    <xf numFmtId="0" fontId="19" fillId="22" borderId="25" xfId="0" applyFont="1" applyFill="1" applyBorder="1" applyAlignment="1">
      <alignment horizontal="left" vertical="top" wrapText="1"/>
    </xf>
    <xf numFmtId="165" fontId="29" fillId="23" borderId="25" xfId="0" applyNumberFormat="1" applyFont="1" applyFill="1" applyBorder="1" applyAlignment="1">
      <alignment horizontal="center" vertical="center" wrapText="1"/>
    </xf>
    <xf numFmtId="0" fontId="29" fillId="23" borderId="25" xfId="0" applyFont="1" applyFill="1" applyBorder="1" applyAlignment="1">
      <alignment horizontal="center" vertical="center" wrapText="1"/>
    </xf>
    <xf numFmtId="15" fontId="29" fillId="23" borderId="25" xfId="0" applyNumberFormat="1" applyFont="1" applyFill="1" applyBorder="1" applyAlignment="1">
      <alignment horizontal="center" vertical="center" wrapText="1"/>
    </xf>
    <xf numFmtId="0" fontId="29" fillId="23" borderId="25" xfId="0" applyFont="1" applyFill="1" applyBorder="1" applyAlignment="1" applyProtection="1">
      <alignment horizontal="center" vertical="center" wrapText="1"/>
      <protection locked="0"/>
    </xf>
    <xf numFmtId="0" fontId="18" fillId="22" borderId="25" xfId="0" applyFont="1" applyFill="1" applyBorder="1" applyAlignment="1">
      <alignment horizontal="justify" vertical="center" wrapText="1"/>
    </xf>
    <xf numFmtId="0" fontId="0" fillId="22" borderId="25" xfId="0" applyFill="1" applyBorder="1" applyAlignment="1" applyProtection="1">
      <alignment horizontal="justify" vertical="center" wrapText="1"/>
      <protection locked="0"/>
    </xf>
    <xf numFmtId="15" fontId="17" fillId="22" borderId="25" xfId="0" applyNumberFormat="1" applyFont="1" applyFill="1" applyBorder="1" applyAlignment="1" applyProtection="1">
      <alignment horizontal="center" vertical="center" wrapText="1"/>
      <protection locked="0"/>
    </xf>
    <xf numFmtId="0" fontId="18" fillId="0" borderId="25" xfId="0" applyFont="1" applyBorder="1" applyAlignment="1" applyProtection="1">
      <alignment horizontal="justify" vertical="center" wrapText="1"/>
      <protection locked="0"/>
    </xf>
    <xf numFmtId="0" fontId="0" fillId="0" borderId="25" xfId="0" applyBorder="1" applyAlignment="1" applyProtection="1">
      <alignment horizontal="justify" vertical="center" wrapText="1"/>
      <protection locked="0"/>
    </xf>
    <xf numFmtId="0" fontId="18" fillId="22" borderId="25" xfId="0" applyFont="1" applyFill="1" applyBorder="1" applyAlignment="1" applyProtection="1">
      <alignment horizontal="justify" vertical="center" wrapText="1"/>
      <protection locked="0"/>
    </xf>
    <xf numFmtId="14" fontId="6" fillId="0" borderId="25" xfId="0" applyNumberFormat="1" applyFont="1" applyBorder="1" applyAlignment="1">
      <alignment horizontal="center" vertical="center" wrapText="1"/>
    </xf>
    <xf numFmtId="15" fontId="17" fillId="24" borderId="25" xfId="0" applyNumberFormat="1" applyFont="1" applyFill="1" applyBorder="1" applyAlignment="1">
      <alignment horizontal="center" vertical="center" wrapText="1"/>
    </xf>
    <xf numFmtId="0" fontId="6" fillId="22" borderId="25" xfId="0" applyFont="1" applyFill="1" applyBorder="1" applyAlignment="1" applyProtection="1">
      <alignment horizontal="justify" vertical="center" wrapText="1"/>
      <protection locked="0"/>
    </xf>
    <xf numFmtId="0" fontId="6" fillId="0" borderId="25" xfId="0" applyFont="1" applyBorder="1" applyAlignment="1" applyProtection="1">
      <alignment horizontal="justify" vertical="center" wrapText="1"/>
      <protection locked="0"/>
    </xf>
    <xf numFmtId="14" fontId="6" fillId="22" borderId="25" xfId="0" applyNumberFormat="1" applyFont="1" applyFill="1" applyBorder="1" applyAlignment="1">
      <alignment horizontal="center" vertical="center" wrapText="1"/>
    </xf>
    <xf numFmtId="1" fontId="6" fillId="0" borderId="25" xfId="0" applyNumberFormat="1" applyFont="1" applyBorder="1" applyAlignment="1">
      <alignment horizontal="justify" vertical="center" wrapText="1"/>
    </xf>
    <xf numFmtId="1" fontId="0" fillId="0" borderId="25" xfId="0" applyNumberFormat="1" applyBorder="1" applyAlignment="1">
      <alignment horizontal="justify" vertical="center" wrapText="1"/>
    </xf>
    <xf numFmtId="49" fontId="0" fillId="0" borderId="25" xfId="0" applyNumberFormat="1" applyBorder="1" applyAlignment="1">
      <alignment vertical="top" wrapText="1"/>
    </xf>
    <xf numFmtId="0" fontId="0" fillId="22" borderId="26" xfId="0" applyFill="1" applyBorder="1" applyAlignment="1">
      <alignment vertical="center" wrapText="1"/>
    </xf>
    <xf numFmtId="0" fontId="18" fillId="22" borderId="25" xfId="0" applyFont="1" applyFill="1" applyBorder="1" applyAlignment="1">
      <alignment horizontal="justify" vertical="center"/>
    </xf>
    <xf numFmtId="0" fontId="18" fillId="22" borderId="25" xfId="0" applyFont="1" applyFill="1" applyBorder="1" applyAlignment="1" applyProtection="1">
      <alignment horizontal="justify" vertical="center"/>
      <protection locked="0"/>
    </xf>
    <xf numFmtId="0" fontId="0" fillId="0" borderId="25" xfId="0" applyBorder="1" applyAlignment="1">
      <alignment vertical="center"/>
    </xf>
    <xf numFmtId="49" fontId="6" fillId="0" borderId="25" xfId="0" applyNumberFormat="1" applyFont="1" applyBorder="1" applyAlignment="1" applyProtection="1">
      <alignment vertical="center" wrapText="1"/>
      <protection locked="0"/>
    </xf>
    <xf numFmtId="0" fontId="20" fillId="22" borderId="25" xfId="108" applyFill="1" applyBorder="1" applyAlignment="1" applyProtection="1">
      <alignment horizontal="justify" vertical="center" wrapText="1"/>
      <protection locked="0"/>
    </xf>
    <xf numFmtId="49" fontId="0" fillId="22" borderId="25" xfId="0" applyNumberFormat="1" applyFill="1" applyBorder="1" applyAlignment="1" applyProtection="1">
      <alignment horizontal="justify" vertical="center" wrapText="1"/>
      <protection locked="0"/>
    </xf>
    <xf numFmtId="49" fontId="0" fillId="0" borderId="25" xfId="0" applyNumberFormat="1" applyBorder="1" applyAlignment="1" applyProtection="1">
      <alignment horizontal="justify" vertical="center" wrapText="1"/>
      <protection locked="0"/>
    </xf>
    <xf numFmtId="0" fontId="0" fillId="22" borderId="25" xfId="0" applyFill="1" applyBorder="1" applyAlignment="1" applyProtection="1">
      <alignment horizontal="justify" vertical="center"/>
      <protection locked="0"/>
    </xf>
    <xf numFmtId="0" fontId="18" fillId="24" borderId="25" xfId="0" applyFont="1" applyFill="1" applyBorder="1" applyAlignment="1" applyProtection="1">
      <alignment horizontal="justify" vertical="center"/>
      <protection locked="0"/>
    </xf>
    <xf numFmtId="0" fontId="0" fillId="22" borderId="25" xfId="0" applyFill="1" applyBorder="1" applyAlignment="1" applyProtection="1">
      <alignment horizontal="left" vertical="center" wrapText="1"/>
      <protection locked="0"/>
    </xf>
    <xf numFmtId="0" fontId="18" fillId="22" borderId="25" xfId="0" applyFont="1" applyFill="1" applyBorder="1" applyAlignment="1" applyProtection="1">
      <alignment horizontal="justify" vertical="top" wrapText="1"/>
      <protection locked="0"/>
    </xf>
    <xf numFmtId="14" fontId="6" fillId="22" borderId="25" xfId="0" applyNumberFormat="1" applyFont="1" applyFill="1" applyBorder="1" applyAlignment="1" applyProtection="1">
      <alignment horizontal="justify" vertical="center" wrapText="1"/>
      <protection locked="0"/>
    </xf>
    <xf numFmtId="14" fontId="38" fillId="0" borderId="25" xfId="0" applyNumberFormat="1" applyFont="1" applyBorder="1" applyAlignment="1">
      <alignment horizontal="center" vertical="center" wrapText="1"/>
    </xf>
    <xf numFmtId="0" fontId="18" fillId="24" borderId="25" xfId="0" applyFont="1" applyFill="1" applyBorder="1" applyAlignment="1" applyProtection="1">
      <alignment horizontal="justify" vertical="center" wrapText="1"/>
      <protection locked="0"/>
    </xf>
    <xf numFmtId="49" fontId="6" fillId="0" borderId="25" xfId="0" applyNumberFormat="1" applyFont="1" applyBorder="1" applyAlignment="1" applyProtection="1">
      <alignment horizontal="justify" vertical="center" wrapText="1"/>
      <protection locked="0"/>
    </xf>
    <xf numFmtId="0" fontId="0" fillId="24" borderId="25" xfId="0" applyFill="1" applyBorder="1" applyAlignment="1" applyProtection="1">
      <alignment horizontal="justify" vertical="center" wrapText="1"/>
      <protection locked="0"/>
    </xf>
    <xf numFmtId="14" fontId="6" fillId="22" borderId="25" xfId="0" applyNumberFormat="1" applyFont="1" applyFill="1" applyBorder="1" applyAlignment="1">
      <alignment horizontal="center" vertical="center"/>
    </xf>
    <xf numFmtId="166" fontId="0" fillId="32" borderId="25" xfId="30" applyNumberFormat="1" applyFont="1" applyFill="1" applyBorder="1" applyAlignment="1">
      <alignment horizontal="center" vertical="center" wrapText="1"/>
    </xf>
    <xf numFmtId="0" fontId="0" fillId="0" borderId="25" xfId="0" applyBorder="1" applyAlignment="1">
      <alignment horizontal="justify" vertical="center" wrapText="1"/>
    </xf>
    <xf numFmtId="0" fontId="6" fillId="0" borderId="25" xfId="0" applyFont="1" applyBorder="1" applyAlignment="1">
      <alignment horizontal="center" vertical="center"/>
    </xf>
    <xf numFmtId="0" fontId="6" fillId="0" borderId="25" xfId="0" applyFont="1" applyBorder="1" applyAlignment="1">
      <alignment horizontal="justify" vertical="center" wrapText="1"/>
    </xf>
    <xf numFmtId="0" fontId="6" fillId="0" borderId="25" xfId="0" applyFont="1" applyBorder="1" applyAlignment="1">
      <alignment vertical="center" wrapText="1"/>
    </xf>
    <xf numFmtId="0" fontId="0" fillId="0" borderId="25" xfId="0" applyBorder="1" applyAlignment="1">
      <alignment horizontal="center" vertical="center"/>
    </xf>
    <xf numFmtId="14" fontId="38" fillId="0" borderId="25" xfId="0" applyNumberFormat="1" applyFont="1" applyBorder="1" applyAlignment="1">
      <alignment horizontal="center" vertical="center"/>
    </xf>
    <xf numFmtId="165" fontId="0" fillId="22" borderId="25" xfId="0" applyNumberFormat="1" applyFill="1" applyBorder="1" applyAlignment="1">
      <alignment horizontal="center" vertical="center"/>
    </xf>
    <xf numFmtId="0" fontId="0" fillId="22" borderId="25" xfId="0" applyFill="1" applyBorder="1" applyAlignment="1">
      <alignment vertical="center"/>
    </xf>
    <xf numFmtId="0" fontId="0" fillId="22" borderId="26" xfId="0" applyFill="1" applyBorder="1" applyAlignment="1">
      <alignment vertical="center"/>
    </xf>
    <xf numFmtId="14" fontId="0" fillId="0" borderId="26" xfId="0" applyNumberFormat="1" applyBorder="1" applyAlignment="1">
      <alignment horizontal="center" vertical="center"/>
    </xf>
    <xf numFmtId="15" fontId="17" fillId="24" borderId="26" xfId="0" applyNumberFormat="1" applyFont="1" applyFill="1" applyBorder="1" applyAlignment="1" applyProtection="1">
      <alignment horizontal="center" vertical="center" wrapText="1"/>
      <protection locked="0"/>
    </xf>
    <xf numFmtId="14" fontId="0" fillId="22" borderId="13" xfId="0" applyNumberFormat="1" applyFill="1" applyBorder="1" applyAlignment="1">
      <alignment horizontal="center" vertical="center" wrapText="1"/>
    </xf>
    <xf numFmtId="14" fontId="0" fillId="22" borderId="28" xfId="0" applyNumberFormat="1" applyFill="1" applyBorder="1" applyAlignment="1">
      <alignment horizontal="center" vertical="center" wrapText="1"/>
    </xf>
    <xf numFmtId="14" fontId="0" fillId="0" borderId="28" xfId="0" applyNumberFormat="1" applyBorder="1" applyAlignment="1">
      <alignment horizontal="center" vertical="center" wrapText="1"/>
    </xf>
    <xf numFmtId="14" fontId="6" fillId="0" borderId="28" xfId="0" applyNumberFormat="1" applyFont="1" applyBorder="1" applyAlignment="1">
      <alignment horizontal="center" vertical="center"/>
    </xf>
    <xf numFmtId="49" fontId="6" fillId="0" borderId="32" xfId="0" applyNumberFormat="1" applyFont="1" applyBorder="1" applyAlignment="1">
      <alignment vertical="center" wrapText="1"/>
    </xf>
    <xf numFmtId="49" fontId="6" fillId="0" borderId="32" xfId="0" applyNumberFormat="1" applyFont="1" applyBorder="1" applyAlignment="1">
      <alignment horizontal="center" vertical="center" wrapText="1"/>
    </xf>
    <xf numFmtId="14" fontId="6" fillId="0" borderId="32" xfId="0" applyNumberFormat="1" applyFont="1" applyBorder="1" applyAlignment="1">
      <alignment horizontal="center" vertical="center"/>
    </xf>
    <xf numFmtId="15" fontId="17" fillId="24" borderId="32" xfId="0" applyNumberFormat="1" applyFont="1" applyFill="1" applyBorder="1" applyAlignment="1" applyProtection="1">
      <alignment horizontal="center" vertical="center" wrapText="1"/>
      <protection locked="0"/>
    </xf>
    <xf numFmtId="14" fontId="0" fillId="0" borderId="32" xfId="0" applyNumberFormat="1" applyBorder="1" applyAlignment="1">
      <alignment horizontal="center" vertical="center"/>
    </xf>
    <xf numFmtId="0" fontId="0" fillId="22" borderId="28" xfId="0" applyFill="1" applyBorder="1" applyAlignment="1">
      <alignment horizontal="center" vertical="center" wrapText="1"/>
    </xf>
    <xf numFmtId="49" fontId="6" fillId="0" borderId="26" xfId="0" applyNumberFormat="1" applyFont="1" applyBorder="1" applyAlignment="1">
      <alignment vertical="center" wrapText="1"/>
    </xf>
    <xf numFmtId="49" fontId="6" fillId="0" borderId="5" xfId="0" applyNumberFormat="1" applyFont="1" applyBorder="1" applyAlignment="1">
      <alignment vertical="center" wrapText="1"/>
    </xf>
    <xf numFmtId="15" fontId="17" fillId="24" borderId="5" xfId="0" applyNumberFormat="1" applyFont="1" applyFill="1" applyBorder="1" applyAlignment="1" applyProtection="1">
      <alignment horizontal="center" vertical="center" wrapText="1"/>
      <protection locked="0"/>
    </xf>
    <xf numFmtId="0" fontId="0" fillId="22" borderId="25" xfId="0" applyFill="1" applyBorder="1" applyAlignment="1">
      <alignment horizontal="center" vertical="top" wrapText="1"/>
    </xf>
    <xf numFmtId="14" fontId="0" fillId="22" borderId="12" xfId="0" applyNumberFormat="1" applyFill="1" applyBorder="1" applyAlignment="1">
      <alignment vertical="center" wrapText="1"/>
    </xf>
    <xf numFmtId="14" fontId="0" fillId="0" borderId="25" xfId="0" applyNumberFormat="1" applyBorder="1" applyAlignment="1">
      <alignment wrapText="1"/>
    </xf>
    <xf numFmtId="14" fontId="0" fillId="0" borderId="28" xfId="0" applyNumberFormat="1" applyBorder="1" applyAlignment="1">
      <alignment wrapText="1"/>
    </xf>
    <xf numFmtId="14" fontId="0" fillId="0" borderId="5" xfId="0" applyNumberFormat="1" applyBorder="1" applyAlignment="1">
      <alignment wrapText="1"/>
    </xf>
    <xf numFmtId="14" fontId="0" fillId="0" borderId="35" xfId="0" applyNumberFormat="1" applyBorder="1" applyAlignment="1">
      <alignment wrapText="1"/>
    </xf>
    <xf numFmtId="14" fontId="0" fillId="22" borderId="5" xfId="0" applyNumberFormat="1" applyFill="1" applyBorder="1" applyAlignment="1">
      <alignment vertical="center" wrapText="1"/>
    </xf>
    <xf numFmtId="14" fontId="0" fillId="22" borderId="36" xfId="0" applyNumberFormat="1" applyFill="1" applyBorder="1" applyAlignment="1">
      <alignment vertical="center" wrapText="1"/>
    </xf>
    <xf numFmtId="1" fontId="17" fillId="0" borderId="25" xfId="0" applyNumberFormat="1" applyFont="1" applyBorder="1" applyAlignment="1">
      <alignment horizontal="justify" vertical="center" wrapText="1"/>
    </xf>
    <xf numFmtId="0" fontId="0" fillId="33" borderId="25" xfId="0" applyFill="1" applyBorder="1" applyAlignment="1" applyProtection="1">
      <alignment horizontal="justify" vertical="center" wrapText="1"/>
      <protection locked="0"/>
    </xf>
    <xf numFmtId="0" fontId="0" fillId="22" borderId="32" xfId="0" applyFill="1" applyBorder="1" applyAlignment="1">
      <alignment vertical="center" wrapText="1"/>
    </xf>
    <xf numFmtId="15" fontId="17" fillId="24" borderId="13" xfId="0" applyNumberFormat="1" applyFont="1" applyFill="1" applyBorder="1" applyAlignment="1" applyProtection="1">
      <alignment horizontal="center" vertical="center" wrapText="1"/>
      <protection locked="0"/>
    </xf>
    <xf numFmtId="0" fontId="0" fillId="22" borderId="38" xfId="0" applyFill="1" applyBorder="1" applyAlignment="1">
      <alignment vertical="center" wrapText="1"/>
    </xf>
    <xf numFmtId="14" fontId="0" fillId="0" borderId="5" xfId="0" applyNumberFormat="1" applyBorder="1" applyAlignment="1">
      <alignment vertical="center" wrapText="1"/>
    </xf>
    <xf numFmtId="14" fontId="0" fillId="0" borderId="35" xfId="0" applyNumberFormat="1" applyBorder="1" applyAlignment="1">
      <alignment vertical="center" wrapText="1"/>
    </xf>
    <xf numFmtId="14" fontId="0" fillId="0" borderId="25" xfId="0" applyNumberFormat="1" applyBorder="1" applyAlignment="1">
      <alignment vertical="center"/>
    </xf>
    <xf numFmtId="14" fontId="0" fillId="0" borderId="28" xfId="0" applyNumberFormat="1" applyBorder="1" applyAlignment="1">
      <alignment vertical="center"/>
    </xf>
    <xf numFmtId="14" fontId="0" fillId="0" borderId="5" xfId="0" applyNumberFormat="1" applyBorder="1" applyAlignment="1">
      <alignment vertical="center"/>
    </xf>
    <xf numFmtId="14" fontId="0" fillId="0" borderId="35" xfId="0" applyNumberFormat="1" applyBorder="1" applyAlignment="1">
      <alignment vertical="center"/>
    </xf>
    <xf numFmtId="0" fontId="0" fillId="0" borderId="35" xfId="0" applyBorder="1" applyAlignment="1">
      <alignment vertical="center"/>
    </xf>
    <xf numFmtId="14" fontId="0" fillId="0" borderId="28" xfId="0" applyNumberFormat="1" applyBorder="1" applyAlignment="1">
      <alignment horizontal="center" vertical="center"/>
    </xf>
    <xf numFmtId="14" fontId="0" fillId="0" borderId="35" xfId="0" applyNumberFormat="1" applyBorder="1" applyAlignment="1">
      <alignment horizontal="center" vertical="center"/>
    </xf>
    <xf numFmtId="0" fontId="0" fillId="0" borderId="35" xfId="0" applyBorder="1" applyAlignment="1">
      <alignment horizontal="center" vertical="center"/>
    </xf>
    <xf numFmtId="14" fontId="0" fillId="22" borderId="24" xfId="0" applyNumberFormat="1" applyFill="1" applyBorder="1" applyAlignment="1">
      <alignment horizontal="center" vertical="center" wrapText="1"/>
    </xf>
    <xf numFmtId="49" fontId="6" fillId="0" borderId="28" xfId="0" applyNumberFormat="1" applyFont="1" applyBorder="1" applyAlignment="1">
      <alignment vertical="center" wrapText="1"/>
    </xf>
    <xf numFmtId="0" fontId="0" fillId="22" borderId="26" xfId="0" applyFill="1" applyBorder="1" applyAlignment="1">
      <alignment horizontal="center" vertical="center" wrapText="1"/>
    </xf>
    <xf numFmtId="0" fontId="0" fillId="22" borderId="5" xfId="0" applyFill="1" applyBorder="1" applyAlignment="1">
      <alignment horizontal="center" vertical="center" wrapText="1"/>
    </xf>
    <xf numFmtId="14" fontId="0" fillId="22" borderId="26" xfId="0" applyNumberFormat="1" applyFill="1" applyBorder="1" applyAlignment="1">
      <alignment horizontal="center" vertical="center" wrapText="1"/>
    </xf>
    <xf numFmtId="14" fontId="0" fillId="22" borderId="12" xfId="0" applyNumberFormat="1" applyFill="1" applyBorder="1" applyAlignment="1">
      <alignment horizontal="center" vertical="center" wrapText="1"/>
    </xf>
    <xf numFmtId="14" fontId="0" fillId="22" borderId="5" xfId="0" applyNumberFormat="1" applyFill="1" applyBorder="1" applyAlignment="1">
      <alignment horizontal="center" vertical="center" wrapText="1"/>
    </xf>
    <xf numFmtId="165" fontId="0" fillId="22" borderId="26" xfId="0" applyNumberFormat="1" applyFill="1" applyBorder="1" applyAlignment="1">
      <alignment horizontal="center" vertical="center" wrapText="1"/>
    </xf>
    <xf numFmtId="0" fontId="17" fillId="23" borderId="26" xfId="0" applyFont="1" applyFill="1" applyBorder="1" applyAlignment="1">
      <alignment horizontal="center" vertical="center" wrapText="1"/>
    </xf>
    <xf numFmtId="166" fontId="0" fillId="22" borderId="26" xfId="30" applyNumberFormat="1" applyFont="1" applyFill="1" applyBorder="1" applyAlignment="1">
      <alignment horizontal="center" vertical="center" wrapText="1"/>
    </xf>
    <xf numFmtId="0" fontId="0" fillId="0" borderId="26" xfId="0" applyBorder="1" applyAlignment="1">
      <alignment horizontal="center" vertical="center" wrapText="1"/>
    </xf>
    <xf numFmtId="0" fontId="0" fillId="0" borderId="5" xfId="0" applyBorder="1" applyAlignment="1">
      <alignment horizontal="center" vertical="center" wrapText="1"/>
    </xf>
    <xf numFmtId="49" fontId="6" fillId="0" borderId="26" xfId="0" applyNumberFormat="1" applyFont="1" applyBorder="1" applyAlignment="1">
      <alignment horizontal="center" vertical="center" wrapText="1"/>
    </xf>
    <xf numFmtId="14" fontId="6" fillId="0" borderId="26" xfId="0" applyNumberFormat="1" applyFont="1" applyBorder="1" applyAlignment="1">
      <alignment horizontal="center" vertical="center"/>
    </xf>
    <xf numFmtId="14" fontId="6" fillId="0" borderId="5" xfId="0" applyNumberFormat="1" applyFont="1" applyBorder="1" applyAlignment="1">
      <alignment horizontal="center" vertical="center"/>
    </xf>
    <xf numFmtId="14" fontId="0" fillId="22" borderId="25" xfId="0" applyNumberFormat="1" applyFill="1" applyBorder="1" applyAlignment="1">
      <alignment horizontal="center" vertical="center" wrapText="1"/>
    </xf>
    <xf numFmtId="165" fontId="0" fillId="22" borderId="25" xfId="0" applyNumberFormat="1" applyFill="1" applyBorder="1" applyAlignment="1">
      <alignment horizontal="center" vertical="center" wrapText="1"/>
    </xf>
    <xf numFmtId="0" fontId="17" fillId="23" borderId="25" xfId="0" applyFont="1" applyFill="1" applyBorder="1" applyAlignment="1">
      <alignment horizontal="center" vertical="center" wrapText="1"/>
    </xf>
    <xf numFmtId="49" fontId="0" fillId="0" borderId="25" xfId="0" applyNumberFormat="1" applyBorder="1" applyAlignment="1">
      <alignment horizontal="center" vertical="center" wrapText="1"/>
    </xf>
    <xf numFmtId="49" fontId="6" fillId="0" borderId="25" xfId="0" applyNumberFormat="1" applyFont="1" applyBorder="1" applyAlignment="1">
      <alignment horizontal="center" vertical="center" wrapText="1"/>
    </xf>
    <xf numFmtId="0" fontId="0" fillId="22" borderId="25" xfId="0" applyFill="1" applyBorder="1" applyAlignment="1">
      <alignment horizontal="center" vertical="center" wrapText="1"/>
    </xf>
    <xf numFmtId="0" fontId="0" fillId="0" borderId="25" xfId="0" applyBorder="1" applyAlignment="1">
      <alignment horizontal="center" vertical="center" wrapText="1"/>
    </xf>
    <xf numFmtId="165" fontId="20" fillId="22" borderId="25" xfId="108" applyNumberFormat="1" applyFill="1" applyBorder="1" applyAlignment="1" applyProtection="1">
      <alignment horizontal="center" vertical="center" wrapText="1"/>
    </xf>
    <xf numFmtId="49" fontId="0" fillId="22" borderId="25" xfId="0" applyNumberFormat="1" applyFill="1" applyBorder="1" applyAlignment="1">
      <alignment horizontal="center" vertical="center" wrapText="1"/>
    </xf>
    <xf numFmtId="14" fontId="0" fillId="22" borderId="25" xfId="30" applyNumberFormat="1" applyFont="1" applyFill="1" applyBorder="1" applyAlignment="1">
      <alignment horizontal="center" vertical="center" wrapText="1"/>
    </xf>
    <xf numFmtId="0" fontId="0" fillId="22" borderId="25" xfId="30" applyFont="1" applyFill="1" applyBorder="1" applyAlignment="1">
      <alignment horizontal="justify" vertical="center" wrapText="1"/>
    </xf>
    <xf numFmtId="49" fontId="0" fillId="22" borderId="26" xfId="0" applyNumberFormat="1" applyFill="1" applyBorder="1" applyAlignment="1">
      <alignment horizontal="center" vertical="center" wrapText="1"/>
    </xf>
    <xf numFmtId="49" fontId="0" fillId="0" borderId="25" xfId="0" applyNumberFormat="1" applyBorder="1" applyAlignment="1">
      <alignment horizontal="justify" vertical="center" wrapText="1"/>
    </xf>
    <xf numFmtId="49" fontId="6" fillId="0" borderId="25" xfId="0" applyNumberFormat="1" applyFont="1" applyBorder="1" applyAlignment="1">
      <alignment horizontal="justify" vertical="center" wrapText="1"/>
    </xf>
    <xf numFmtId="166" fontId="0" fillId="0" borderId="25" xfId="30" applyNumberFormat="1" applyFont="1" applyBorder="1" applyAlignment="1">
      <alignment horizontal="center" vertical="center" wrapText="1"/>
    </xf>
    <xf numFmtId="166" fontId="0" fillId="0" borderId="26" xfId="30" applyNumberFormat="1" applyFont="1" applyBorder="1" applyAlignment="1">
      <alignment horizontal="center" vertical="center" wrapText="1"/>
    </xf>
    <xf numFmtId="0" fontId="40" fillId="0" borderId="25" xfId="0" applyFont="1" applyBorder="1" applyAlignment="1">
      <alignment horizontal="center" vertical="center" wrapText="1"/>
    </xf>
    <xf numFmtId="0" fontId="17" fillId="23" borderId="25" xfId="0" applyFont="1" applyFill="1" applyBorder="1" applyAlignment="1">
      <alignment horizontal="center" vertical="center"/>
    </xf>
    <xf numFmtId="14" fontId="0" fillId="22" borderId="25" xfId="0" applyNumberFormat="1" applyFill="1" applyBorder="1" applyAlignment="1">
      <alignment horizontal="center" vertical="center"/>
    </xf>
    <xf numFmtId="49" fontId="0" fillId="22" borderId="25" xfId="0" applyNumberFormat="1" applyFill="1" applyBorder="1" applyAlignment="1">
      <alignment horizontal="justify" vertical="center" wrapText="1"/>
    </xf>
    <xf numFmtId="166" fontId="0" fillId="22" borderId="25" xfId="30" applyNumberFormat="1" applyFont="1" applyFill="1" applyBorder="1" applyAlignment="1">
      <alignment horizontal="center" vertical="center" wrapText="1"/>
    </xf>
    <xf numFmtId="0" fontId="0" fillId="22" borderId="25" xfId="0" applyFill="1" applyBorder="1" applyAlignment="1">
      <alignment horizontal="center" vertical="center"/>
    </xf>
    <xf numFmtId="0" fontId="0" fillId="24" borderId="25" xfId="0" applyFill="1" applyBorder="1" applyAlignment="1">
      <alignment horizontal="center" vertical="center" wrapText="1"/>
    </xf>
    <xf numFmtId="49" fontId="6" fillId="0" borderId="5" xfId="0" applyNumberFormat="1" applyFont="1" applyBorder="1" applyAlignment="1">
      <alignment horizontal="center" vertical="center" wrapText="1"/>
    </xf>
    <xf numFmtId="14" fontId="0" fillId="0" borderId="35" xfId="0" applyNumberFormat="1" applyBorder="1" applyAlignment="1">
      <alignment horizontal="center" vertical="center" wrapText="1"/>
    </xf>
    <xf numFmtId="14" fontId="0" fillId="0" borderId="5" xfId="0" applyNumberFormat="1" applyBorder="1" applyAlignment="1">
      <alignment horizontal="center" vertical="center" wrapText="1"/>
    </xf>
    <xf numFmtId="166" fontId="0" fillId="22" borderId="5" xfId="30" applyNumberFormat="1" applyFont="1" applyFill="1" applyBorder="1" applyAlignment="1">
      <alignment horizontal="center" vertical="center" wrapText="1"/>
    </xf>
    <xf numFmtId="0" fontId="3" fillId="0" borderId="0" xfId="107"/>
    <xf numFmtId="0" fontId="3" fillId="0" borderId="0" xfId="107" applyAlignment="1">
      <alignment wrapText="1"/>
    </xf>
    <xf numFmtId="0" fontId="3" fillId="0" borderId="25" xfId="107" applyBorder="1"/>
    <xf numFmtId="0" fontId="3" fillId="0" borderId="25" xfId="107" applyBorder="1" applyAlignment="1">
      <alignment wrapText="1"/>
    </xf>
    <xf numFmtId="0" fontId="3" fillId="25" borderId="25" xfId="107" applyFill="1" applyBorder="1"/>
    <xf numFmtId="0" fontId="3" fillId="0" borderId="25" xfId="107" applyBorder="1" applyAlignment="1">
      <alignment horizontal="center"/>
    </xf>
    <xf numFmtId="0" fontId="3" fillId="24" borderId="25" xfId="107" applyFill="1" applyBorder="1"/>
    <xf numFmtId="0" fontId="3" fillId="38" borderId="25" xfId="107" applyFill="1" applyBorder="1"/>
    <xf numFmtId="0" fontId="3" fillId="39" borderId="25" xfId="107" applyFill="1" applyBorder="1"/>
    <xf numFmtId="0" fontId="3" fillId="34" borderId="25" xfId="107" applyFill="1" applyBorder="1"/>
    <xf numFmtId="0" fontId="41" fillId="0" borderId="25" xfId="107" applyFont="1" applyBorder="1"/>
    <xf numFmtId="0" fontId="36" fillId="0" borderId="55" xfId="0" applyFont="1" applyBorder="1" applyAlignment="1">
      <alignment horizontal="left" wrapText="1" readingOrder="1"/>
    </xf>
    <xf numFmtId="0" fontId="43" fillId="0" borderId="55" xfId="0" applyFont="1" applyBorder="1" applyAlignment="1">
      <alignment horizontal="center" wrapText="1" readingOrder="1"/>
    </xf>
    <xf numFmtId="0" fontId="44" fillId="25" borderId="55" xfId="0" applyFont="1" applyFill="1" applyBorder="1" applyAlignment="1">
      <alignment horizontal="left" wrapText="1" readingOrder="1"/>
    </xf>
    <xf numFmtId="0" fontId="44" fillId="0" borderId="55" xfId="0" applyFont="1" applyBorder="1" applyAlignment="1">
      <alignment horizontal="center" wrapText="1" readingOrder="1"/>
    </xf>
    <xf numFmtId="0" fontId="44" fillId="24" borderId="55" xfId="0" applyFont="1" applyFill="1" applyBorder="1" applyAlignment="1">
      <alignment horizontal="left" wrapText="1" readingOrder="1"/>
    </xf>
    <xf numFmtId="0" fontId="44" fillId="40" borderId="55" xfId="0" applyFont="1" applyFill="1" applyBorder="1" applyAlignment="1">
      <alignment horizontal="left" wrapText="1" readingOrder="1"/>
    </xf>
    <xf numFmtId="0" fontId="44" fillId="41" borderId="55" xfId="0" applyFont="1" applyFill="1" applyBorder="1" applyAlignment="1">
      <alignment horizontal="left" wrapText="1" readingOrder="1"/>
    </xf>
    <xf numFmtId="0" fontId="44" fillId="34" borderId="55" xfId="0" applyFont="1" applyFill="1" applyBorder="1" applyAlignment="1">
      <alignment horizontal="left" wrapText="1" readingOrder="1"/>
    </xf>
    <xf numFmtId="0" fontId="44" fillId="0" borderId="55" xfId="0" applyFont="1" applyBorder="1" applyAlignment="1">
      <alignment horizontal="left" wrapText="1" readingOrder="1"/>
    </xf>
    <xf numFmtId="14" fontId="39" fillId="0" borderId="0" xfId="0" applyNumberFormat="1" applyFont="1" applyAlignment="1">
      <alignment horizontal="center" vertical="center"/>
    </xf>
    <xf numFmtId="0" fontId="39" fillId="22" borderId="25" xfId="0" applyFont="1" applyFill="1" applyBorder="1" applyAlignment="1">
      <alignment horizontal="center" vertical="center" wrapText="1"/>
    </xf>
    <xf numFmtId="0" fontId="6" fillId="0" borderId="5" xfId="0" applyFont="1" applyBorder="1" applyAlignment="1">
      <alignment horizontal="center" vertical="center" wrapText="1"/>
    </xf>
    <xf numFmtId="0" fontId="46" fillId="0" borderId="32" xfId="0" applyFont="1" applyBorder="1" applyAlignment="1">
      <alignment wrapText="1"/>
    </xf>
    <xf numFmtId="14" fontId="0" fillId="22" borderId="32" xfId="0" applyNumberFormat="1" applyFill="1" applyBorder="1" applyAlignment="1">
      <alignment vertical="center" wrapText="1"/>
    </xf>
    <xf numFmtId="14" fontId="0" fillId="22" borderId="32" xfId="0" applyNumberFormat="1" applyFill="1" applyBorder="1" applyAlignment="1">
      <alignment horizontal="center" vertical="center" wrapText="1"/>
    </xf>
    <xf numFmtId="166" fontId="0" fillId="22" borderId="32" xfId="30" applyNumberFormat="1" applyFont="1" applyFill="1" applyBorder="1" applyAlignment="1">
      <alignment horizontal="center" vertical="center" wrapText="1"/>
    </xf>
    <xf numFmtId="0" fontId="0" fillId="22" borderId="12" xfId="0" applyFill="1" applyBorder="1" applyAlignment="1">
      <alignment horizontal="center" vertical="center" wrapText="1"/>
    </xf>
    <xf numFmtId="165" fontId="0" fillId="22" borderId="12" xfId="0" applyNumberFormat="1" applyFill="1" applyBorder="1" applyAlignment="1">
      <alignment horizontal="center" vertical="center" wrapText="1"/>
    </xf>
    <xf numFmtId="165" fontId="0" fillId="22" borderId="5" xfId="0" applyNumberFormat="1" applyFill="1" applyBorder="1" applyAlignment="1">
      <alignment horizontal="center" vertical="center" wrapText="1"/>
    </xf>
    <xf numFmtId="0" fontId="0" fillId="37" borderId="26" xfId="0" applyFill="1" applyBorder="1" applyAlignment="1">
      <alignment vertical="center" wrapText="1"/>
    </xf>
    <xf numFmtId="0" fontId="0" fillId="37" borderId="12" xfId="0" applyFill="1" applyBorder="1" applyAlignment="1">
      <alignment vertical="center" wrapText="1"/>
    </xf>
    <xf numFmtId="14" fontId="0" fillId="37" borderId="26" xfId="0" applyNumberFormat="1" applyFill="1" applyBorder="1" applyAlignment="1">
      <alignment vertical="center" wrapText="1"/>
    </xf>
    <xf numFmtId="0" fontId="0" fillId="0" borderId="25" xfId="0" applyBorder="1" applyAlignment="1" applyProtection="1">
      <alignment horizontal="center" vertical="center" wrapText="1"/>
      <protection locked="0"/>
    </xf>
    <xf numFmtId="166" fontId="0" fillId="0" borderId="26" xfId="30" applyNumberFormat="1" applyFont="1" applyBorder="1" applyAlignment="1" applyProtection="1">
      <alignment horizontal="center" vertical="center" wrapText="1"/>
      <protection locked="0"/>
    </xf>
    <xf numFmtId="166" fontId="0" fillId="0" borderId="12" xfId="30" applyNumberFormat="1" applyFont="1" applyBorder="1" applyAlignment="1" applyProtection="1">
      <alignment horizontal="center" vertical="center" wrapText="1"/>
      <protection locked="0"/>
    </xf>
    <xf numFmtId="0" fontId="6" fillId="0" borderId="25" xfId="105" applyBorder="1" applyAlignment="1" applyProtection="1">
      <alignment horizontal="center" vertical="center" wrapText="1"/>
      <protection locked="0"/>
    </xf>
    <xf numFmtId="166" fontId="0" fillId="0" borderId="25" xfId="30" applyNumberFormat="1" applyFont="1" applyBorder="1" applyAlignment="1" applyProtection="1">
      <alignment horizontal="center" vertical="center" wrapText="1"/>
      <protection locked="0"/>
    </xf>
    <xf numFmtId="0" fontId="0" fillId="22" borderId="25" xfId="0" applyFill="1" applyBorder="1" applyAlignment="1" applyProtection="1">
      <alignment horizontal="center" vertical="center" wrapText="1"/>
      <protection locked="0"/>
    </xf>
    <xf numFmtId="14" fontId="0" fillId="37" borderId="12" xfId="0" applyNumberFormat="1" applyFill="1" applyBorder="1" applyAlignment="1">
      <alignment vertical="center" wrapText="1"/>
    </xf>
    <xf numFmtId="15" fontId="17" fillId="0" borderId="25" xfId="105" applyNumberFormat="1" applyFont="1" applyBorder="1" applyAlignment="1">
      <alignment horizontal="center" vertical="center" wrapText="1"/>
    </xf>
    <xf numFmtId="49" fontId="39" fillId="0" borderId="25" xfId="0" applyNumberFormat="1" applyFont="1" applyBorder="1" applyAlignment="1">
      <alignment vertical="center" wrapText="1"/>
    </xf>
    <xf numFmtId="49" fontId="39" fillId="0" borderId="25" xfId="0" applyNumberFormat="1" applyFont="1" applyBorder="1" applyAlignment="1">
      <alignment horizontal="center" vertical="center" wrapText="1"/>
    </xf>
    <xf numFmtId="14" fontId="39" fillId="0" borderId="5" xfId="0" applyNumberFormat="1" applyFont="1" applyBorder="1" applyAlignment="1">
      <alignment horizontal="center" vertical="center"/>
    </xf>
    <xf numFmtId="0" fontId="39" fillId="0" borderId="25" xfId="0" applyFont="1" applyBorder="1" applyAlignment="1">
      <alignment vertical="center" wrapText="1"/>
    </xf>
    <xf numFmtId="14" fontId="39" fillId="0" borderId="25" xfId="0" applyNumberFormat="1" applyFont="1" applyBorder="1" applyAlignment="1">
      <alignment horizontal="center" vertical="center"/>
    </xf>
    <xf numFmtId="49" fontId="39" fillId="0" borderId="28" xfId="0" applyNumberFormat="1" applyFont="1" applyBorder="1" applyAlignment="1">
      <alignment vertical="center" wrapText="1"/>
    </xf>
    <xf numFmtId="0" fontId="39" fillId="0" borderId="5" xfId="0" applyFont="1" applyBorder="1" applyAlignment="1">
      <alignment horizontal="center" vertical="center" wrapText="1"/>
    </xf>
    <xf numFmtId="14" fontId="39" fillId="0" borderId="35" xfId="0" applyNumberFormat="1" applyFont="1" applyBorder="1" applyAlignment="1">
      <alignment horizontal="center" vertical="center"/>
    </xf>
    <xf numFmtId="49" fontId="39" fillId="0" borderId="32" xfId="0" applyNumberFormat="1" applyFont="1" applyBorder="1" applyAlignment="1">
      <alignment vertical="center" wrapText="1"/>
    </xf>
    <xf numFmtId="49" fontId="0" fillId="0" borderId="32" xfId="0" applyNumberFormat="1" applyBorder="1" applyAlignment="1">
      <alignment vertical="center" wrapText="1"/>
    </xf>
    <xf numFmtId="0" fontId="46" fillId="22" borderId="25" xfId="0" applyFont="1" applyFill="1" applyBorder="1" applyAlignment="1" applyProtection="1">
      <alignment horizontal="center" vertical="center" wrapText="1"/>
      <protection locked="0"/>
    </xf>
    <xf numFmtId="166" fontId="39" fillId="22" borderId="5" xfId="30" applyNumberFormat="1" applyFont="1" applyFill="1" applyBorder="1" applyAlignment="1">
      <alignment horizontal="center" vertical="center" wrapText="1"/>
    </xf>
    <xf numFmtId="0" fontId="48" fillId="23" borderId="25" xfId="0" applyFont="1" applyFill="1" applyBorder="1" applyAlignment="1">
      <alignment horizontal="center" vertical="center" wrapText="1"/>
    </xf>
    <xf numFmtId="14" fontId="39" fillId="22" borderId="36" xfId="0" applyNumberFormat="1" applyFont="1" applyFill="1" applyBorder="1" applyAlignment="1">
      <alignment vertical="center" wrapText="1"/>
    </xf>
    <xf numFmtId="14" fontId="39" fillId="22" borderId="5" xfId="0" applyNumberFormat="1" applyFont="1" applyFill="1" applyBorder="1" applyAlignment="1">
      <alignment horizontal="center" vertical="center" wrapText="1"/>
    </xf>
    <xf numFmtId="0" fontId="39" fillId="22" borderId="5" xfId="0" applyFont="1" applyFill="1" applyBorder="1" applyAlignment="1">
      <alignment horizontal="center" vertical="center" wrapText="1"/>
    </xf>
    <xf numFmtId="0" fontId="39" fillId="0" borderId="25" xfId="0" applyFont="1" applyBorder="1" applyAlignment="1">
      <alignment horizontal="center" vertical="center" wrapText="1"/>
    </xf>
    <xf numFmtId="15" fontId="48" fillId="24" borderId="25" xfId="0" applyNumberFormat="1" applyFont="1" applyFill="1" applyBorder="1" applyAlignment="1" applyProtection="1">
      <alignment horizontal="center" vertical="center" wrapText="1"/>
      <protection locked="0"/>
    </xf>
    <xf numFmtId="0" fontId="39" fillId="22" borderId="0" xfId="0" applyFont="1" applyFill="1" applyAlignment="1">
      <alignment wrapText="1"/>
    </xf>
    <xf numFmtId="14" fontId="39" fillId="22" borderId="25" xfId="0" applyNumberFormat="1" applyFont="1" applyFill="1" applyBorder="1" applyAlignment="1">
      <alignment horizontal="center" vertical="center" wrapText="1"/>
    </xf>
    <xf numFmtId="166" fontId="39" fillId="22" borderId="25" xfId="30" applyNumberFormat="1" applyFont="1" applyFill="1" applyBorder="1" applyAlignment="1">
      <alignment horizontal="center" vertical="center" wrapText="1"/>
    </xf>
    <xf numFmtId="14" fontId="39" fillId="0" borderId="5" xfId="0" applyNumberFormat="1" applyFont="1" applyBorder="1" applyAlignment="1">
      <alignment horizontal="center" vertical="center" wrapText="1"/>
    </xf>
    <xf numFmtId="14" fontId="39" fillId="0" borderId="35" xfId="0" applyNumberFormat="1" applyFont="1" applyBorder="1" applyAlignment="1">
      <alignment horizontal="center" vertical="center" wrapText="1"/>
    </xf>
    <xf numFmtId="0" fontId="39" fillId="22" borderId="25" xfId="0" applyFont="1" applyFill="1" applyBorder="1" applyAlignment="1">
      <alignment horizontal="left" vertical="center" wrapText="1"/>
    </xf>
    <xf numFmtId="0" fontId="39" fillId="22" borderId="25" xfId="0" applyFont="1" applyFill="1" applyBorder="1" applyAlignment="1">
      <alignment vertical="center" wrapText="1"/>
    </xf>
    <xf numFmtId="14" fontId="39" fillId="22" borderId="26" xfId="0" applyNumberFormat="1" applyFont="1" applyFill="1" applyBorder="1" applyAlignment="1">
      <alignment horizontal="center" vertical="center" wrapText="1"/>
    </xf>
    <xf numFmtId="14" fontId="39" fillId="22" borderId="12" xfId="0" applyNumberFormat="1" applyFont="1" applyFill="1" applyBorder="1" applyAlignment="1">
      <alignment horizontal="center" vertical="center" wrapText="1"/>
    </xf>
    <xf numFmtId="166" fontId="39" fillId="22" borderId="12" xfId="30" applyNumberFormat="1" applyFont="1" applyFill="1" applyBorder="1" applyAlignment="1">
      <alignment horizontal="center" vertical="center" wrapText="1"/>
    </xf>
    <xf numFmtId="14" fontId="39" fillId="22" borderId="36" xfId="0" applyNumberFormat="1" applyFont="1" applyFill="1" applyBorder="1" applyAlignment="1">
      <alignment horizontal="center" vertical="center" wrapText="1"/>
    </xf>
    <xf numFmtId="0" fontId="48" fillId="23" borderId="26" xfId="0" applyFont="1" applyFill="1" applyBorder="1" applyAlignment="1">
      <alignment horizontal="center" vertical="center" wrapText="1"/>
    </xf>
    <xf numFmtId="14" fontId="39" fillId="0" borderId="28" xfId="0" applyNumberFormat="1" applyFont="1" applyBorder="1" applyAlignment="1">
      <alignment horizontal="center" vertical="center"/>
    </xf>
    <xf numFmtId="0" fontId="39" fillId="0" borderId="5" xfId="0" applyFont="1" applyBorder="1" applyAlignment="1">
      <alignment vertical="center" wrapText="1"/>
    </xf>
    <xf numFmtId="49" fontId="39" fillId="0" borderId="24" xfId="0" applyNumberFormat="1" applyFont="1" applyBorder="1" applyAlignment="1">
      <alignment vertical="center" wrapText="1"/>
    </xf>
    <xf numFmtId="49" fontId="39" fillId="0" borderId="27" xfId="0" applyNumberFormat="1" applyFont="1" applyBorder="1" applyAlignment="1">
      <alignment vertical="center" wrapText="1"/>
    </xf>
    <xf numFmtId="0" fontId="50" fillId="22" borderId="6" xfId="0" applyFont="1" applyFill="1" applyBorder="1" applyAlignment="1">
      <alignment horizontal="left" vertical="center" wrapText="1"/>
    </xf>
    <xf numFmtId="0" fontId="50" fillId="22" borderId="9" xfId="0" applyFont="1" applyFill="1" applyBorder="1" applyAlignment="1">
      <alignment vertical="top" wrapText="1"/>
    </xf>
    <xf numFmtId="0" fontId="50" fillId="22" borderId="6" xfId="0" applyFont="1" applyFill="1" applyBorder="1" applyAlignment="1">
      <alignment vertical="top" wrapText="1"/>
    </xf>
    <xf numFmtId="165" fontId="51" fillId="23" borderId="25" xfId="0" applyNumberFormat="1" applyFont="1" applyFill="1" applyBorder="1" applyAlignment="1">
      <alignment horizontal="center" vertical="center" wrapText="1"/>
    </xf>
    <xf numFmtId="0" fontId="51" fillId="23" borderId="25" xfId="0" applyFont="1" applyFill="1" applyBorder="1" applyAlignment="1">
      <alignment horizontal="center" vertical="center" wrapText="1"/>
    </xf>
    <xf numFmtId="15" fontId="51" fillId="23" borderId="25" xfId="0" applyNumberFormat="1" applyFont="1" applyFill="1" applyBorder="1" applyAlignment="1">
      <alignment horizontal="center" vertical="center" wrapText="1"/>
    </xf>
    <xf numFmtId="0" fontId="51" fillId="23" borderId="25" xfId="0" applyFont="1" applyFill="1" applyBorder="1" applyAlignment="1" applyProtection="1">
      <alignment horizontal="center" vertical="center" wrapText="1"/>
      <protection locked="0"/>
    </xf>
    <xf numFmtId="165" fontId="52" fillId="22" borderId="25" xfId="108" applyNumberFormat="1" applyFont="1" applyFill="1" applyBorder="1" applyAlignment="1" applyProtection="1">
      <alignment horizontal="center" vertical="center" wrapText="1"/>
    </xf>
    <xf numFmtId="165" fontId="39" fillId="22" borderId="25" xfId="0" applyNumberFormat="1" applyFont="1" applyFill="1" applyBorder="1" applyAlignment="1">
      <alignment horizontal="center" vertical="center" wrapText="1"/>
    </xf>
    <xf numFmtId="14" fontId="39" fillId="22" borderId="25" xfId="30" applyNumberFormat="1" applyFont="1" applyFill="1" applyBorder="1" applyAlignment="1">
      <alignment horizontal="center" vertical="center" wrapText="1"/>
    </xf>
    <xf numFmtId="0" fontId="39" fillId="22" borderId="25" xfId="30" applyFont="1" applyFill="1" applyBorder="1" applyAlignment="1">
      <alignment horizontal="justify" vertical="center" wrapText="1"/>
    </xf>
    <xf numFmtId="0" fontId="39" fillId="22" borderId="25" xfId="0" applyFont="1" applyFill="1" applyBorder="1" applyAlignment="1">
      <alignment horizontal="justify" vertical="center" wrapText="1"/>
    </xf>
    <xf numFmtId="15" fontId="48" fillId="22" borderId="25" xfId="0" applyNumberFormat="1" applyFont="1" applyFill="1" applyBorder="1" applyAlignment="1" applyProtection="1">
      <alignment horizontal="center" vertical="center" wrapText="1"/>
      <protection locked="0"/>
    </xf>
    <xf numFmtId="0" fontId="39" fillId="0" borderId="25" xfId="0" applyFont="1" applyBorder="1" applyAlignment="1" applyProtection="1">
      <alignment horizontal="justify" vertical="center" wrapText="1"/>
      <protection locked="0"/>
    </xf>
    <xf numFmtId="166" fontId="39" fillId="0" borderId="25" xfId="30" applyNumberFormat="1" applyFont="1" applyBorder="1" applyAlignment="1">
      <alignment horizontal="center" vertical="center" wrapText="1"/>
    </xf>
    <xf numFmtId="0" fontId="52" fillId="22" borderId="25" xfId="108" applyFont="1" applyFill="1" applyBorder="1" applyAlignment="1" applyProtection="1">
      <alignment horizontal="center" vertical="center" wrapText="1"/>
    </xf>
    <xf numFmtId="49" fontId="39" fillId="22" borderId="25" xfId="0" applyNumberFormat="1" applyFont="1" applyFill="1" applyBorder="1" applyAlignment="1">
      <alignment horizontal="center" vertical="center" wrapText="1"/>
    </xf>
    <xf numFmtId="49" fontId="39" fillId="22" borderId="25" xfId="0" applyNumberFormat="1" applyFont="1" applyFill="1" applyBorder="1" applyAlignment="1">
      <alignment vertical="center" wrapText="1"/>
    </xf>
    <xf numFmtId="14" fontId="39" fillId="22" borderId="25" xfId="30" applyNumberFormat="1" applyFont="1" applyFill="1" applyBorder="1" applyAlignment="1">
      <alignment vertical="center" wrapText="1"/>
    </xf>
    <xf numFmtId="49" fontId="39" fillId="0" borderId="25" xfId="0" applyNumberFormat="1" applyFont="1" applyBorder="1" applyAlignment="1">
      <alignment horizontal="justify" vertical="center" wrapText="1"/>
    </xf>
    <xf numFmtId="0" fontId="39" fillId="33" borderId="25" xfId="0" applyFont="1" applyFill="1" applyBorder="1" applyAlignment="1" applyProtection="1">
      <alignment horizontal="justify" vertical="center" wrapText="1"/>
      <protection locked="0"/>
    </xf>
    <xf numFmtId="49" fontId="39" fillId="0" borderId="25" xfId="0" applyNumberFormat="1" applyFont="1" applyBorder="1" applyAlignment="1">
      <alignment vertical="top" wrapText="1"/>
    </xf>
    <xf numFmtId="166" fontId="39" fillId="0" borderId="26" xfId="30" applyNumberFormat="1" applyFont="1" applyBorder="1" applyAlignment="1">
      <alignment horizontal="center" vertical="center" wrapText="1"/>
    </xf>
    <xf numFmtId="49" fontId="39" fillId="0" borderId="25" xfId="105" applyNumberFormat="1" applyFont="1" applyBorder="1" applyAlignment="1">
      <alignment horizontal="center" vertical="center" wrapText="1"/>
    </xf>
    <xf numFmtId="0" fontId="39" fillId="0" borderId="25" xfId="105" applyFont="1" applyBorder="1" applyAlignment="1">
      <alignment horizontal="center" vertical="center" wrapText="1"/>
    </xf>
    <xf numFmtId="14" fontId="39" fillId="0" borderId="5" xfId="105" applyNumberFormat="1" applyFont="1" applyBorder="1" applyAlignment="1">
      <alignment horizontal="center" vertical="center" wrapText="1"/>
    </xf>
    <xf numFmtId="15" fontId="48" fillId="0" borderId="5" xfId="105" applyNumberFormat="1" applyFont="1" applyBorder="1" applyAlignment="1" applyProtection="1">
      <alignment horizontal="center" vertical="center" wrapText="1"/>
      <protection locked="0"/>
    </xf>
    <xf numFmtId="0" fontId="39" fillId="0" borderId="5" xfId="105" applyFont="1" applyBorder="1" applyAlignment="1">
      <alignment horizontal="center" vertical="center" wrapText="1"/>
    </xf>
    <xf numFmtId="14" fontId="39" fillId="0" borderId="25" xfId="105" applyNumberFormat="1" applyFont="1" applyBorder="1" applyAlignment="1">
      <alignment horizontal="center" vertical="center" wrapText="1"/>
    </xf>
    <xf numFmtId="15" fontId="48" fillId="0" borderId="25" xfId="105" applyNumberFormat="1" applyFont="1" applyBorder="1" applyAlignment="1" applyProtection="1">
      <alignment horizontal="center" vertical="center" wrapText="1"/>
      <protection locked="0"/>
    </xf>
    <xf numFmtId="0" fontId="39" fillId="22" borderId="25" xfId="105" applyFont="1" applyFill="1" applyBorder="1" applyAlignment="1">
      <alignment horizontal="center" vertical="center" wrapText="1"/>
    </xf>
    <xf numFmtId="0" fontId="39" fillId="22" borderId="26" xfId="0" applyFont="1" applyFill="1" applyBorder="1" applyAlignment="1">
      <alignment vertical="center" wrapText="1"/>
    </xf>
    <xf numFmtId="14" fontId="39" fillId="0" borderId="28" xfId="0" applyNumberFormat="1" applyFont="1" applyBorder="1" applyAlignment="1">
      <alignment horizontal="center" vertical="center" wrapText="1"/>
    </xf>
    <xf numFmtId="15" fontId="48" fillId="24" borderId="13" xfId="0" applyNumberFormat="1" applyFont="1" applyFill="1" applyBorder="1" applyAlignment="1" applyProtection="1">
      <alignment horizontal="center" vertical="center" wrapText="1"/>
      <protection locked="0"/>
    </xf>
    <xf numFmtId="0" fontId="39" fillId="22" borderId="38" xfId="0" applyFont="1" applyFill="1" applyBorder="1" applyAlignment="1">
      <alignment vertical="center" wrapText="1"/>
    </xf>
    <xf numFmtId="0" fontId="39" fillId="22" borderId="32" xfId="0" applyFont="1" applyFill="1" applyBorder="1" applyAlignment="1">
      <alignment vertical="center" wrapText="1"/>
    </xf>
    <xf numFmtId="14" fontId="39" fillId="0" borderId="25" xfId="105" applyNumberFormat="1" applyFont="1" applyBorder="1" applyAlignment="1">
      <alignment horizontal="center" vertical="center"/>
    </xf>
    <xf numFmtId="0" fontId="39" fillId="0" borderId="28" xfId="0" applyFont="1" applyBorder="1" applyAlignment="1">
      <alignment horizontal="center" vertical="center" wrapText="1"/>
    </xf>
    <xf numFmtId="49" fontId="39" fillId="0" borderId="26" xfId="0" applyNumberFormat="1" applyFont="1" applyBorder="1" applyAlignment="1">
      <alignment horizontal="center" vertical="center" wrapText="1"/>
    </xf>
    <xf numFmtId="49" fontId="39" fillId="0" borderId="5" xfId="0" applyNumberFormat="1" applyFont="1" applyBorder="1" applyAlignment="1">
      <alignment horizontal="center" vertical="center" wrapText="1"/>
    </xf>
    <xf numFmtId="14" fontId="39" fillId="0" borderId="26" xfId="0" applyNumberFormat="1" applyFont="1" applyBorder="1" applyAlignment="1">
      <alignment horizontal="center" vertical="center"/>
    </xf>
    <xf numFmtId="49" fontId="39" fillId="0" borderId="26" xfId="0" applyNumberFormat="1" applyFont="1" applyBorder="1" applyAlignment="1">
      <alignment vertical="center" wrapText="1"/>
    </xf>
    <xf numFmtId="15" fontId="48" fillId="24" borderId="26" xfId="0" applyNumberFormat="1" applyFont="1" applyFill="1" applyBorder="1" applyAlignment="1" applyProtection="1">
      <alignment horizontal="center" vertical="center" wrapText="1"/>
      <protection locked="0"/>
    </xf>
    <xf numFmtId="49" fontId="39" fillId="0" borderId="32" xfId="0" applyNumberFormat="1" applyFont="1" applyBorder="1" applyAlignment="1">
      <alignment horizontal="center" vertical="center" wrapText="1"/>
    </xf>
    <xf numFmtId="14" fontId="39" fillId="0" borderId="32" xfId="0" applyNumberFormat="1" applyFont="1" applyBorder="1" applyAlignment="1">
      <alignment horizontal="center" vertical="center"/>
    </xf>
    <xf numFmtId="15" fontId="48" fillId="24" borderId="32" xfId="0" applyNumberFormat="1" applyFont="1" applyFill="1" applyBorder="1" applyAlignment="1" applyProtection="1">
      <alignment horizontal="center" vertical="center" wrapText="1"/>
      <protection locked="0"/>
    </xf>
    <xf numFmtId="0" fontId="39" fillId="22" borderId="28" xfId="0" applyFont="1" applyFill="1" applyBorder="1" applyAlignment="1">
      <alignment horizontal="center" vertical="center" wrapText="1"/>
    </xf>
    <xf numFmtId="49" fontId="39" fillId="0" borderId="5" xfId="0" applyNumberFormat="1" applyFont="1" applyBorder="1" applyAlignment="1">
      <alignment vertical="center" wrapText="1"/>
    </xf>
    <xf numFmtId="15" fontId="48" fillId="24" borderId="5" xfId="0" applyNumberFormat="1" applyFont="1" applyFill="1" applyBorder="1" applyAlignment="1" applyProtection="1">
      <alignment horizontal="center" vertical="center" wrapText="1"/>
      <protection locked="0"/>
    </xf>
    <xf numFmtId="14" fontId="39" fillId="22" borderId="26" xfId="0" applyNumberFormat="1" applyFont="1" applyFill="1" applyBorder="1" applyAlignment="1">
      <alignment vertical="center" wrapText="1"/>
    </xf>
    <xf numFmtId="14" fontId="39" fillId="22" borderId="25" xfId="0" applyNumberFormat="1" applyFont="1" applyFill="1" applyBorder="1" applyAlignment="1">
      <alignment vertical="center" wrapText="1"/>
    </xf>
    <xf numFmtId="0" fontId="39" fillId="22" borderId="25" xfId="0" applyFont="1" applyFill="1" applyBorder="1" applyAlignment="1">
      <alignment horizontal="center" vertical="top" wrapText="1"/>
    </xf>
    <xf numFmtId="0" fontId="39" fillId="22" borderId="0" xfId="0" applyFont="1" applyFill="1" applyAlignment="1">
      <alignment horizontal="center" wrapText="1"/>
    </xf>
    <xf numFmtId="0" fontId="39" fillId="0" borderId="25" xfId="0" applyFont="1" applyBorder="1" applyAlignment="1">
      <alignment horizontal="left" vertical="center" wrapText="1"/>
    </xf>
    <xf numFmtId="0" fontId="39" fillId="0" borderId="25" xfId="0" applyFont="1" applyBorder="1" applyAlignment="1">
      <alignment horizontal="center" wrapText="1"/>
    </xf>
    <xf numFmtId="0" fontId="39" fillId="0" borderId="5" xfId="0" applyFont="1" applyBorder="1" applyAlignment="1">
      <alignment horizontal="center" wrapText="1"/>
    </xf>
    <xf numFmtId="49" fontId="39" fillId="0" borderId="25" xfId="0" applyNumberFormat="1" applyFont="1" applyBorder="1" applyAlignment="1">
      <alignment horizontal="center" vertical="center"/>
    </xf>
    <xf numFmtId="0" fontId="39" fillId="22" borderId="0" xfId="0" applyFont="1" applyFill="1" applyAlignment="1">
      <alignment horizontal="center" vertical="center" wrapText="1"/>
    </xf>
    <xf numFmtId="0" fontId="39" fillId="0" borderId="60" xfId="0" applyFont="1" applyBorder="1" applyAlignment="1">
      <alignment horizontal="center" vertical="center" wrapText="1"/>
    </xf>
    <xf numFmtId="49" fontId="39" fillId="0" borderId="64" xfId="0" applyNumberFormat="1" applyFont="1" applyBorder="1" applyAlignment="1">
      <alignment vertical="center" wrapText="1"/>
    </xf>
    <xf numFmtId="0" fontId="39" fillId="0" borderId="64" xfId="0" applyFont="1" applyBorder="1" applyAlignment="1">
      <alignment vertical="center" wrapText="1"/>
    </xf>
    <xf numFmtId="14" fontId="39" fillId="0" borderId="65" xfId="0" applyNumberFormat="1" applyFont="1" applyBorder="1" applyAlignment="1">
      <alignment horizontal="center" vertical="center"/>
    </xf>
    <xf numFmtId="15" fontId="48" fillId="24" borderId="64" xfId="0" applyNumberFormat="1" applyFont="1" applyFill="1" applyBorder="1" applyAlignment="1" applyProtection="1">
      <alignment horizontal="center" vertical="center" wrapText="1"/>
      <protection locked="0"/>
    </xf>
    <xf numFmtId="14" fontId="39" fillId="22" borderId="12" xfId="0" applyNumberFormat="1" applyFont="1" applyFill="1" applyBorder="1" applyAlignment="1">
      <alignment vertical="center" wrapText="1"/>
    </xf>
    <xf numFmtId="166" fontId="53" fillId="22" borderId="5" xfId="30" applyNumberFormat="1" applyFont="1" applyFill="1" applyBorder="1" applyAlignment="1">
      <alignment horizontal="center" vertical="center" wrapText="1"/>
    </xf>
    <xf numFmtId="166" fontId="53" fillId="22" borderId="25" xfId="0" applyNumberFormat="1" applyFont="1" applyFill="1" applyBorder="1" applyAlignment="1">
      <alignment horizontal="left" vertical="center" wrapText="1"/>
    </xf>
    <xf numFmtId="14" fontId="39" fillId="22" borderId="13" xfId="0" applyNumberFormat="1" applyFont="1" applyFill="1" applyBorder="1" applyAlignment="1">
      <alignment horizontal="center" vertical="center" wrapText="1"/>
    </xf>
    <xf numFmtId="14" fontId="39" fillId="22" borderId="32" xfId="0" applyNumberFormat="1" applyFont="1" applyFill="1" applyBorder="1" applyAlignment="1">
      <alignment vertical="center" wrapText="1"/>
    </xf>
    <xf numFmtId="14" fontId="39" fillId="22" borderId="28" xfId="0" applyNumberFormat="1" applyFont="1" applyFill="1" applyBorder="1" applyAlignment="1">
      <alignment horizontal="center" vertical="center" wrapText="1"/>
    </xf>
    <xf numFmtId="0" fontId="48" fillId="22" borderId="0" xfId="0" applyFont="1" applyFill="1" applyAlignment="1">
      <alignment wrapText="1"/>
    </xf>
    <xf numFmtId="165" fontId="39" fillId="22" borderId="0" xfId="0" applyNumberFormat="1" applyFont="1" applyFill="1" applyAlignment="1">
      <alignment horizontal="center" vertical="center" wrapText="1"/>
    </xf>
    <xf numFmtId="14" fontId="39" fillId="22" borderId="5" xfId="0" applyNumberFormat="1" applyFont="1" applyFill="1" applyBorder="1" applyAlignment="1">
      <alignment vertical="center" wrapText="1"/>
    </xf>
    <xf numFmtId="15" fontId="48" fillId="24" borderId="25" xfId="0" applyNumberFormat="1" applyFont="1" applyFill="1" applyBorder="1" applyAlignment="1">
      <alignment horizontal="center" vertical="center" wrapText="1"/>
    </xf>
    <xf numFmtId="49" fontId="0" fillId="0" borderId="26" xfId="0" applyNumberFormat="1" applyBorder="1" applyAlignment="1">
      <alignment vertical="center" wrapText="1"/>
    </xf>
    <xf numFmtId="49" fontId="0" fillId="0" borderId="5" xfId="0" applyNumberFormat="1" applyBorder="1" applyAlignment="1">
      <alignment horizontal="center" vertical="center" wrapText="1"/>
    </xf>
    <xf numFmtId="49" fontId="0" fillId="0" borderId="27" xfId="0" applyNumberFormat="1" applyBorder="1" applyAlignment="1">
      <alignment vertical="center" wrapText="1"/>
    </xf>
    <xf numFmtId="15" fontId="17" fillId="24" borderId="26" xfId="0" applyNumberFormat="1" applyFont="1" applyFill="1" applyBorder="1" applyAlignment="1">
      <alignment horizontal="center" vertical="center" wrapText="1"/>
    </xf>
    <xf numFmtId="14" fontId="0" fillId="0" borderId="12" xfId="0" applyNumberFormat="1" applyBorder="1" applyAlignment="1">
      <alignment horizontal="center" vertical="center" wrapText="1"/>
    </xf>
    <xf numFmtId="14" fontId="0" fillId="0" borderId="37" xfId="0" applyNumberFormat="1" applyBorder="1" applyAlignment="1">
      <alignment horizontal="center" vertical="center" wrapText="1"/>
    </xf>
    <xf numFmtId="0" fontId="0" fillId="22" borderId="26" xfId="0" applyFill="1" applyBorder="1" applyAlignment="1" applyProtection="1">
      <alignment vertical="center" wrapText="1"/>
      <protection locked="0"/>
    </xf>
    <xf numFmtId="15" fontId="17" fillId="24" borderId="5" xfId="0" applyNumberFormat="1" applyFont="1" applyFill="1" applyBorder="1" applyAlignment="1">
      <alignment horizontal="center" vertical="center" wrapText="1"/>
    </xf>
    <xf numFmtId="0" fontId="0" fillId="22" borderId="5" xfId="0" applyFill="1" applyBorder="1" applyAlignment="1" applyProtection="1">
      <alignment horizontal="left" vertical="center" wrapText="1"/>
      <protection locked="0"/>
    </xf>
    <xf numFmtId="0" fontId="0" fillId="22" borderId="35" xfId="0" applyFill="1" applyBorder="1" applyAlignment="1">
      <alignment horizontal="center" vertical="center" wrapText="1"/>
    </xf>
    <xf numFmtId="15" fontId="17" fillId="22" borderId="25" xfId="105" applyNumberFormat="1" applyFont="1" applyFill="1" applyBorder="1" applyAlignment="1">
      <alignment horizontal="center" vertical="center" wrapText="1"/>
    </xf>
    <xf numFmtId="49" fontId="6" fillId="22" borderId="25" xfId="0" applyNumberFormat="1" applyFont="1" applyFill="1" applyBorder="1" applyAlignment="1">
      <alignment horizontal="center" vertical="center" wrapText="1"/>
    </xf>
    <xf numFmtId="49" fontId="6" fillId="22" borderId="25" xfId="0" applyNumberFormat="1" applyFont="1" applyFill="1" applyBorder="1" applyAlignment="1">
      <alignment vertical="center" wrapText="1"/>
    </xf>
    <xf numFmtId="14" fontId="0" fillId="22" borderId="5" xfId="0" applyNumberFormat="1" applyFill="1" applyBorder="1" applyAlignment="1">
      <alignment horizontal="center" vertical="center"/>
    </xf>
    <xf numFmtId="14" fontId="0" fillId="22" borderId="35" xfId="0" applyNumberFormat="1" applyFill="1" applyBorder="1" applyAlignment="1">
      <alignment horizontal="center" vertical="center"/>
    </xf>
    <xf numFmtId="0" fontId="6" fillId="22" borderId="25" xfId="0" applyFont="1" applyFill="1" applyBorder="1" applyAlignment="1">
      <alignment horizontal="center" vertical="center" wrapText="1"/>
    </xf>
    <xf numFmtId="49" fontId="6" fillId="22" borderId="25" xfId="0" applyNumberFormat="1" applyFont="1" applyFill="1" applyBorder="1" applyAlignment="1">
      <alignment horizontal="center" vertical="center"/>
    </xf>
    <xf numFmtId="49" fontId="0" fillId="22" borderId="25" xfId="0" applyNumberFormat="1" applyFill="1" applyBorder="1" applyAlignment="1">
      <alignment vertical="center" wrapText="1"/>
    </xf>
    <xf numFmtId="14" fontId="39" fillId="22" borderId="25" xfId="0" applyNumberFormat="1" applyFont="1" applyFill="1" applyBorder="1" applyAlignment="1">
      <alignment horizontal="center" vertical="center"/>
    </xf>
    <xf numFmtId="14" fontId="0" fillId="22" borderId="28" xfId="0" applyNumberFormat="1" applyFill="1" applyBorder="1" applyAlignment="1">
      <alignment horizontal="center" vertical="center"/>
    </xf>
    <xf numFmtId="49" fontId="0" fillId="22" borderId="32" xfId="0" applyNumberFormat="1" applyFill="1" applyBorder="1" applyAlignment="1">
      <alignment vertical="center" wrapText="1"/>
    </xf>
    <xf numFmtId="49" fontId="39" fillId="22" borderId="32" xfId="0" applyNumberFormat="1" applyFont="1" applyFill="1" applyBorder="1" applyAlignment="1">
      <alignment vertical="center" wrapText="1"/>
    </xf>
    <xf numFmtId="49" fontId="6" fillId="22" borderId="32" xfId="0" applyNumberFormat="1" applyFont="1" applyFill="1" applyBorder="1" applyAlignment="1">
      <alignment vertical="center" wrapText="1"/>
    </xf>
    <xf numFmtId="0" fontId="0" fillId="22" borderId="36" xfId="0" applyFill="1" applyBorder="1" applyAlignment="1">
      <alignment vertical="center" wrapText="1"/>
    </xf>
    <xf numFmtId="166" fontId="0" fillId="22" borderId="5" xfId="30" applyNumberFormat="1" applyFont="1" applyFill="1" applyBorder="1" applyAlignment="1" applyProtection="1">
      <alignment horizontal="center" vertical="center" wrapText="1"/>
      <protection locked="0"/>
    </xf>
    <xf numFmtId="14" fontId="39" fillId="22" borderId="35" xfId="0" applyNumberFormat="1" applyFont="1" applyFill="1" applyBorder="1" applyAlignment="1">
      <alignment horizontal="center" vertical="center"/>
    </xf>
    <xf numFmtId="14" fontId="39" fillId="22" borderId="28" xfId="0" applyNumberFormat="1" applyFont="1" applyFill="1" applyBorder="1" applyAlignment="1">
      <alignment horizontal="center" vertical="center"/>
    </xf>
    <xf numFmtId="14" fontId="6" fillId="33" borderId="25" xfId="0" applyNumberFormat="1" applyFont="1" applyFill="1" applyBorder="1" applyAlignment="1">
      <alignment horizontal="center" vertical="center" wrapText="1"/>
    </xf>
    <xf numFmtId="14" fontId="0" fillId="33" borderId="28" xfId="0" applyNumberFormat="1" applyFill="1" applyBorder="1" applyAlignment="1">
      <alignment horizontal="center" vertical="center"/>
    </xf>
    <xf numFmtId="14" fontId="39" fillId="33" borderId="35" xfId="0" applyNumberFormat="1" applyFont="1" applyFill="1" applyBorder="1" applyAlignment="1">
      <alignment horizontal="center" vertical="center"/>
    </xf>
    <xf numFmtId="14" fontId="6" fillId="33" borderId="25" xfId="0" applyNumberFormat="1" applyFont="1" applyFill="1" applyBorder="1" applyAlignment="1">
      <alignment horizontal="center" vertical="center"/>
    </xf>
    <xf numFmtId="14" fontId="0" fillId="33" borderId="35" xfId="0" applyNumberFormat="1" applyFill="1" applyBorder="1" applyAlignment="1">
      <alignment horizontal="center" vertical="center"/>
    </xf>
    <xf numFmtId="14" fontId="0" fillId="33" borderId="25" xfId="0" applyNumberFormat="1" applyFill="1" applyBorder="1" applyAlignment="1">
      <alignment horizontal="center" vertical="center" wrapText="1"/>
    </xf>
    <xf numFmtId="0" fontId="0" fillId="22" borderId="36" xfId="0" applyFill="1" applyBorder="1" applyAlignment="1">
      <alignment horizontal="center" vertical="center" wrapText="1"/>
    </xf>
    <xf numFmtId="0" fontId="39" fillId="22" borderId="25" xfId="0" applyFont="1" applyFill="1" applyBorder="1" applyAlignment="1" applyProtection="1">
      <alignment horizontal="left" vertical="center" wrapText="1"/>
      <protection locked="0"/>
    </xf>
    <xf numFmtId="0" fontId="39" fillId="22" borderId="25" xfId="0" applyFont="1" applyFill="1" applyBorder="1" applyAlignment="1" applyProtection="1">
      <alignment vertical="center" wrapText="1"/>
      <protection locked="0"/>
    </xf>
    <xf numFmtId="166" fontId="39" fillId="22" borderId="26" xfId="30" applyNumberFormat="1" applyFont="1" applyFill="1" applyBorder="1" applyAlignment="1">
      <alignment horizontal="center" vertical="center" wrapText="1"/>
    </xf>
    <xf numFmtId="15" fontId="48" fillId="22" borderId="25" xfId="0" applyNumberFormat="1" applyFont="1" applyFill="1" applyBorder="1" applyAlignment="1">
      <alignment horizontal="center" vertical="center" wrapText="1"/>
    </xf>
    <xf numFmtId="0" fontId="39" fillId="22" borderId="25" xfId="0" applyFont="1" applyFill="1" applyBorder="1" applyAlignment="1" applyProtection="1">
      <alignment horizontal="center" vertical="center" wrapText="1"/>
      <protection locked="0"/>
    </xf>
    <xf numFmtId="0" fontId="39" fillId="22" borderId="12" xfId="0" applyFont="1" applyFill="1" applyBorder="1" applyAlignment="1">
      <alignment horizontal="center" vertical="center" wrapText="1"/>
    </xf>
    <xf numFmtId="14" fontId="39" fillId="22" borderId="25" xfId="105" applyNumberFormat="1" applyFont="1" applyFill="1" applyBorder="1" applyAlignment="1">
      <alignment horizontal="center" vertical="center" wrapText="1"/>
    </xf>
    <xf numFmtId="15" fontId="48" fillId="22" borderId="25" xfId="105" applyNumberFormat="1" applyFont="1" applyFill="1" applyBorder="1" applyAlignment="1">
      <alignment horizontal="center" vertical="center" wrapText="1"/>
    </xf>
    <xf numFmtId="0" fontId="39" fillId="22" borderId="25" xfId="105" applyFont="1" applyFill="1" applyBorder="1" applyAlignment="1" applyProtection="1">
      <alignment horizontal="center" vertical="center" wrapText="1"/>
      <protection locked="0"/>
    </xf>
    <xf numFmtId="166" fontId="39" fillId="22" borderId="26" xfId="30" applyNumberFormat="1" applyFont="1" applyFill="1" applyBorder="1" applyAlignment="1" applyProtection="1">
      <alignment horizontal="center" vertical="center" wrapText="1"/>
      <protection locked="0"/>
    </xf>
    <xf numFmtId="14" fontId="39" fillId="22" borderId="5" xfId="0" applyNumberFormat="1" applyFont="1" applyFill="1" applyBorder="1" applyAlignment="1">
      <alignment horizontal="center" vertical="center"/>
    </xf>
    <xf numFmtId="0" fontId="39" fillId="0" borderId="25" xfId="0" applyFont="1" applyBorder="1" applyAlignment="1" applyProtection="1">
      <alignment horizontal="center" vertical="center" wrapText="1"/>
      <protection locked="0"/>
    </xf>
    <xf numFmtId="49" fontId="39" fillId="22" borderId="69" xfId="0" applyNumberFormat="1" applyFont="1" applyFill="1" applyBorder="1" applyAlignment="1">
      <alignment vertical="center" wrapText="1"/>
    </xf>
    <xf numFmtId="14" fontId="39" fillId="22" borderId="26" xfId="0" applyNumberFormat="1" applyFont="1" applyFill="1" applyBorder="1" applyAlignment="1">
      <alignment horizontal="center" vertical="center"/>
    </xf>
    <xf numFmtId="14" fontId="39" fillId="33" borderId="26" xfId="0" applyNumberFormat="1" applyFont="1" applyFill="1" applyBorder="1" applyAlignment="1">
      <alignment horizontal="center" vertical="center"/>
    </xf>
    <xf numFmtId="15" fontId="48" fillId="22" borderId="26" xfId="0" applyNumberFormat="1" applyFont="1" applyFill="1" applyBorder="1" applyAlignment="1">
      <alignment horizontal="center" vertical="center" wrapText="1"/>
    </xf>
    <xf numFmtId="0" fontId="39" fillId="22" borderId="26" xfId="0" applyFont="1" applyFill="1" applyBorder="1" applyAlignment="1" applyProtection="1">
      <alignment horizontal="center" vertical="center" wrapText="1"/>
      <protection locked="0"/>
    </xf>
    <xf numFmtId="49" fontId="39" fillId="22" borderId="5" xfId="0" applyNumberFormat="1" applyFont="1" applyFill="1" applyBorder="1" applyAlignment="1">
      <alignment vertical="center" wrapText="1"/>
    </xf>
    <xf numFmtId="49" fontId="39" fillId="22" borderId="5" xfId="0" applyNumberFormat="1" applyFont="1" applyFill="1" applyBorder="1" applyAlignment="1">
      <alignment horizontal="center" vertical="center" wrapText="1"/>
    </xf>
    <xf numFmtId="14" fontId="39" fillId="22" borderId="35" xfId="0" applyNumberFormat="1" applyFont="1" applyFill="1" applyBorder="1" applyAlignment="1">
      <alignment horizontal="center" vertical="center" wrapText="1"/>
    </xf>
    <xf numFmtId="15" fontId="48" fillId="22" borderId="5" xfId="0" applyNumberFormat="1" applyFont="1" applyFill="1" applyBorder="1" applyAlignment="1">
      <alignment horizontal="center" vertical="center" wrapText="1"/>
    </xf>
    <xf numFmtId="0" fontId="39" fillId="22" borderId="5" xfId="0" applyFont="1" applyFill="1" applyBorder="1" applyAlignment="1" applyProtection="1">
      <alignment horizontal="center" vertical="center" wrapText="1"/>
      <protection locked="0"/>
    </xf>
    <xf numFmtId="49" fontId="39" fillId="22" borderId="27" xfId="0" applyNumberFormat="1" applyFont="1" applyFill="1" applyBorder="1" applyAlignment="1">
      <alignment vertical="center" wrapText="1"/>
    </xf>
    <xf numFmtId="0" fontId="0" fillId="22" borderId="32" xfId="0" applyFill="1" applyBorder="1" applyAlignment="1">
      <alignment horizontal="center" vertical="center" wrapText="1"/>
    </xf>
    <xf numFmtId="0" fontId="0" fillId="22" borderId="26" xfId="0" applyFill="1" applyBorder="1" applyAlignment="1" applyProtection="1">
      <alignment horizontal="center" vertical="center" wrapText="1"/>
      <protection locked="0"/>
    </xf>
    <xf numFmtId="14" fontId="0" fillId="0" borderId="5" xfId="0" applyNumberFormat="1" applyBorder="1" applyAlignment="1">
      <alignment horizontal="center" vertical="center"/>
    </xf>
    <xf numFmtId="0" fontId="0" fillId="0" borderId="30" xfId="0" applyBorder="1" applyAlignment="1">
      <alignment vertical="center" wrapText="1"/>
    </xf>
    <xf numFmtId="0" fontId="0" fillId="0" borderId="24" xfId="0" applyBorder="1" applyAlignment="1">
      <alignment vertical="center" wrapText="1"/>
    </xf>
    <xf numFmtId="0" fontId="0" fillId="22" borderId="32" xfId="0" applyFill="1" applyBorder="1" applyAlignment="1" applyProtection="1">
      <alignment horizontal="center" vertical="center" wrapText="1"/>
      <protection locked="0"/>
    </xf>
    <xf numFmtId="0" fontId="0" fillId="0" borderId="32" xfId="0" applyBorder="1" applyAlignment="1" applyProtection="1">
      <alignment horizontal="center" vertical="center" wrapText="1"/>
      <protection locked="0"/>
    </xf>
    <xf numFmtId="0" fontId="58" fillId="0" borderId="0" xfId="0" applyFont="1" applyAlignment="1">
      <alignment horizontal="center" wrapText="1"/>
    </xf>
    <xf numFmtId="0" fontId="38" fillId="0" borderId="25" xfId="0" applyFont="1" applyBorder="1" applyAlignment="1" applyProtection="1">
      <alignment horizontal="center" vertical="center" wrapText="1"/>
      <protection locked="0"/>
    </xf>
    <xf numFmtId="0" fontId="38" fillId="22" borderId="0" xfId="0" applyFont="1" applyFill="1" applyAlignment="1">
      <alignment wrapText="1"/>
    </xf>
    <xf numFmtId="0" fontId="17" fillId="22" borderId="0" xfId="0" applyFont="1" applyFill="1" applyAlignment="1">
      <alignment vertical="center" wrapText="1"/>
    </xf>
    <xf numFmtId="0" fontId="17" fillId="23" borderId="32" xfId="0" applyFont="1" applyFill="1" applyBorder="1" applyAlignment="1">
      <alignment horizontal="center" vertical="center" wrapText="1"/>
    </xf>
    <xf numFmtId="0" fontId="0" fillId="22" borderId="38" xfId="0" applyFill="1" applyBorder="1" applyAlignment="1">
      <alignment horizontal="center" vertical="center" wrapText="1"/>
    </xf>
    <xf numFmtId="0" fontId="0" fillId="0" borderId="12" xfId="0" applyBorder="1" applyAlignment="1">
      <alignment horizontal="center" vertical="center" wrapText="1"/>
    </xf>
    <xf numFmtId="165" fontId="0" fillId="22" borderId="32" xfId="0" applyNumberFormat="1" applyFill="1" applyBorder="1" applyAlignment="1">
      <alignment horizontal="center" vertical="center" wrapText="1"/>
    </xf>
    <xf numFmtId="0" fontId="0" fillId="22" borderId="32" xfId="0" applyFill="1" applyBorder="1" applyAlignment="1">
      <alignment horizontal="left" vertical="center" wrapText="1"/>
    </xf>
    <xf numFmtId="0" fontId="0" fillId="0" borderId="31" xfId="0" applyBorder="1" applyAlignment="1">
      <alignment vertical="center" wrapText="1"/>
    </xf>
    <xf numFmtId="14" fontId="0" fillId="0" borderId="12" xfId="0" applyNumberFormat="1" applyBorder="1" applyAlignment="1">
      <alignment horizontal="center" vertical="center"/>
    </xf>
    <xf numFmtId="15" fontId="48" fillId="22" borderId="32" xfId="0" applyNumberFormat="1" applyFont="1" applyFill="1" applyBorder="1" applyAlignment="1">
      <alignment horizontal="center" vertical="center" wrapText="1"/>
    </xf>
    <xf numFmtId="14" fontId="0" fillId="22" borderId="63" xfId="0" applyNumberFormat="1" applyFill="1" applyBorder="1" applyAlignment="1">
      <alignment horizontal="center" vertical="center" wrapText="1"/>
    </xf>
    <xf numFmtId="0" fontId="0" fillId="22" borderId="71" xfId="0" applyFill="1" applyBorder="1" applyAlignment="1">
      <alignment horizontal="center" vertical="center" wrapText="1"/>
    </xf>
    <xf numFmtId="0" fontId="59" fillId="37" borderId="28" xfId="0" applyFont="1" applyFill="1" applyBorder="1" applyAlignment="1">
      <alignment horizontal="center" vertical="center" wrapText="1"/>
    </xf>
    <xf numFmtId="0" fontId="59" fillId="37" borderId="35" xfId="0" applyFont="1" applyFill="1" applyBorder="1" applyAlignment="1">
      <alignment horizontal="center" wrapText="1"/>
    </xf>
    <xf numFmtId="14" fontId="59" fillId="37" borderId="28" xfId="0" applyNumberFormat="1" applyFont="1" applyFill="1" applyBorder="1" applyAlignment="1">
      <alignment horizontal="center" vertical="center" wrapText="1"/>
    </xf>
    <xf numFmtId="0" fontId="60" fillId="22" borderId="0" xfId="0" applyFont="1" applyFill="1" applyAlignment="1">
      <alignment wrapText="1"/>
    </xf>
    <xf numFmtId="15" fontId="48" fillId="22" borderId="38" xfId="0" applyNumberFormat="1" applyFont="1" applyFill="1" applyBorder="1" applyAlignment="1">
      <alignment horizontal="center" vertical="center" wrapText="1"/>
    </xf>
    <xf numFmtId="14" fontId="0" fillId="22" borderId="38" xfId="0" applyNumberFormat="1" applyFill="1" applyBorder="1" applyAlignment="1">
      <alignment horizontal="center" vertical="center" wrapText="1"/>
    </xf>
    <xf numFmtId="0" fontId="48" fillId="23" borderId="5" xfId="0" applyFont="1" applyFill="1" applyBorder="1" applyAlignment="1">
      <alignment horizontal="center" vertical="center" wrapText="1"/>
    </xf>
    <xf numFmtId="0" fontId="0" fillId="0" borderId="37" xfId="0" applyBorder="1" applyAlignment="1">
      <alignment horizontal="center" vertical="center" wrapText="1"/>
    </xf>
    <xf numFmtId="165" fontId="0" fillId="22" borderId="38" xfId="0" applyNumberFormat="1" applyFill="1" applyBorder="1" applyAlignment="1">
      <alignment horizontal="center" vertical="center" wrapText="1"/>
    </xf>
    <xf numFmtId="0" fontId="0" fillId="0" borderId="32" xfId="0" applyBorder="1" applyAlignment="1">
      <alignment wrapText="1"/>
    </xf>
    <xf numFmtId="14" fontId="0" fillId="0" borderId="25" xfId="0" applyNumberFormat="1" applyBorder="1"/>
    <xf numFmtId="14" fontId="0" fillId="0" borderId="28" xfId="0" applyNumberFormat="1" applyBorder="1"/>
    <xf numFmtId="14" fontId="0" fillId="0" borderId="5" xfId="0" applyNumberFormat="1" applyBorder="1"/>
    <xf numFmtId="14" fontId="0" fillId="0" borderId="35" xfId="0" applyNumberFormat="1" applyBorder="1"/>
    <xf numFmtId="0" fontId="0" fillId="0" borderId="27" xfId="0" applyBorder="1" applyAlignment="1">
      <alignment wrapText="1"/>
    </xf>
    <xf numFmtId="0" fontId="0" fillId="37" borderId="32" xfId="0" applyFill="1" applyBorder="1" applyAlignment="1">
      <alignment wrapText="1"/>
    </xf>
    <xf numFmtId="0" fontId="0" fillId="22" borderId="63" xfId="0" applyFill="1" applyBorder="1" applyAlignment="1">
      <alignment horizontal="center" vertical="center" wrapText="1"/>
    </xf>
    <xf numFmtId="0" fontId="0" fillId="0" borderId="24" xfId="0" applyBorder="1" applyAlignment="1">
      <alignment wrapText="1"/>
    </xf>
    <xf numFmtId="0" fontId="0" fillId="22" borderId="71" xfId="0" applyFill="1" applyBorder="1" applyAlignment="1">
      <alignment vertical="center" wrapText="1"/>
    </xf>
    <xf numFmtId="14" fontId="0" fillId="0" borderId="24" xfId="0" applyNumberFormat="1" applyBorder="1"/>
    <xf numFmtId="14" fontId="0" fillId="0" borderId="30" xfId="0" applyNumberFormat="1" applyBorder="1"/>
    <xf numFmtId="14" fontId="0" fillId="0" borderId="24" xfId="0" applyNumberFormat="1" applyBorder="1" applyAlignment="1">
      <alignment horizontal="center" vertical="center"/>
    </xf>
    <xf numFmtId="0" fontId="0" fillId="0" borderId="25" xfId="0" applyBorder="1" applyAlignment="1">
      <alignment horizontal="center" wrapText="1"/>
    </xf>
    <xf numFmtId="0" fontId="0" fillId="0" borderId="5" xfId="0" applyBorder="1" applyAlignment="1">
      <alignment horizontal="center" wrapText="1"/>
    </xf>
    <xf numFmtId="0" fontId="0" fillId="22" borderId="74" xfId="0" applyFill="1" applyBorder="1" applyAlignment="1">
      <alignment horizontal="center" vertical="center" wrapText="1"/>
    </xf>
    <xf numFmtId="0" fontId="0" fillId="22" borderId="48" xfId="0" applyFill="1" applyBorder="1" applyAlignment="1">
      <alignment horizontal="center" vertical="center" wrapText="1"/>
    </xf>
    <xf numFmtId="0" fontId="0" fillId="22" borderId="74" xfId="0" applyFill="1" applyBorder="1" applyAlignment="1">
      <alignment vertical="center" wrapText="1"/>
    </xf>
    <xf numFmtId="14" fontId="0" fillId="22" borderId="38" xfId="0" applyNumberFormat="1" applyFill="1" applyBorder="1" applyAlignment="1">
      <alignment vertical="center" wrapText="1"/>
    </xf>
    <xf numFmtId="0" fontId="0" fillId="0" borderId="28" xfId="0" applyBorder="1" applyAlignment="1">
      <alignment wrapText="1"/>
    </xf>
    <xf numFmtId="165" fontId="61" fillId="22" borderId="38" xfId="0" applyNumberFormat="1" applyFont="1" applyFill="1" applyBorder="1" applyAlignment="1">
      <alignment horizontal="center" vertical="center" wrapText="1"/>
    </xf>
    <xf numFmtId="0" fontId="0" fillId="0" borderId="32" xfId="0" applyBorder="1" applyAlignment="1">
      <alignment vertical="center" wrapText="1"/>
    </xf>
    <xf numFmtId="0" fontId="0" fillId="0" borderId="32" xfId="0" applyBorder="1" applyAlignment="1">
      <alignment horizontal="center" vertical="center" wrapText="1"/>
    </xf>
    <xf numFmtId="14" fontId="0" fillId="0" borderId="32" xfId="0" applyNumberFormat="1" applyBorder="1" applyAlignment="1">
      <alignment vertical="center"/>
    </xf>
    <xf numFmtId="14" fontId="0" fillId="0" borderId="38" xfId="0" applyNumberFormat="1" applyBorder="1" applyAlignment="1">
      <alignment horizontal="center" vertical="center"/>
    </xf>
    <xf numFmtId="0" fontId="0" fillId="0" borderId="47" xfId="0" applyBorder="1" applyAlignment="1">
      <alignment vertical="center" wrapText="1"/>
    </xf>
    <xf numFmtId="0" fontId="0" fillId="0" borderId="35" xfId="0" applyBorder="1" applyAlignment="1">
      <alignment wrapText="1"/>
    </xf>
    <xf numFmtId="0" fontId="0" fillId="0" borderId="35" xfId="0" applyBorder="1" applyAlignment="1">
      <alignment vertical="center" wrapText="1"/>
    </xf>
    <xf numFmtId="0" fontId="0" fillId="37" borderId="24" xfId="0" applyFill="1" applyBorder="1" applyAlignment="1">
      <alignment vertical="center" wrapText="1"/>
    </xf>
    <xf numFmtId="0" fontId="0" fillId="37" borderId="31" xfId="0" applyFill="1" applyBorder="1" applyAlignment="1">
      <alignment wrapText="1"/>
    </xf>
    <xf numFmtId="0" fontId="0" fillId="37" borderId="35" xfId="0" applyFill="1" applyBorder="1" applyAlignment="1">
      <alignment wrapText="1"/>
    </xf>
    <xf numFmtId="14" fontId="0" fillId="37" borderId="35" xfId="0" applyNumberFormat="1" applyFill="1" applyBorder="1"/>
    <xf numFmtId="0" fontId="62" fillId="0" borderId="0" xfId="0" applyFont="1" applyAlignment="1">
      <alignment wrapText="1"/>
    </xf>
    <xf numFmtId="0" fontId="0" fillId="37" borderId="38" xfId="0" applyFill="1" applyBorder="1" applyAlignment="1">
      <alignment wrapText="1"/>
    </xf>
    <xf numFmtId="14" fontId="0" fillId="0" borderId="32" xfId="0" applyNumberFormat="1" applyBorder="1"/>
    <xf numFmtId="0" fontId="0" fillId="0" borderId="31" xfId="0" applyBorder="1" applyAlignment="1">
      <alignment wrapText="1"/>
    </xf>
    <xf numFmtId="14" fontId="0" fillId="0" borderId="12" xfId="0" applyNumberFormat="1" applyBorder="1"/>
    <xf numFmtId="0" fontId="17" fillId="0" borderId="24" xfId="0" applyFont="1" applyBorder="1" applyAlignment="1">
      <alignment wrapText="1"/>
    </xf>
    <xf numFmtId="0" fontId="48" fillId="23" borderId="26" xfId="0" applyFont="1" applyFill="1" applyBorder="1" applyAlignment="1">
      <alignment vertical="center" wrapText="1"/>
    </xf>
    <xf numFmtId="0" fontId="17" fillId="23" borderId="13" xfId="0" applyFont="1" applyFill="1" applyBorder="1" applyAlignment="1">
      <alignment horizontal="center" vertical="center" wrapText="1"/>
    </xf>
    <xf numFmtId="0" fontId="17" fillId="23" borderId="38" xfId="0" applyFont="1" applyFill="1" applyBorder="1" applyAlignment="1">
      <alignment horizontal="center" vertical="center" wrapText="1"/>
    </xf>
    <xf numFmtId="14" fontId="0" fillId="0" borderId="0" xfId="0" applyNumberFormat="1" applyAlignment="1">
      <alignment horizontal="center" vertical="center"/>
    </xf>
    <xf numFmtId="14" fontId="0" fillId="0" borderId="63" xfId="0" applyNumberFormat="1" applyBorder="1" applyAlignment="1">
      <alignment horizontal="center" vertical="center"/>
    </xf>
    <xf numFmtId="14" fontId="0" fillId="0" borderId="24" xfId="0" applyNumberFormat="1" applyBorder="1" applyAlignment="1">
      <alignment vertical="center"/>
    </xf>
    <xf numFmtId="14" fontId="0" fillId="0" borderId="30" xfId="0" applyNumberFormat="1" applyBorder="1" applyAlignment="1">
      <alignment vertical="center"/>
    </xf>
    <xf numFmtId="14" fontId="0" fillId="37" borderId="30" xfId="0" applyNumberFormat="1" applyFill="1" applyBorder="1"/>
    <xf numFmtId="14" fontId="0" fillId="0" borderId="0" xfId="0" applyNumberFormat="1"/>
    <xf numFmtId="0" fontId="6" fillId="37" borderId="62" xfId="0" applyFont="1" applyFill="1" applyBorder="1" applyAlignment="1">
      <alignment wrapText="1"/>
    </xf>
    <xf numFmtId="0" fontId="6" fillId="22" borderId="38" xfId="0" applyFont="1" applyFill="1" applyBorder="1" applyAlignment="1">
      <alignment horizontal="center" vertical="center" wrapText="1"/>
    </xf>
    <xf numFmtId="0" fontId="6" fillId="37" borderId="62" xfId="0" applyFont="1" applyFill="1" applyBorder="1" applyAlignment="1">
      <alignment horizontal="center" vertical="center" wrapText="1"/>
    </xf>
    <xf numFmtId="165" fontId="6" fillId="22" borderId="38" xfId="0" applyNumberFormat="1" applyFont="1" applyFill="1" applyBorder="1" applyAlignment="1">
      <alignment horizontal="center" vertical="center" wrapText="1"/>
    </xf>
    <xf numFmtId="0" fontId="6" fillId="0" borderId="62" xfId="0" applyFont="1" applyBorder="1" applyAlignment="1">
      <alignment horizontal="center" vertical="center" wrapText="1"/>
    </xf>
    <xf numFmtId="14" fontId="6" fillId="37" borderId="37" xfId="0" applyNumberFormat="1" applyFont="1" applyFill="1" applyBorder="1" applyAlignment="1">
      <alignment horizontal="center" vertical="center" wrapText="1"/>
    </xf>
    <xf numFmtId="0" fontId="6" fillId="37" borderId="62" xfId="0" applyFont="1" applyFill="1" applyBorder="1" applyAlignment="1">
      <alignment vertical="center" wrapText="1"/>
    </xf>
    <xf numFmtId="0" fontId="6" fillId="37" borderId="37" xfId="0" applyFont="1" applyFill="1" applyBorder="1" applyAlignment="1">
      <alignment horizontal="center" wrapText="1"/>
    </xf>
    <xf numFmtId="14" fontId="6" fillId="22" borderId="38" xfId="0" applyNumberFormat="1" applyFont="1" applyFill="1" applyBorder="1" applyAlignment="1">
      <alignment horizontal="center" vertical="center" wrapText="1"/>
    </xf>
    <xf numFmtId="14" fontId="6" fillId="22" borderId="48" xfId="0" applyNumberFormat="1" applyFont="1" applyFill="1" applyBorder="1" applyAlignment="1">
      <alignment horizontal="center" vertical="center" wrapText="1"/>
    </xf>
    <xf numFmtId="14" fontId="0" fillId="0" borderId="26" xfId="0" applyNumberFormat="1" applyBorder="1"/>
    <xf numFmtId="0" fontId="63" fillId="0" borderId="32" xfId="0" applyFont="1" applyBorder="1" applyAlignment="1">
      <alignment wrapText="1"/>
    </xf>
    <xf numFmtId="15" fontId="48" fillId="22" borderId="48" xfId="0" applyNumberFormat="1" applyFont="1" applyFill="1" applyBorder="1" applyAlignment="1">
      <alignment horizontal="center" vertical="center" wrapText="1"/>
    </xf>
    <xf numFmtId="15" fontId="48" fillId="22" borderId="63" xfId="0" applyNumberFormat="1" applyFont="1" applyFill="1" applyBorder="1" applyAlignment="1">
      <alignment horizontal="center" vertical="center" wrapText="1"/>
    </xf>
    <xf numFmtId="0" fontId="0" fillId="0" borderId="38" xfId="0" applyBorder="1" applyAlignment="1">
      <alignment vertical="center" wrapText="1"/>
    </xf>
    <xf numFmtId="0" fontId="0" fillId="0" borderId="32" xfId="0" applyBorder="1" applyAlignment="1">
      <alignment horizontal="left" vertical="center" wrapText="1"/>
    </xf>
    <xf numFmtId="0" fontId="39" fillId="22" borderId="26" xfId="0" applyFont="1" applyFill="1" applyBorder="1" applyAlignment="1">
      <alignment horizontal="center" vertical="center" wrapText="1"/>
    </xf>
    <xf numFmtId="49" fontId="6" fillId="22" borderId="32" xfId="0" applyNumberFormat="1" applyFont="1" applyFill="1" applyBorder="1" applyAlignment="1">
      <alignment horizontal="center" vertical="center" wrapText="1"/>
    </xf>
    <xf numFmtId="49" fontId="6" fillId="22" borderId="13" xfId="0" applyNumberFormat="1" applyFont="1" applyFill="1" applyBorder="1" applyAlignment="1">
      <alignment vertical="center" wrapText="1"/>
    </xf>
    <xf numFmtId="49" fontId="0" fillId="22" borderId="13" xfId="0" applyNumberFormat="1" applyFill="1" applyBorder="1" applyAlignment="1">
      <alignment vertical="center" wrapText="1"/>
    </xf>
    <xf numFmtId="0" fontId="0" fillId="37" borderId="63" xfId="0" applyFill="1" applyBorder="1" applyAlignment="1">
      <alignment wrapText="1"/>
    </xf>
    <xf numFmtId="14" fontId="6" fillId="22" borderId="28" xfId="0" applyNumberFormat="1" applyFont="1" applyFill="1" applyBorder="1" applyAlignment="1">
      <alignment horizontal="center" vertical="center"/>
    </xf>
    <xf numFmtId="0" fontId="6" fillId="22" borderId="26" xfId="105" applyFill="1" applyBorder="1" applyAlignment="1">
      <alignment horizontal="center" vertical="center" wrapText="1"/>
    </xf>
    <xf numFmtId="49" fontId="6" fillId="22" borderId="5" xfId="0" applyNumberFormat="1" applyFont="1" applyFill="1" applyBorder="1" applyAlignment="1">
      <alignment horizontal="center" vertical="center" wrapText="1"/>
    </xf>
    <xf numFmtId="14" fontId="0" fillId="37" borderId="28" xfId="0" applyNumberFormat="1" applyFill="1" applyBorder="1" applyAlignment="1">
      <alignment horizontal="center" vertical="center"/>
    </xf>
    <xf numFmtId="0" fontId="0" fillId="37" borderId="32" xfId="0" applyFill="1" applyBorder="1" applyAlignment="1">
      <alignment horizontal="center" vertical="center" wrapText="1"/>
    </xf>
    <xf numFmtId="14" fontId="0" fillId="22" borderId="63" xfId="0" applyNumberFormat="1" applyFill="1" applyBorder="1" applyAlignment="1">
      <alignment horizontal="center" vertical="center"/>
    </xf>
    <xf numFmtId="14" fontId="0" fillId="37" borderId="71" xfId="0" applyNumberFormat="1" applyFill="1" applyBorder="1" applyAlignment="1">
      <alignment horizontal="center" vertical="center"/>
    </xf>
    <xf numFmtId="0" fontId="0" fillId="37" borderId="24" xfId="0" applyFill="1" applyBorder="1" applyAlignment="1">
      <alignment horizontal="left" vertical="center" wrapText="1"/>
    </xf>
    <xf numFmtId="14" fontId="0" fillId="22" borderId="24" xfId="0" applyNumberFormat="1" applyFill="1" applyBorder="1" applyAlignment="1">
      <alignment vertical="center"/>
    </xf>
    <xf numFmtId="14" fontId="0" fillId="22" borderId="30" xfId="0" applyNumberFormat="1" applyFill="1" applyBorder="1" applyAlignment="1">
      <alignment vertical="center"/>
    </xf>
    <xf numFmtId="14" fontId="18" fillId="22" borderId="25" xfId="0" applyNumberFormat="1" applyFont="1" applyFill="1" applyBorder="1" applyAlignment="1">
      <alignment horizontal="center" vertical="center"/>
    </xf>
    <xf numFmtId="0" fontId="0" fillId="22" borderId="0" xfId="0" applyFill="1" applyAlignment="1">
      <alignment vertical="center" wrapText="1"/>
    </xf>
    <xf numFmtId="15" fontId="29" fillId="23" borderId="25" xfId="0" applyNumberFormat="1" applyFont="1" applyFill="1" applyBorder="1" applyAlignment="1">
      <alignment horizontal="center" vertical="center"/>
    </xf>
    <xf numFmtId="0" fontId="6" fillId="22" borderId="25" xfId="0" applyFont="1" applyFill="1" applyBorder="1" applyAlignment="1">
      <alignment horizontal="center" vertical="center"/>
    </xf>
    <xf numFmtId="0" fontId="0" fillId="0" borderId="26"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top" wrapText="1"/>
    </xf>
    <xf numFmtId="0" fontId="0" fillId="0" borderId="71" xfId="0" applyBorder="1" applyAlignment="1">
      <alignment horizontal="left" vertical="center" wrapText="1"/>
    </xf>
    <xf numFmtId="14" fontId="18" fillId="22" borderId="25" xfId="0" applyNumberFormat="1" applyFont="1" applyFill="1" applyBorder="1" applyAlignment="1">
      <alignment horizontal="center" vertical="center" wrapText="1"/>
    </xf>
    <xf numFmtId="0" fontId="0" fillId="22" borderId="76" xfId="0" applyFill="1" applyBorder="1" applyAlignment="1">
      <alignment wrapText="1"/>
    </xf>
    <xf numFmtId="0" fontId="0" fillId="22" borderId="77" xfId="0" applyFill="1" applyBorder="1" applyAlignment="1">
      <alignment wrapText="1"/>
    </xf>
    <xf numFmtId="0" fontId="0" fillId="37" borderId="32" xfId="0" applyFill="1" applyBorder="1" applyAlignment="1">
      <alignment vertical="top" wrapText="1"/>
    </xf>
    <xf numFmtId="14" fontId="0" fillId="24" borderId="30" xfId="0" applyNumberFormat="1" applyFill="1" applyBorder="1"/>
    <xf numFmtId="0" fontId="39" fillId="22" borderId="76" xfId="0" applyFont="1" applyFill="1" applyBorder="1" applyAlignment="1">
      <alignment horizontal="left" vertical="center" wrapText="1"/>
    </xf>
    <xf numFmtId="0" fontId="0" fillId="22" borderId="28" xfId="0" applyFill="1" applyBorder="1" applyAlignment="1">
      <alignment vertical="center" wrapText="1"/>
    </xf>
    <xf numFmtId="14" fontId="0" fillId="22" borderId="28" xfId="0" applyNumberFormat="1" applyFill="1" applyBorder="1" applyAlignment="1">
      <alignment vertical="center"/>
    </xf>
    <xf numFmtId="0" fontId="18" fillId="22" borderId="25" xfId="0" applyFont="1" applyFill="1" applyBorder="1" applyAlignment="1" applyProtection="1">
      <alignment horizontal="center" vertical="center" wrapText="1"/>
      <protection locked="0"/>
    </xf>
    <xf numFmtId="0" fontId="0" fillId="0" borderId="71" xfId="0" applyBorder="1" applyAlignment="1">
      <alignment wrapText="1"/>
    </xf>
    <xf numFmtId="0" fontId="0" fillId="0" borderId="38" xfId="0" applyBorder="1" applyAlignment="1">
      <alignment horizontal="center" vertical="center" wrapText="1"/>
    </xf>
    <xf numFmtId="14" fontId="0" fillId="0" borderId="38" xfId="0" applyNumberFormat="1" applyBorder="1"/>
    <xf numFmtId="0" fontId="63" fillId="0" borderId="38" xfId="0" applyFont="1" applyBorder="1" applyAlignment="1">
      <alignment wrapText="1"/>
    </xf>
    <xf numFmtId="0" fontId="0" fillId="0" borderId="74" xfId="0" applyBorder="1" applyAlignment="1">
      <alignment vertical="center" wrapText="1"/>
    </xf>
    <xf numFmtId="0" fontId="6" fillId="0" borderId="78" xfId="0" applyFont="1" applyBorder="1" applyAlignment="1">
      <alignment horizontal="justify" vertical="center" wrapText="1"/>
    </xf>
    <xf numFmtId="49" fontId="6" fillId="0" borderId="69" xfId="0" applyNumberFormat="1" applyFont="1" applyBorder="1" applyAlignment="1">
      <alignment vertical="center" wrapText="1"/>
    </xf>
    <xf numFmtId="0" fontId="6" fillId="0" borderId="26" xfId="0" applyFont="1" applyBorder="1" applyAlignment="1">
      <alignment horizontal="center" vertical="center" wrapText="1"/>
    </xf>
    <xf numFmtId="49" fontId="6" fillId="0" borderId="38" xfId="0" applyNumberFormat="1" applyFont="1" applyBorder="1" applyAlignment="1">
      <alignment vertical="center" wrapText="1"/>
    </xf>
    <xf numFmtId="49" fontId="6" fillId="0" borderId="71" xfId="0" applyNumberFormat="1" applyFont="1" applyBorder="1" applyAlignment="1">
      <alignment vertical="center" wrapText="1"/>
    </xf>
    <xf numFmtId="0" fontId="66" fillId="0" borderId="25" xfId="0" applyFont="1" applyBorder="1" applyAlignment="1">
      <alignment horizontal="center" vertical="center" wrapText="1"/>
    </xf>
    <xf numFmtId="14" fontId="66" fillId="0" borderId="25" xfId="0" applyNumberFormat="1" applyFont="1" applyBorder="1" applyAlignment="1">
      <alignment horizontal="center" vertical="center"/>
    </xf>
    <xf numFmtId="14" fontId="0" fillId="0" borderId="24" xfId="0" applyNumberFormat="1" applyBorder="1" applyAlignment="1">
      <alignment horizontal="center"/>
    </xf>
    <xf numFmtId="14" fontId="0" fillId="0" borderId="30" xfId="0" applyNumberFormat="1" applyBorder="1" applyAlignment="1">
      <alignment horizontal="center"/>
    </xf>
    <xf numFmtId="14" fontId="0" fillId="22" borderId="24" xfId="0" applyNumberFormat="1" applyFill="1" applyBorder="1" applyAlignment="1">
      <alignment horizontal="center" vertical="center"/>
    </xf>
    <xf numFmtId="14" fontId="0" fillId="22" borderId="30" xfId="0" applyNumberFormat="1" applyFill="1" applyBorder="1" applyAlignment="1">
      <alignment horizontal="center" vertical="center"/>
    </xf>
    <xf numFmtId="14" fontId="0" fillId="0" borderId="63" xfId="0" applyNumberFormat="1" applyBorder="1" applyAlignment="1">
      <alignment horizontal="center"/>
    </xf>
    <xf numFmtId="14" fontId="0" fillId="0" borderId="30" xfId="0" applyNumberFormat="1" applyBorder="1" applyAlignment="1">
      <alignment horizontal="center" vertical="center"/>
    </xf>
    <xf numFmtId="14" fontId="0" fillId="0" borderId="25" xfId="0" applyNumberFormat="1" applyBorder="1" applyAlignment="1">
      <alignment horizontal="center"/>
    </xf>
    <xf numFmtId="14" fontId="0" fillId="0" borderId="26" xfId="0" applyNumberFormat="1" applyBorder="1" applyAlignment="1">
      <alignment horizontal="center"/>
    </xf>
    <xf numFmtId="14" fontId="0" fillId="22" borderId="30" xfId="0" applyNumberFormat="1" applyFill="1" applyBorder="1" applyAlignment="1">
      <alignment horizontal="center"/>
    </xf>
    <xf numFmtId="14" fontId="66" fillId="22" borderId="25" xfId="0" applyNumberFormat="1" applyFont="1" applyFill="1" applyBorder="1" applyAlignment="1">
      <alignment horizontal="center" vertical="center"/>
    </xf>
    <xf numFmtId="14" fontId="0" fillId="22" borderId="28" xfId="0" applyNumberFormat="1" applyFill="1" applyBorder="1"/>
    <xf numFmtId="0" fontId="0" fillId="25" borderId="76" xfId="0" applyFill="1" applyBorder="1" applyAlignment="1">
      <alignment wrapText="1"/>
    </xf>
    <xf numFmtId="0" fontId="0" fillId="22" borderId="75" xfId="0" applyFill="1" applyBorder="1" applyAlignment="1">
      <alignment horizontal="center" vertical="center" wrapText="1"/>
    </xf>
    <xf numFmtId="14" fontId="0" fillId="22" borderId="32" xfId="0" applyNumberFormat="1" applyFill="1" applyBorder="1" applyAlignment="1">
      <alignment horizontal="center" vertical="center"/>
    </xf>
    <xf numFmtId="14" fontId="0" fillId="0" borderId="63" xfId="0" applyNumberFormat="1" applyBorder="1" applyAlignment="1">
      <alignment vertical="center"/>
    </xf>
    <xf numFmtId="0" fontId="0" fillId="0" borderId="67" xfId="0" applyBorder="1" applyAlignment="1">
      <alignment wrapText="1"/>
    </xf>
    <xf numFmtId="0" fontId="0" fillId="0" borderId="81" xfId="0" applyBorder="1" applyAlignment="1">
      <alignment wrapText="1"/>
    </xf>
    <xf numFmtId="0" fontId="0" fillId="0" borderId="81" xfId="0" applyBorder="1" applyAlignment="1">
      <alignment vertical="center" wrapText="1"/>
    </xf>
    <xf numFmtId="0" fontId="0" fillId="0" borderId="67" xfId="0" applyBorder="1" applyAlignment="1">
      <alignment vertical="center" wrapText="1"/>
    </xf>
    <xf numFmtId="14" fontId="0" fillId="0" borderId="32" xfId="0" applyNumberFormat="1" applyBorder="1" applyAlignment="1">
      <alignment horizontal="center"/>
    </xf>
    <xf numFmtId="0" fontId="20" fillId="22" borderId="32" xfId="108" applyFill="1" applyBorder="1" applyAlignment="1">
      <alignment horizontal="center" vertical="top" wrapText="1"/>
    </xf>
    <xf numFmtId="0" fontId="0" fillId="37" borderId="63" xfId="0" applyFill="1" applyBorder="1" applyAlignment="1">
      <alignment vertical="top" wrapText="1"/>
    </xf>
    <xf numFmtId="0" fontId="59" fillId="0" borderId="74" xfId="0" applyFont="1" applyBorder="1" applyAlignment="1">
      <alignment vertical="top" wrapText="1"/>
    </xf>
    <xf numFmtId="0" fontId="0" fillId="22" borderId="32" xfId="0" applyFill="1" applyBorder="1" applyAlignment="1">
      <alignment horizontal="left" vertical="top" wrapText="1"/>
    </xf>
    <xf numFmtId="0" fontId="0" fillId="22" borderId="32" xfId="0" applyFill="1" applyBorder="1" applyAlignment="1">
      <alignment horizontal="center" vertical="top" wrapText="1"/>
    </xf>
    <xf numFmtId="0" fontId="17" fillId="0" borderId="24" xfId="0" applyFont="1" applyBorder="1" applyAlignment="1">
      <alignment vertical="top" wrapText="1"/>
    </xf>
    <xf numFmtId="0" fontId="0" fillId="0" borderId="35" xfId="0" applyBorder="1" applyAlignment="1">
      <alignment horizontal="center" vertical="center" wrapText="1"/>
    </xf>
    <xf numFmtId="0" fontId="0" fillId="0" borderId="71" xfId="0" applyBorder="1" applyAlignment="1">
      <alignment horizontal="center" vertical="center" wrapText="1"/>
    </xf>
    <xf numFmtId="0" fontId="0" fillId="22" borderId="76" xfId="0" applyFill="1" applyBorder="1" applyAlignment="1">
      <alignment horizontal="left" vertical="top" wrapText="1"/>
    </xf>
    <xf numFmtId="14" fontId="0" fillId="22" borderId="0" xfId="0" applyNumberFormat="1" applyFill="1" applyAlignment="1">
      <alignment horizontal="center" vertical="center" wrapText="1"/>
    </xf>
    <xf numFmtId="0" fontId="0" fillId="22" borderId="77" xfId="0" applyFill="1" applyBorder="1" applyAlignment="1">
      <alignment horizontal="center" vertical="center" wrapText="1"/>
    </xf>
    <xf numFmtId="0" fontId="0" fillId="37" borderId="25" xfId="0" applyFill="1" applyBorder="1" applyAlignment="1">
      <alignment horizontal="center" vertical="center" wrapText="1"/>
    </xf>
    <xf numFmtId="0" fontId="0" fillId="22" borderId="42" xfId="0" applyFill="1" applyBorder="1" applyAlignment="1">
      <alignment horizontal="center" vertical="center" wrapText="1"/>
    </xf>
    <xf numFmtId="165" fontId="0" fillId="22" borderId="42" xfId="0" applyNumberFormat="1" applyFill="1" applyBorder="1" applyAlignment="1">
      <alignment horizontal="center" vertical="center" wrapText="1"/>
    </xf>
    <xf numFmtId="0" fontId="0" fillId="22" borderId="70" xfId="0" applyFill="1" applyBorder="1" applyAlignment="1">
      <alignment horizontal="center" vertical="center" wrapText="1"/>
    </xf>
    <xf numFmtId="14" fontId="0" fillId="22" borderId="42" xfId="0" applyNumberFormat="1" applyFill="1" applyBorder="1" applyAlignment="1">
      <alignment horizontal="center" vertical="center" wrapText="1"/>
    </xf>
    <xf numFmtId="0" fontId="17" fillId="23" borderId="42" xfId="0" applyFont="1" applyFill="1" applyBorder="1" applyAlignment="1">
      <alignment horizontal="center" vertical="center" wrapText="1"/>
    </xf>
    <xf numFmtId="166" fontId="68" fillId="37" borderId="5" xfId="30" applyNumberFormat="1" applyFont="1" applyFill="1" applyBorder="1" applyAlignment="1">
      <alignment horizontal="center" vertical="center" wrapText="1"/>
    </xf>
    <xf numFmtId="14" fontId="68" fillId="0" borderId="25" xfId="0" applyNumberFormat="1" applyFont="1" applyBorder="1" applyAlignment="1">
      <alignment horizontal="center" vertical="center"/>
    </xf>
    <xf numFmtId="15" fontId="48" fillId="37" borderId="25" xfId="0" applyNumberFormat="1" applyFont="1" applyFill="1" applyBorder="1" applyAlignment="1">
      <alignment horizontal="center" vertical="center" wrapText="1"/>
    </xf>
    <xf numFmtId="0" fontId="0" fillId="0" borderId="25" xfId="0" applyBorder="1" applyAlignment="1">
      <alignment wrapText="1"/>
    </xf>
    <xf numFmtId="14" fontId="0" fillId="43" borderId="39" xfId="0" applyNumberFormat="1" applyFill="1" applyBorder="1" applyAlignment="1">
      <alignment horizontal="center" vertical="center" wrapText="1"/>
    </xf>
    <xf numFmtId="0" fontId="68" fillId="0" borderId="25" xfId="0" applyFont="1" applyBorder="1" applyAlignment="1">
      <alignment horizontal="center" vertical="center" wrapText="1"/>
    </xf>
    <xf numFmtId="15" fontId="69" fillId="37" borderId="25" xfId="0" applyNumberFormat="1" applyFont="1" applyFill="1" applyBorder="1" applyAlignment="1">
      <alignment horizontal="center" vertical="center" wrapText="1"/>
    </xf>
    <xf numFmtId="0" fontId="62" fillId="0" borderId="25" xfId="0" applyFont="1" applyBorder="1" applyAlignment="1">
      <alignment horizontal="center" vertical="center" wrapText="1"/>
    </xf>
    <xf numFmtId="15" fontId="6" fillId="37" borderId="25" xfId="0" applyNumberFormat="1" applyFont="1" applyFill="1" applyBorder="1" applyAlignment="1">
      <alignment horizontal="center" vertical="center" wrapText="1"/>
    </xf>
    <xf numFmtId="0" fontId="17" fillId="44" borderId="25" xfId="0" applyFont="1" applyFill="1" applyBorder="1" applyAlignment="1">
      <alignment horizontal="center" vertical="center" wrapText="1"/>
    </xf>
    <xf numFmtId="165" fontId="0" fillId="37" borderId="25" xfId="0" applyNumberFormat="1" applyFill="1" applyBorder="1" applyAlignment="1">
      <alignment horizontal="center" vertical="center" wrapText="1"/>
    </xf>
    <xf numFmtId="0" fontId="0" fillId="37" borderId="0" xfId="0" applyFill="1" applyAlignment="1">
      <alignment horizontal="center" vertical="center" wrapText="1"/>
    </xf>
    <xf numFmtId="15" fontId="62" fillId="0" borderId="25" xfId="0" applyNumberFormat="1" applyFont="1" applyBorder="1" applyAlignment="1">
      <alignment horizontal="center" vertical="center"/>
    </xf>
    <xf numFmtId="14" fontId="70" fillId="0" borderId="25" xfId="0" applyNumberFormat="1" applyFont="1" applyBorder="1"/>
    <xf numFmtId="14" fontId="0" fillId="43" borderId="64" xfId="0" applyNumberFormat="1" applyFill="1" applyBorder="1" applyAlignment="1">
      <alignment horizontal="center" vertical="center" wrapText="1"/>
    </xf>
    <xf numFmtId="0" fontId="71" fillId="22" borderId="9" xfId="0" applyFont="1" applyFill="1" applyBorder="1" applyAlignment="1">
      <alignment vertical="top" wrapText="1"/>
    </xf>
    <xf numFmtId="0" fontId="71" fillId="22" borderId="6" xfId="0" applyFont="1" applyFill="1" applyBorder="1" applyAlignment="1">
      <alignment vertical="top" wrapText="1"/>
    </xf>
    <xf numFmtId="14" fontId="68" fillId="22" borderId="25" xfId="0" applyNumberFormat="1" applyFont="1" applyFill="1" applyBorder="1" applyAlignment="1">
      <alignment horizontal="center" vertical="center"/>
    </xf>
    <xf numFmtId="0" fontId="0" fillId="37" borderId="42" xfId="0" applyFill="1" applyBorder="1" applyAlignment="1">
      <alignment horizontal="center" vertical="center" wrapText="1"/>
    </xf>
    <xf numFmtId="14" fontId="0" fillId="22" borderId="25" xfId="0" applyNumberFormat="1" applyFill="1" applyBorder="1"/>
    <xf numFmtId="14" fontId="0" fillId="22" borderId="5" xfId="0" applyNumberFormat="1" applyFill="1" applyBorder="1"/>
    <xf numFmtId="14" fontId="0" fillId="22" borderId="35" xfId="0" applyNumberFormat="1" applyFill="1" applyBorder="1"/>
    <xf numFmtId="14" fontId="0" fillId="22" borderId="38" xfId="0" applyNumberFormat="1" applyFill="1" applyBorder="1" applyAlignment="1">
      <alignment horizontal="center" vertical="center"/>
    </xf>
    <xf numFmtId="0" fontId="0" fillId="22" borderId="42" xfId="0" applyFill="1" applyBorder="1" applyAlignment="1">
      <alignment vertical="center" wrapText="1"/>
    </xf>
    <xf numFmtId="0" fontId="0" fillId="37" borderId="42" xfId="0" applyFill="1" applyBorder="1" applyAlignment="1">
      <alignment wrapText="1"/>
    </xf>
    <xf numFmtId="165" fontId="61" fillId="22" borderId="25" xfId="0" applyNumberFormat="1" applyFont="1" applyFill="1" applyBorder="1" applyAlignment="1">
      <alignment horizontal="center" vertical="center" wrapText="1"/>
    </xf>
    <xf numFmtId="0" fontId="0" fillId="22" borderId="27" xfId="0" applyFill="1" applyBorder="1" applyAlignment="1">
      <alignment wrapText="1"/>
    </xf>
    <xf numFmtId="0" fontId="0" fillId="22" borderId="24" xfId="0" applyFill="1" applyBorder="1" applyAlignment="1">
      <alignment wrapText="1"/>
    </xf>
    <xf numFmtId="0" fontId="0" fillId="22" borderId="75" xfId="0" applyFill="1" applyBorder="1" applyAlignment="1">
      <alignment vertical="center" wrapText="1"/>
    </xf>
    <xf numFmtId="14" fontId="0" fillId="22" borderId="12" xfId="0" applyNumberFormat="1" applyFill="1" applyBorder="1" applyAlignment="1">
      <alignment horizontal="center" vertical="center"/>
    </xf>
    <xf numFmtId="14" fontId="0" fillId="46" borderId="30" xfId="0" applyNumberFormat="1" applyFill="1" applyBorder="1" applyAlignment="1">
      <alignment horizontal="center"/>
    </xf>
    <xf numFmtId="0" fontId="0" fillId="46" borderId="71" xfId="0" applyFill="1" applyBorder="1" applyAlignment="1">
      <alignment wrapText="1"/>
    </xf>
    <xf numFmtId="0" fontId="0" fillId="22" borderId="71" xfId="0" applyFill="1" applyBorder="1" applyAlignment="1">
      <alignment vertical="top" wrapText="1"/>
    </xf>
    <xf numFmtId="0" fontId="0" fillId="45" borderId="25" xfId="0" applyFill="1" applyBorder="1" applyAlignment="1">
      <alignment vertical="center" wrapText="1"/>
    </xf>
    <xf numFmtId="14" fontId="0" fillId="22" borderId="24" xfId="0" applyNumberFormat="1" applyFill="1" applyBorder="1" applyAlignment="1">
      <alignment horizontal="center"/>
    </xf>
    <xf numFmtId="14" fontId="0" fillId="22" borderId="0" xfId="0" applyNumberFormat="1" applyFill="1" applyAlignment="1">
      <alignment horizontal="center" vertical="center"/>
    </xf>
    <xf numFmtId="0" fontId="62" fillId="22" borderId="0" xfId="0" applyFont="1" applyFill="1" applyAlignment="1">
      <alignment horizontal="center" vertical="center" wrapText="1"/>
    </xf>
    <xf numFmtId="0" fontId="62" fillId="22" borderId="83" xfId="0" applyFont="1" applyFill="1" applyBorder="1" applyAlignment="1">
      <alignment horizontal="left" vertical="center" wrapText="1" indent="1"/>
    </xf>
    <xf numFmtId="14" fontId="39" fillId="22" borderId="24" xfId="0" applyNumberFormat="1" applyFont="1" applyFill="1" applyBorder="1" applyAlignment="1">
      <alignment horizontal="center" vertical="center"/>
    </xf>
    <xf numFmtId="16" fontId="0" fillId="37" borderId="25" xfId="0" applyNumberFormat="1" applyFill="1" applyBorder="1" applyAlignment="1">
      <alignment horizontal="center" vertical="center" wrapText="1"/>
    </xf>
    <xf numFmtId="0" fontId="0" fillId="37" borderId="31" xfId="0" applyFill="1" applyBorder="1" applyAlignment="1">
      <alignment vertical="center" wrapText="1"/>
    </xf>
    <xf numFmtId="0" fontId="0" fillId="37" borderId="0" xfId="0" applyFill="1" applyAlignment="1">
      <alignment wrapText="1"/>
    </xf>
    <xf numFmtId="0" fontId="0" fillId="37" borderId="32" xfId="0" applyFill="1" applyBorder="1" applyAlignment="1">
      <alignment vertical="center" wrapText="1"/>
    </xf>
    <xf numFmtId="14" fontId="71" fillId="0" borderId="25" xfId="0" applyNumberFormat="1" applyFont="1" applyBorder="1" applyAlignment="1">
      <alignment horizontal="center" vertical="center"/>
    </xf>
    <xf numFmtId="14" fontId="71" fillId="22" borderId="25" xfId="0" applyNumberFormat="1" applyFont="1" applyFill="1" applyBorder="1" applyAlignment="1">
      <alignment horizontal="center" vertical="center"/>
    </xf>
    <xf numFmtId="0" fontId="20" fillId="22" borderId="25" xfId="108" applyFill="1" applyBorder="1" applyAlignment="1">
      <alignment horizontal="center" vertical="center" wrapText="1"/>
    </xf>
    <xf numFmtId="0" fontId="20" fillId="0" borderId="0" xfId="108" applyAlignment="1"/>
    <xf numFmtId="0" fontId="39" fillId="22" borderId="32" xfId="0" applyFont="1" applyFill="1" applyBorder="1" applyAlignment="1">
      <alignment horizontal="center" vertical="top" wrapText="1"/>
    </xf>
    <xf numFmtId="0" fontId="48" fillId="0" borderId="24" xfId="0" applyFont="1" applyBorder="1" applyAlignment="1">
      <alignment vertical="top" wrapText="1"/>
    </xf>
    <xf numFmtId="0" fontId="0" fillId="48" borderId="0" xfId="0" applyFill="1" applyAlignment="1">
      <alignment wrapText="1"/>
    </xf>
    <xf numFmtId="0" fontId="72" fillId="0" borderId="0" xfId="0" applyFont="1"/>
    <xf numFmtId="0" fontId="0" fillId="24" borderId="28" xfId="0" applyFill="1" applyBorder="1" applyAlignment="1">
      <alignment wrapText="1"/>
    </xf>
    <xf numFmtId="0" fontId="0" fillId="24" borderId="35" xfId="0" applyFill="1" applyBorder="1" applyAlignment="1">
      <alignment wrapText="1"/>
    </xf>
    <xf numFmtId="0" fontId="0" fillId="24" borderId="25" xfId="0" applyFill="1" applyBorder="1" applyAlignment="1">
      <alignment vertical="center" wrapText="1"/>
    </xf>
    <xf numFmtId="0" fontId="39" fillId="22" borderId="25" xfId="105" applyFont="1" applyFill="1" applyBorder="1" applyAlignment="1" applyProtection="1">
      <alignment horizontal="center" vertical="top" wrapText="1"/>
      <protection locked="0"/>
    </xf>
    <xf numFmtId="14" fontId="6" fillId="22" borderId="25" xfId="105" applyNumberFormat="1" applyFill="1" applyBorder="1" applyAlignment="1">
      <alignment horizontal="center" vertical="center" wrapText="1"/>
    </xf>
    <xf numFmtId="0" fontId="0" fillId="50" borderId="71" xfId="0" applyFill="1" applyBorder="1" applyAlignment="1">
      <alignment wrapText="1"/>
    </xf>
    <xf numFmtId="0" fontId="0" fillId="37" borderId="71" xfId="0" applyFill="1" applyBorder="1" applyAlignment="1">
      <alignment wrapText="1"/>
    </xf>
    <xf numFmtId="0" fontId="0" fillId="37" borderId="47" xfId="0" applyFill="1" applyBorder="1" applyAlignment="1">
      <alignment wrapText="1"/>
    </xf>
    <xf numFmtId="0" fontId="0" fillId="29" borderId="25" xfId="0" applyFill="1" applyBorder="1" applyAlignment="1">
      <alignment wrapText="1"/>
    </xf>
    <xf numFmtId="0" fontId="0" fillId="29" borderId="25" xfId="0" applyFill="1" applyBorder="1" applyAlignment="1">
      <alignment vertical="center" wrapText="1"/>
    </xf>
    <xf numFmtId="0" fontId="0" fillId="51" borderId="25" xfId="0" applyFill="1" applyBorder="1" applyAlignment="1">
      <alignment wrapText="1"/>
    </xf>
    <xf numFmtId="0" fontId="0" fillId="52" borderId="25" xfId="0" applyFill="1" applyBorder="1" applyAlignment="1">
      <alignment vertical="center" wrapText="1"/>
    </xf>
    <xf numFmtId="0" fontId="0" fillId="53" borderId="25" xfId="0" applyFill="1" applyBorder="1" applyAlignment="1">
      <alignment vertical="center" wrapText="1"/>
    </xf>
    <xf numFmtId="0" fontId="0" fillId="53" borderId="25" xfId="0" applyFill="1" applyBorder="1" applyAlignment="1">
      <alignment wrapText="1"/>
    </xf>
    <xf numFmtId="0" fontId="0" fillId="54" borderId="25" xfId="0" applyFill="1" applyBorder="1" applyAlignment="1">
      <alignment vertical="center" wrapText="1"/>
    </xf>
    <xf numFmtId="0" fontId="0" fillId="54" borderId="25" xfId="0" applyFill="1" applyBorder="1" applyAlignment="1">
      <alignment wrapText="1"/>
    </xf>
    <xf numFmtId="0" fontId="0" fillId="55" borderId="25" xfId="0" applyFill="1" applyBorder="1" applyAlignment="1">
      <alignment wrapText="1"/>
    </xf>
    <xf numFmtId="0" fontId="0" fillId="22" borderId="5" xfId="0" applyFill="1" applyBorder="1" applyAlignment="1">
      <alignment horizontal="center" wrapText="1"/>
    </xf>
    <xf numFmtId="0" fontId="0" fillId="22" borderId="32" xfId="0" applyFill="1" applyBorder="1" applyAlignment="1">
      <alignment wrapText="1"/>
    </xf>
    <xf numFmtId="0" fontId="0" fillId="22" borderId="25" xfId="0" applyFill="1" applyBorder="1" applyAlignment="1">
      <alignment horizontal="center" wrapText="1"/>
    </xf>
    <xf numFmtId="0" fontId="18" fillId="22" borderId="38" xfId="0" applyFont="1" applyFill="1" applyBorder="1" applyAlignment="1">
      <alignment horizontal="center" vertical="center" wrapText="1"/>
    </xf>
    <xf numFmtId="0" fontId="0" fillId="22" borderId="82" xfId="0" applyFill="1" applyBorder="1" applyAlignment="1">
      <alignment horizontal="center" vertical="center" wrapText="1"/>
    </xf>
    <xf numFmtId="0" fontId="0" fillId="22" borderId="35" xfId="0" applyFill="1" applyBorder="1" applyAlignment="1">
      <alignment wrapText="1"/>
    </xf>
    <xf numFmtId="0" fontId="0" fillId="22" borderId="28" xfId="0" applyFill="1" applyBorder="1" applyAlignment="1">
      <alignment wrapText="1"/>
    </xf>
    <xf numFmtId="0" fontId="0" fillId="22" borderId="25" xfId="0" applyFill="1" applyBorder="1" applyAlignment="1">
      <alignment wrapText="1"/>
    </xf>
    <xf numFmtId="0" fontId="0" fillId="50" borderId="75" xfId="0" applyFill="1" applyBorder="1" applyAlignment="1">
      <alignment wrapText="1"/>
    </xf>
    <xf numFmtId="0" fontId="66" fillId="22" borderId="25" xfId="0" applyFont="1" applyFill="1" applyBorder="1" applyAlignment="1">
      <alignment horizontal="center" vertical="center" wrapText="1"/>
    </xf>
    <xf numFmtId="0" fontId="0" fillId="46" borderId="25" xfId="0" applyFill="1" applyBorder="1" applyAlignment="1">
      <alignment horizontal="center" vertical="center" wrapText="1"/>
    </xf>
    <xf numFmtId="0" fontId="0" fillId="37" borderId="75" xfId="0" applyFill="1" applyBorder="1" applyAlignment="1">
      <alignment horizontal="center" vertical="center" wrapText="1"/>
    </xf>
    <xf numFmtId="15" fontId="62" fillId="22" borderId="25" xfId="0" applyNumberFormat="1" applyFont="1" applyFill="1" applyBorder="1" applyAlignment="1">
      <alignment horizontal="center" vertical="center"/>
    </xf>
    <xf numFmtId="15" fontId="48" fillId="46" borderId="25" xfId="0" applyNumberFormat="1" applyFont="1" applyFill="1" applyBorder="1" applyAlignment="1">
      <alignment horizontal="center" vertical="center" wrapText="1"/>
    </xf>
    <xf numFmtId="0" fontId="0" fillId="37" borderId="36" xfId="0" applyFill="1" applyBorder="1" applyAlignment="1">
      <alignment vertical="center" wrapText="1"/>
    </xf>
    <xf numFmtId="0" fontId="0" fillId="37" borderId="12" xfId="0" applyFill="1" applyBorder="1" applyAlignment="1">
      <alignment horizontal="center" vertical="center" wrapText="1"/>
    </xf>
    <xf numFmtId="0" fontId="0" fillId="37" borderId="26" xfId="0" applyFill="1" applyBorder="1" applyAlignment="1">
      <alignment horizontal="center" vertical="center" wrapText="1"/>
    </xf>
    <xf numFmtId="0" fontId="0" fillId="37" borderId="5" xfId="0" applyFill="1" applyBorder="1" applyAlignment="1">
      <alignment horizontal="center" vertical="center" wrapText="1"/>
    </xf>
    <xf numFmtId="0" fontId="77" fillId="0" borderId="32" xfId="30" applyFont="1" applyBorder="1" applyAlignment="1">
      <alignment horizontal="center" vertical="center"/>
    </xf>
    <xf numFmtId="0" fontId="77" fillId="0" borderId="0" xfId="30" applyFont="1"/>
    <xf numFmtId="0" fontId="77" fillId="0" borderId="38" xfId="30" applyFont="1" applyBorder="1" applyAlignment="1">
      <alignment horizontal="center" vertical="center"/>
    </xf>
    <xf numFmtId="0" fontId="17" fillId="44" borderId="26" xfId="0" applyFont="1" applyFill="1" applyBorder="1" applyAlignment="1">
      <alignment vertical="center" wrapText="1"/>
    </xf>
    <xf numFmtId="0" fontId="17" fillId="44" borderId="12" xfId="0" applyFont="1" applyFill="1" applyBorder="1" applyAlignment="1">
      <alignment vertical="center" wrapText="1"/>
    </xf>
    <xf numFmtId="0" fontId="84" fillId="0" borderId="75" xfId="0" applyFont="1" applyBorder="1" applyAlignment="1">
      <alignment horizontal="center" vertical="center"/>
    </xf>
    <xf numFmtId="0" fontId="39" fillId="37" borderId="88" xfId="0" applyFont="1" applyFill="1" applyBorder="1" applyAlignment="1">
      <alignment vertical="center" wrapText="1"/>
    </xf>
    <xf numFmtId="0" fontId="39" fillId="37" borderId="37" xfId="0" applyFont="1" applyFill="1" applyBorder="1" applyAlignment="1">
      <alignment horizontal="center" vertical="center" wrapText="1"/>
    </xf>
    <xf numFmtId="0" fontId="39" fillId="37" borderId="28" xfId="0" applyFont="1" applyFill="1" applyBorder="1" applyAlignment="1">
      <alignment vertical="center" wrapText="1"/>
    </xf>
    <xf numFmtId="0" fontId="39" fillId="37" borderId="28" xfId="0" applyFont="1" applyFill="1" applyBorder="1" applyAlignment="1">
      <alignment horizontal="center" vertical="center" wrapText="1"/>
    </xf>
    <xf numFmtId="0" fontId="0" fillId="37" borderId="25" xfId="0" applyFill="1" applyBorder="1" applyAlignment="1">
      <alignment vertical="center" wrapText="1"/>
    </xf>
    <xf numFmtId="0" fontId="0" fillId="37" borderId="75" xfId="0" applyFill="1" applyBorder="1" applyAlignment="1">
      <alignment vertical="center" wrapText="1"/>
    </xf>
    <xf numFmtId="0" fontId="0" fillId="37" borderId="35" xfId="0" applyFill="1" applyBorder="1" applyAlignment="1">
      <alignment horizontal="center" vertical="center" wrapText="1"/>
    </xf>
    <xf numFmtId="0" fontId="0" fillId="0" borderId="75" xfId="0" applyBorder="1" applyAlignment="1">
      <alignment vertical="center" wrapText="1"/>
    </xf>
    <xf numFmtId="0" fontId="0" fillId="37" borderId="42" xfId="0" applyFill="1" applyBorder="1" applyAlignment="1">
      <alignment vertical="center" wrapText="1"/>
    </xf>
    <xf numFmtId="0" fontId="0" fillId="0" borderId="89" xfId="0" applyBorder="1" applyAlignment="1">
      <alignment vertical="center" wrapText="1"/>
    </xf>
    <xf numFmtId="0" fontId="0" fillId="37" borderId="28" xfId="0" applyFill="1" applyBorder="1" applyAlignment="1">
      <alignment vertical="center" wrapText="1"/>
    </xf>
    <xf numFmtId="0" fontId="0" fillId="37" borderId="28" xfId="0" applyFill="1" applyBorder="1" applyAlignment="1">
      <alignment horizontal="center" vertical="center" wrapText="1"/>
    </xf>
    <xf numFmtId="0" fontId="0" fillId="37" borderId="47" xfId="0" applyFill="1" applyBorder="1" applyAlignment="1">
      <alignment vertical="center" wrapText="1"/>
    </xf>
    <xf numFmtId="0" fontId="17" fillId="44" borderId="5" xfId="0" applyFont="1" applyFill="1" applyBorder="1" applyAlignment="1">
      <alignment vertical="center" wrapText="1"/>
    </xf>
    <xf numFmtId="0" fontId="0" fillId="37" borderId="5" xfId="0" applyFill="1" applyBorder="1" applyAlignment="1">
      <alignment vertical="center" wrapText="1"/>
    </xf>
    <xf numFmtId="0" fontId="0" fillId="59" borderId="28" xfId="0" applyFill="1" applyBorder="1" applyAlignment="1">
      <alignment horizontal="center" vertical="center" wrapText="1"/>
    </xf>
    <xf numFmtId="0" fontId="0" fillId="59" borderId="35" xfId="0" applyFill="1" applyBorder="1" applyAlignment="1">
      <alignment horizontal="center" vertical="center" wrapText="1"/>
    </xf>
    <xf numFmtId="0" fontId="0" fillId="59" borderId="37" xfId="0" applyFill="1" applyBorder="1" applyAlignment="1">
      <alignment horizontal="center" vertical="center" wrapText="1"/>
    </xf>
    <xf numFmtId="0" fontId="0" fillId="37" borderId="35" xfId="0" applyFill="1" applyBorder="1" applyAlignment="1">
      <alignment vertical="center" wrapText="1"/>
    </xf>
    <xf numFmtId="0" fontId="17" fillId="44" borderId="25" xfId="0" applyFont="1" applyFill="1" applyBorder="1" applyAlignment="1">
      <alignment vertical="center" wrapText="1"/>
    </xf>
    <xf numFmtId="0" fontId="0" fillId="58" borderId="28" xfId="0" applyFill="1" applyBorder="1" applyAlignment="1">
      <alignment vertical="center" wrapText="1"/>
    </xf>
    <xf numFmtId="0" fontId="0" fillId="37" borderId="62" xfId="0" applyFill="1" applyBorder="1" applyAlignment="1">
      <alignment horizontal="center" vertical="center" wrapText="1"/>
    </xf>
    <xf numFmtId="0" fontId="0" fillId="58" borderId="35" xfId="0" applyFill="1" applyBorder="1" applyAlignment="1">
      <alignment vertical="center" wrapText="1"/>
    </xf>
    <xf numFmtId="0" fontId="0" fillId="37" borderId="37" xfId="0" applyFill="1" applyBorder="1" applyAlignment="1">
      <alignment horizontal="center" vertical="center" wrapText="1"/>
    </xf>
    <xf numFmtId="0" fontId="0" fillId="37" borderId="37" xfId="0" applyFill="1" applyBorder="1" applyAlignment="1">
      <alignment vertical="center" wrapText="1"/>
    </xf>
    <xf numFmtId="0" fontId="0" fillId="37" borderId="62" xfId="0" applyFill="1" applyBorder="1" applyAlignment="1">
      <alignment vertical="center" wrapText="1"/>
    </xf>
    <xf numFmtId="0" fontId="0" fillId="59" borderId="62" xfId="0" applyFill="1" applyBorder="1" applyAlignment="1">
      <alignment horizontal="center" vertical="center" wrapText="1"/>
    </xf>
    <xf numFmtId="0" fontId="0" fillId="58" borderId="62" xfId="0" applyFill="1" applyBorder="1" applyAlignment="1">
      <alignment vertical="center" wrapText="1"/>
    </xf>
    <xf numFmtId="0" fontId="0" fillId="37" borderId="89" xfId="0" applyFill="1" applyBorder="1" applyAlignment="1">
      <alignment vertical="center" wrapText="1"/>
    </xf>
    <xf numFmtId="14" fontId="0" fillId="0" borderId="37" xfId="0" applyNumberFormat="1" applyBorder="1" applyAlignment="1">
      <alignment horizontal="center" vertical="center"/>
    </xf>
    <xf numFmtId="0" fontId="17" fillId="44" borderId="32" xfId="0" applyFont="1" applyFill="1" applyBorder="1" applyAlignment="1">
      <alignment vertical="center" wrapText="1"/>
    </xf>
    <xf numFmtId="0" fontId="73" fillId="0" borderId="32" xfId="30" applyFont="1" applyBorder="1" applyAlignment="1">
      <alignment horizontal="center" vertical="center" wrapText="1"/>
    </xf>
    <xf numFmtId="15" fontId="73" fillId="0" borderId="32" xfId="30" applyNumberFormat="1" applyFont="1" applyBorder="1" applyAlignment="1">
      <alignment horizontal="center" vertical="center"/>
    </xf>
    <xf numFmtId="0" fontId="73" fillId="0" borderId="32" xfId="30" applyFont="1" applyBorder="1" applyAlignment="1">
      <alignment horizontal="left" vertical="center" wrapText="1"/>
    </xf>
    <xf numFmtId="0" fontId="73" fillId="0" borderId="32" xfId="30" applyFont="1" applyBorder="1" applyAlignment="1">
      <alignment horizontal="center" vertical="center"/>
    </xf>
    <xf numFmtId="9" fontId="73" fillId="0" borderId="32" xfId="30" applyNumberFormat="1" applyFont="1" applyBorder="1" applyAlignment="1">
      <alignment horizontal="center" vertical="center" wrapText="1"/>
    </xf>
    <xf numFmtId="0" fontId="81" fillId="0" borderId="32" xfId="30" applyFont="1" applyBorder="1" applyAlignment="1">
      <alignment horizontal="center" vertical="center" wrapText="1"/>
    </xf>
    <xf numFmtId="0" fontId="73" fillId="0" borderId="63" xfId="30" applyFont="1" applyBorder="1" applyAlignment="1">
      <alignment horizontal="center" vertical="center" wrapText="1"/>
    </xf>
    <xf numFmtId="0" fontId="73" fillId="0" borderId="71" xfId="30" applyFont="1" applyBorder="1" applyAlignment="1">
      <alignment horizontal="center" vertical="center"/>
    </xf>
    <xf numFmtId="15" fontId="73" fillId="0" borderId="32" xfId="30" applyNumberFormat="1" applyFont="1" applyBorder="1" applyAlignment="1">
      <alignment horizontal="center" vertical="center" wrapText="1"/>
    </xf>
    <xf numFmtId="0" fontId="73" fillId="0" borderId="32" xfId="30" applyFont="1" applyBorder="1" applyAlignment="1">
      <alignment vertical="center" wrapText="1"/>
    </xf>
    <xf numFmtId="9" fontId="73" fillId="0" borderId="32" xfId="30" applyNumberFormat="1" applyFont="1" applyBorder="1" applyAlignment="1">
      <alignment horizontal="center" vertical="center"/>
    </xf>
    <xf numFmtId="0" fontId="73" fillId="0" borderId="25" xfId="30" applyFont="1" applyBorder="1" applyAlignment="1">
      <alignment horizontal="center" vertical="center"/>
    </xf>
    <xf numFmtId="0" fontId="73" fillId="0" borderId="25" xfId="30" applyFont="1" applyBorder="1" applyAlignment="1">
      <alignment horizontal="left" vertical="center" wrapText="1"/>
    </xf>
    <xf numFmtId="0" fontId="73" fillId="0" borderId="25" xfId="30" applyFont="1" applyBorder="1" applyAlignment="1">
      <alignment horizontal="center" vertical="center" wrapText="1"/>
    </xf>
    <xf numFmtId="0" fontId="73" fillId="0" borderId="38" xfId="30" applyFont="1" applyBorder="1" applyAlignment="1">
      <alignment horizontal="center" vertical="center" wrapText="1"/>
    </xf>
    <xf numFmtId="0" fontId="73" fillId="0" borderId="38" xfId="30" applyFont="1" applyBorder="1" applyAlignment="1">
      <alignment horizontal="left" vertical="center" wrapText="1"/>
    </xf>
    <xf numFmtId="0" fontId="73" fillId="56" borderId="38" xfId="30" applyFont="1" applyFill="1" applyBorder="1" applyAlignment="1">
      <alignment horizontal="left" vertical="center" wrapText="1"/>
    </xf>
    <xf numFmtId="0" fontId="73" fillId="56" borderId="32" xfId="30" applyFont="1" applyFill="1" applyBorder="1" applyAlignment="1">
      <alignment horizontal="left" vertical="center" wrapText="1"/>
    </xf>
    <xf numFmtId="0" fontId="84" fillId="0" borderId="32" xfId="30" applyFont="1" applyBorder="1" applyAlignment="1">
      <alignment horizontal="center" vertical="center" wrapText="1"/>
    </xf>
    <xf numFmtId="0" fontId="73" fillId="0" borderId="63" xfId="30" applyFont="1" applyBorder="1" applyAlignment="1">
      <alignment horizontal="center" vertical="center"/>
    </xf>
    <xf numFmtId="15" fontId="73" fillId="0" borderId="71" xfId="30" applyNumberFormat="1" applyFont="1" applyBorder="1" applyAlignment="1">
      <alignment horizontal="center" vertical="center" wrapText="1"/>
    </xf>
    <xf numFmtId="1" fontId="73" fillId="0" borderId="32" xfId="30" applyNumberFormat="1" applyFont="1" applyBorder="1" applyAlignment="1">
      <alignment horizontal="center" vertical="center" wrapText="1"/>
    </xf>
    <xf numFmtId="0" fontId="77" fillId="0" borderId="25" xfId="30" applyFont="1" applyBorder="1" applyAlignment="1">
      <alignment horizontal="center" vertical="center" wrapText="1"/>
    </xf>
    <xf numFmtId="15" fontId="77" fillId="0" borderId="25" xfId="30" applyNumberFormat="1" applyFont="1" applyBorder="1" applyAlignment="1">
      <alignment horizontal="center" vertical="center"/>
    </xf>
    <xf numFmtId="0" fontId="71" fillId="0" borderId="25" xfId="30" applyFont="1" applyBorder="1" applyAlignment="1">
      <alignment horizontal="center" vertical="center"/>
    </xf>
    <xf numFmtId="0" fontId="77" fillId="0" borderId="25" xfId="30" applyFont="1" applyBorder="1" applyAlignment="1">
      <alignment vertical="center" wrapText="1"/>
    </xf>
    <xf numFmtId="14" fontId="77" fillId="0" borderId="25" xfId="30" applyNumberFormat="1" applyFont="1" applyBorder="1" applyAlignment="1">
      <alignment horizontal="center" vertical="center"/>
    </xf>
    <xf numFmtId="0" fontId="77" fillId="0" borderId="25" xfId="30" applyFont="1" applyBorder="1" applyAlignment="1">
      <alignment horizontal="center" vertical="center"/>
    </xf>
    <xf numFmtId="0" fontId="86" fillId="0" borderId="32" xfId="30" applyFont="1" applyBorder="1" applyAlignment="1">
      <alignment horizontal="center" vertical="center" wrapText="1"/>
    </xf>
    <xf numFmtId="0" fontId="82" fillId="0" borderId="32" xfId="30" applyFont="1" applyBorder="1" applyAlignment="1">
      <alignment horizontal="left" vertical="center" wrapText="1"/>
    </xf>
    <xf numFmtId="164" fontId="73" fillId="0" borderId="32" xfId="30" applyNumberFormat="1" applyFont="1" applyBorder="1" applyAlignment="1">
      <alignment horizontal="center" vertical="center" wrapText="1"/>
    </xf>
    <xf numFmtId="0" fontId="73" fillId="0" borderId="85" xfId="30" applyFont="1" applyBorder="1" applyAlignment="1">
      <alignment horizontal="center" vertical="center" wrapText="1"/>
    </xf>
    <xf numFmtId="0" fontId="73" fillId="0" borderId="48" xfId="30" applyFont="1" applyBorder="1" applyAlignment="1">
      <alignment horizontal="center" vertical="center"/>
    </xf>
    <xf numFmtId="0" fontId="83" fillId="0" borderId="32" xfId="30" applyFont="1" applyBorder="1" applyAlignment="1">
      <alignment horizontal="center" vertical="center" wrapText="1"/>
    </xf>
    <xf numFmtId="0" fontId="79" fillId="0" borderId="32" xfId="30" applyFont="1" applyBorder="1" applyAlignment="1">
      <alignment horizontal="center" vertical="center" wrapText="1"/>
    </xf>
    <xf numFmtId="0" fontId="77" fillId="0" borderId="32" xfId="30" applyFont="1" applyBorder="1" applyAlignment="1">
      <alignment horizontal="center" vertical="center" wrapText="1"/>
    </xf>
    <xf numFmtId="167" fontId="77" fillId="0" borderId="32" xfId="30" applyNumberFormat="1" applyFont="1" applyBorder="1" applyAlignment="1">
      <alignment horizontal="center" vertical="center" wrapText="1"/>
    </xf>
    <xf numFmtId="0" fontId="73" fillId="0" borderId="13" xfId="30" applyFont="1" applyBorder="1" applyAlignment="1">
      <alignment horizontal="center" vertical="center"/>
    </xf>
    <xf numFmtId="9" fontId="77" fillId="0" borderId="32" xfId="30" applyNumberFormat="1" applyFont="1" applyBorder="1" applyAlignment="1">
      <alignment horizontal="center" vertical="center" wrapText="1"/>
    </xf>
    <xf numFmtId="164" fontId="73" fillId="0" borderId="32" xfId="30" applyNumberFormat="1" applyFont="1" applyBorder="1" applyAlignment="1">
      <alignment horizontal="left" vertical="center" wrapText="1"/>
    </xf>
    <xf numFmtId="164" fontId="77" fillId="0" borderId="32" xfId="30" applyNumberFormat="1" applyFont="1" applyBorder="1" applyAlignment="1">
      <alignment horizontal="center" vertical="center" wrapText="1"/>
    </xf>
    <xf numFmtId="9" fontId="77" fillId="0" borderId="32" xfId="30" applyNumberFormat="1" applyFont="1" applyBorder="1" applyAlignment="1">
      <alignment horizontal="center" vertical="center"/>
    </xf>
    <xf numFmtId="15" fontId="73" fillId="0" borderId="74" xfId="30" applyNumberFormat="1" applyFont="1" applyBorder="1" applyAlignment="1">
      <alignment horizontal="center" vertical="center" wrapText="1"/>
    </xf>
    <xf numFmtId="9" fontId="73" fillId="0" borderId="32" xfId="30" applyNumberFormat="1" applyFont="1" applyBorder="1" applyAlignment="1">
      <alignment horizontal="center" vertical="top"/>
    </xf>
    <xf numFmtId="15" fontId="73" fillId="0" borderId="28" xfId="30" applyNumberFormat="1" applyFont="1" applyBorder="1" applyAlignment="1">
      <alignment horizontal="center" vertical="center" wrapText="1"/>
    </xf>
    <xf numFmtId="0" fontId="73" fillId="56" borderId="25" xfId="30" applyFont="1" applyFill="1" applyBorder="1" applyAlignment="1">
      <alignment horizontal="left" vertical="center" wrapText="1"/>
    </xf>
    <xf numFmtId="0" fontId="73" fillId="0" borderId="13" xfId="30" applyFont="1" applyBorder="1" applyAlignment="1">
      <alignment horizontal="center" vertical="center" wrapText="1"/>
    </xf>
    <xf numFmtId="0" fontId="73" fillId="0" borderId="32" xfId="30" applyFont="1" applyBorder="1" applyAlignment="1">
      <alignment horizontal="justify" vertical="center" wrapText="1"/>
    </xf>
    <xf numFmtId="0" fontId="68" fillId="0" borderId="25" xfId="30" applyFont="1" applyBorder="1" applyAlignment="1">
      <alignment horizontal="center" vertical="center" wrapText="1"/>
    </xf>
    <xf numFmtId="1" fontId="73" fillId="0" borderId="25" xfId="109" applyNumberFormat="1" applyFont="1" applyFill="1" applyBorder="1" applyAlignment="1" applyProtection="1">
      <alignment horizontal="center" vertical="center"/>
    </xf>
    <xf numFmtId="1" fontId="73" fillId="0" borderId="0" xfId="109" applyNumberFormat="1" applyFont="1" applyFill="1" applyBorder="1" applyAlignment="1" applyProtection="1">
      <alignment horizontal="center" vertical="center"/>
    </xf>
    <xf numFmtId="0" fontId="73" fillId="0" borderId="25" xfId="110" applyFont="1" applyBorder="1" applyAlignment="1">
      <alignment horizontal="center" vertical="center" wrapText="1"/>
    </xf>
    <xf numFmtId="0" fontId="73" fillId="0" borderId="28" xfId="110" applyFont="1" applyBorder="1" applyAlignment="1">
      <alignment horizontal="center" vertical="center"/>
    </xf>
    <xf numFmtId="0" fontId="77" fillId="0" borderId="13" xfId="30" applyFont="1" applyBorder="1" applyAlignment="1">
      <alignment horizontal="center" vertical="center" wrapText="1"/>
    </xf>
    <xf numFmtId="0" fontId="77" fillId="0" borderId="32" xfId="30" applyFont="1" applyBorder="1" applyAlignment="1">
      <alignment horizontal="justify" vertical="center" wrapText="1"/>
    </xf>
    <xf numFmtId="15" fontId="77" fillId="0" borderId="28" xfId="30" applyNumberFormat="1" applyFont="1" applyBorder="1" applyAlignment="1">
      <alignment horizontal="center" vertical="center" wrapText="1"/>
    </xf>
    <xf numFmtId="0" fontId="77" fillId="0" borderId="25" xfId="110" applyFont="1" applyBorder="1" applyAlignment="1">
      <alignment horizontal="center" vertical="center" wrapText="1"/>
    </xf>
    <xf numFmtId="0" fontId="71" fillId="0" borderId="25" xfId="30" applyFont="1" applyBorder="1" applyAlignment="1">
      <alignment horizontal="center" vertical="center" wrapText="1"/>
    </xf>
    <xf numFmtId="0" fontId="77" fillId="0" borderId="35" xfId="110" applyFont="1" applyBorder="1" applyAlignment="1">
      <alignment horizontal="center" vertical="center"/>
    </xf>
    <xf numFmtId="9" fontId="77" fillId="0" borderId="25" xfId="30" applyNumberFormat="1" applyFont="1" applyBorder="1" applyAlignment="1">
      <alignment horizontal="center" vertical="center"/>
    </xf>
    <xf numFmtId="14" fontId="73" fillId="0" borderId="28" xfId="30" applyNumberFormat="1" applyFont="1" applyBorder="1" applyAlignment="1">
      <alignment horizontal="center" vertical="center"/>
    </xf>
    <xf numFmtId="0" fontId="68" fillId="0" borderId="32" xfId="30" applyFont="1" applyBorder="1" applyAlignment="1">
      <alignment horizontal="center" vertical="center" wrapText="1"/>
    </xf>
    <xf numFmtId="1" fontId="73" fillId="0" borderId="25" xfId="30" applyNumberFormat="1" applyFont="1" applyBorder="1" applyAlignment="1">
      <alignment horizontal="center" vertical="center"/>
    </xf>
    <xf numFmtId="0" fontId="77" fillId="0" borderId="13" xfId="30" applyFont="1" applyBorder="1" applyAlignment="1">
      <alignment horizontal="center" vertical="center"/>
    </xf>
    <xf numFmtId="14" fontId="77" fillId="0" borderId="28" xfId="30" applyNumberFormat="1" applyFont="1" applyBorder="1" applyAlignment="1">
      <alignment horizontal="center" vertical="center"/>
    </xf>
    <xf numFmtId="0" fontId="84" fillId="0" borderId="25" xfId="30" applyFont="1" applyBorder="1" applyAlignment="1">
      <alignment horizontal="center" vertical="center" wrapText="1"/>
    </xf>
    <xf numFmtId="0" fontId="84" fillId="0" borderId="32" xfId="30" applyFont="1" applyBorder="1" applyAlignment="1">
      <alignment horizontal="center" vertical="center"/>
    </xf>
    <xf numFmtId="9" fontId="73" fillId="0" borderId="25" xfId="30" applyNumberFormat="1" applyFont="1" applyBorder="1" applyAlignment="1">
      <alignment horizontal="center" vertical="center"/>
    </xf>
    <xf numFmtId="164" fontId="73" fillId="0" borderId="71" xfId="30" applyNumberFormat="1" applyFont="1" applyBorder="1" applyAlignment="1">
      <alignment horizontal="center" vertical="center" wrapText="1"/>
    </xf>
    <xf numFmtId="0" fontId="73" fillId="0" borderId="25" xfId="30" applyFont="1" applyBorder="1" applyAlignment="1">
      <alignment horizontal="justify" vertical="center" wrapText="1"/>
    </xf>
    <xf numFmtId="0" fontId="79" fillId="0" borderId="25" xfId="30" applyFont="1" applyBorder="1" applyAlignment="1">
      <alignment horizontal="center" vertical="center" wrapText="1"/>
    </xf>
    <xf numFmtId="0" fontId="77" fillId="0" borderId="25" xfId="30" applyFont="1" applyBorder="1" applyAlignment="1">
      <alignment horizontal="justify" vertical="center" wrapText="1"/>
    </xf>
    <xf numFmtId="0" fontId="75" fillId="0" borderId="25" xfId="30" applyFont="1" applyBorder="1" applyAlignment="1">
      <alignment horizontal="center" vertical="center" wrapText="1"/>
    </xf>
    <xf numFmtId="9" fontId="77" fillId="0" borderId="25" xfId="30" applyNumberFormat="1" applyFont="1" applyBorder="1" applyAlignment="1">
      <alignment horizontal="center" vertical="center" wrapText="1"/>
    </xf>
    <xf numFmtId="0" fontId="73" fillId="0" borderId="71" xfId="30" applyFont="1" applyBorder="1" applyAlignment="1">
      <alignment horizontal="center" vertical="center" wrapText="1"/>
    </xf>
    <xf numFmtId="164" fontId="77" fillId="0" borderId="25" xfId="30" applyNumberFormat="1" applyFont="1" applyBorder="1" applyAlignment="1">
      <alignment horizontal="center" vertical="center" wrapText="1"/>
    </xf>
    <xf numFmtId="0" fontId="68" fillId="0" borderId="86" xfId="30" applyFont="1" applyBorder="1" applyAlignment="1">
      <alignment horizontal="justify" vertical="center" wrapText="1"/>
    </xf>
    <xf numFmtId="0" fontId="73" fillId="0" borderId="0" xfId="30" applyFont="1" applyAlignment="1">
      <alignment horizontal="justify" vertical="center" wrapText="1"/>
    </xf>
    <xf numFmtId="0" fontId="77" fillId="0" borderId="26" xfId="30" applyFont="1" applyBorder="1" applyAlignment="1">
      <alignment vertical="center" wrapText="1"/>
    </xf>
    <xf numFmtId="0" fontId="77" fillId="0" borderId="26" xfId="30" applyFont="1" applyBorder="1" applyAlignment="1">
      <alignment horizontal="center" vertical="center"/>
    </xf>
    <xf numFmtId="0" fontId="77" fillId="0" borderId="26" xfId="30" applyFont="1" applyBorder="1" applyAlignment="1">
      <alignment vertical="center"/>
    </xf>
    <xf numFmtId="0" fontId="77" fillId="0" borderId="26" xfId="30" applyFont="1" applyBorder="1" applyAlignment="1">
      <alignment horizontal="center" vertical="center" wrapText="1"/>
    </xf>
    <xf numFmtId="0" fontId="73" fillId="0" borderId="25" xfId="30" applyFont="1" applyBorder="1" applyAlignment="1">
      <alignment vertical="center" wrapText="1"/>
    </xf>
    <xf numFmtId="164" fontId="73" fillId="0" borderId="25" xfId="30" applyNumberFormat="1" applyFont="1" applyBorder="1" applyAlignment="1">
      <alignment horizontal="center" vertical="center" wrapText="1"/>
    </xf>
    <xf numFmtId="0" fontId="71" fillId="0" borderId="25" xfId="30" applyFont="1" applyBorder="1" applyAlignment="1">
      <alignment horizontal="justify" vertical="center" wrapText="1"/>
    </xf>
    <xf numFmtId="1" fontId="71" fillId="0" borderId="25" xfId="30" applyNumberFormat="1" applyFont="1" applyBorder="1" applyAlignment="1">
      <alignment horizontal="center" vertical="center" wrapText="1"/>
    </xf>
    <xf numFmtId="15" fontId="73" fillId="0" borderId="25" xfId="30" applyNumberFormat="1" applyFont="1" applyBorder="1" applyAlignment="1">
      <alignment horizontal="center" vertical="center" wrapText="1"/>
    </xf>
    <xf numFmtId="9" fontId="71" fillId="0" borderId="25" xfId="30" applyNumberFormat="1" applyFont="1" applyBorder="1" applyAlignment="1">
      <alignment horizontal="center" vertical="center" wrapText="1"/>
    </xf>
    <xf numFmtId="15" fontId="71" fillId="0" borderId="25" xfId="30" applyNumberFormat="1" applyFont="1" applyBorder="1" applyAlignment="1">
      <alignment horizontal="center" vertical="center" wrapText="1"/>
    </xf>
    <xf numFmtId="0" fontId="73" fillId="0" borderId="25" xfId="103" applyFont="1" applyBorder="1" applyAlignment="1">
      <alignment horizontal="center" vertical="center" wrapText="1"/>
    </xf>
    <xf numFmtId="0" fontId="73" fillId="0" borderId="25" xfId="103" applyFont="1" applyBorder="1" applyAlignment="1">
      <alignment horizontal="left" vertical="center" wrapText="1"/>
    </xf>
    <xf numFmtId="0" fontId="73" fillId="0" borderId="25" xfId="103" applyFont="1" applyBorder="1" applyAlignment="1">
      <alignment horizontal="center" vertical="center"/>
    </xf>
    <xf numFmtId="15" fontId="73" fillId="0" borderId="25" xfId="103" applyNumberFormat="1" applyFont="1" applyBorder="1" applyAlignment="1">
      <alignment horizontal="center" vertical="center"/>
    </xf>
    <xf numFmtId="14" fontId="77" fillId="0" borderId="25" xfId="30" applyNumberFormat="1" applyFont="1" applyBorder="1" applyAlignment="1">
      <alignment horizontal="center" vertical="center" wrapText="1"/>
    </xf>
    <xf numFmtId="0" fontId="68" fillId="0" borderId="25" xfId="30" applyFont="1" applyBorder="1" applyAlignment="1">
      <alignment horizontal="center" vertical="center"/>
    </xf>
    <xf numFmtId="0" fontId="86" fillId="0" borderId="25" xfId="103" applyFont="1" applyBorder="1" applyAlignment="1">
      <alignment horizontal="center" vertical="center" wrapText="1"/>
    </xf>
    <xf numFmtId="0" fontId="71" fillId="56" borderId="25" xfId="30" applyFont="1" applyFill="1" applyBorder="1" applyAlignment="1">
      <alignment horizontal="justify" vertical="center" wrapText="1"/>
    </xf>
    <xf numFmtId="0" fontId="73" fillId="0" borderId="28" xfId="103" applyFont="1" applyBorder="1" applyAlignment="1">
      <alignment horizontal="center" vertical="center"/>
    </xf>
    <xf numFmtId="9" fontId="73" fillId="0" borderId="25" xfId="103" applyNumberFormat="1" applyFont="1" applyBorder="1" applyAlignment="1">
      <alignment horizontal="center" vertical="center" wrapText="1"/>
    </xf>
    <xf numFmtId="15" fontId="73" fillId="0" borderId="25" xfId="103" applyNumberFormat="1" applyFont="1" applyBorder="1" applyAlignment="1">
      <alignment horizontal="center" vertical="center" wrapText="1"/>
    </xf>
    <xf numFmtId="49" fontId="71" fillId="0" borderId="25" xfId="30" applyNumberFormat="1" applyFont="1" applyBorder="1" applyAlignment="1">
      <alignment horizontal="justify" vertical="center" wrapText="1"/>
    </xf>
    <xf numFmtId="49" fontId="71" fillId="56" borderId="25" xfId="30" applyNumberFormat="1" applyFont="1" applyFill="1" applyBorder="1" applyAlignment="1">
      <alignment horizontal="justify" vertical="center" wrapText="1"/>
    </xf>
    <xf numFmtId="0" fontId="77" fillId="0" borderId="61" xfId="30" applyFont="1" applyBorder="1" applyAlignment="1">
      <alignment horizontal="center" vertical="center" wrapText="1"/>
    </xf>
    <xf numFmtId="0" fontId="73" fillId="0" borderId="26" xfId="103" applyFont="1" applyBorder="1" applyAlignment="1">
      <alignment horizontal="left" vertical="center" wrapText="1"/>
    </xf>
    <xf numFmtId="9" fontId="73" fillId="0" borderId="26" xfId="103" applyNumberFormat="1" applyFont="1" applyBorder="1" applyAlignment="1">
      <alignment horizontal="center" vertical="center" wrapText="1"/>
    </xf>
    <xf numFmtId="0" fontId="73" fillId="0" borderId="26" xfId="103" applyFont="1" applyBorder="1" applyAlignment="1">
      <alignment horizontal="center" vertical="center" wrapText="1"/>
    </xf>
    <xf numFmtId="15" fontId="73" fillId="0" borderId="26" xfId="103" applyNumberFormat="1" applyFont="1" applyBorder="1" applyAlignment="1">
      <alignment horizontal="center" vertical="center" wrapText="1"/>
    </xf>
    <xf numFmtId="15" fontId="73" fillId="0" borderId="38" xfId="30" applyNumberFormat="1" applyFont="1" applyBorder="1" applyAlignment="1">
      <alignment horizontal="center" vertical="center" wrapText="1"/>
    </xf>
    <xf numFmtId="0" fontId="73" fillId="0" borderId="74" xfId="30" applyFont="1" applyBorder="1" applyAlignment="1">
      <alignment horizontal="center" vertical="center"/>
    </xf>
    <xf numFmtId="15" fontId="73" fillId="0" borderId="26" xfId="30" applyNumberFormat="1" applyFont="1" applyBorder="1" applyAlignment="1">
      <alignment horizontal="center" vertical="center" wrapText="1"/>
    </xf>
    <xf numFmtId="0" fontId="77" fillId="0" borderId="13" xfId="0" applyFont="1" applyBorder="1" applyAlignment="1">
      <alignment horizontal="center" vertical="center" wrapText="1"/>
    </xf>
    <xf numFmtId="0" fontId="77" fillId="0" borderId="32" xfId="0" applyFont="1" applyBorder="1" applyAlignment="1">
      <alignment horizontal="center" vertical="center" wrapText="1"/>
    </xf>
    <xf numFmtId="15" fontId="77" fillId="0" borderId="28" xfId="0" applyNumberFormat="1" applyFont="1" applyBorder="1" applyAlignment="1">
      <alignment horizontal="center" vertical="center" wrapText="1"/>
    </xf>
    <xf numFmtId="0" fontId="71" fillId="0" borderId="25" xfId="0" applyFont="1" applyBorder="1" applyAlignment="1">
      <alignment horizontal="justify" vertical="center" wrapText="1"/>
    </xf>
    <xf numFmtId="0" fontId="71" fillId="56" borderId="25" xfId="0" applyFont="1" applyFill="1" applyBorder="1" applyAlignment="1">
      <alignment horizontal="justify" vertical="center" wrapText="1"/>
    </xf>
    <xf numFmtId="0" fontId="71" fillId="0" borderId="25" xfId="0" applyFont="1" applyBorder="1" applyAlignment="1">
      <alignment horizontal="center" vertical="center" wrapText="1"/>
    </xf>
    <xf numFmtId="0" fontId="77" fillId="0" borderId="25" xfId="0" applyFont="1" applyBorder="1" applyAlignment="1">
      <alignment horizontal="center" vertical="center" wrapText="1"/>
    </xf>
    <xf numFmtId="0" fontId="77" fillId="0" borderId="25" xfId="0" applyFont="1" applyBorder="1" applyAlignment="1">
      <alignment horizontal="center" vertical="center"/>
    </xf>
    <xf numFmtId="15" fontId="77" fillId="0" borderId="25" xfId="0" applyNumberFormat="1" applyFont="1" applyBorder="1" applyAlignment="1">
      <alignment horizontal="center" vertical="center" wrapText="1"/>
    </xf>
    <xf numFmtId="0" fontId="77" fillId="0" borderId="13" xfId="0" applyFont="1" applyBorder="1" applyAlignment="1">
      <alignment horizontal="center" vertical="center"/>
    </xf>
    <xf numFmtId="9" fontId="77" fillId="0" borderId="25" xfId="0" applyNumberFormat="1" applyFont="1" applyBorder="1" applyAlignment="1">
      <alignment horizontal="center" vertical="center"/>
    </xf>
    <xf numFmtId="0" fontId="77" fillId="0" borderId="25" xfId="0" applyFont="1" applyBorder="1" applyAlignment="1">
      <alignment horizontal="center" vertical="top" wrapText="1"/>
    </xf>
    <xf numFmtId="0" fontId="82" fillId="0" borderId="71" xfId="30" applyFont="1" applyBorder="1" applyAlignment="1">
      <alignment horizontal="center" vertical="center"/>
    </xf>
    <xf numFmtId="0" fontId="71" fillId="0" borderId="25" xfId="0" applyFont="1" applyBorder="1" applyAlignment="1">
      <alignment horizontal="center" vertical="center"/>
    </xf>
    <xf numFmtId="0" fontId="75" fillId="0" borderId="13" xfId="0" applyFont="1" applyBorder="1" applyAlignment="1">
      <alignment horizontal="center" vertical="center"/>
    </xf>
    <xf numFmtId="1" fontId="71" fillId="0" borderId="25" xfId="109" applyNumberFormat="1" applyFont="1" applyFill="1" applyBorder="1" applyAlignment="1" applyProtection="1">
      <alignment horizontal="center" vertical="top" wrapText="1"/>
    </xf>
    <xf numFmtId="0" fontId="71" fillId="0" borderId="25" xfId="0" applyFont="1" applyBorder="1" applyAlignment="1">
      <alignment horizontal="center" vertical="top" wrapText="1"/>
    </xf>
    <xf numFmtId="1" fontId="71" fillId="0" borderId="25" xfId="109" applyNumberFormat="1" applyFont="1" applyFill="1" applyBorder="1" applyAlignment="1" applyProtection="1">
      <alignment horizontal="center" vertical="center" wrapText="1"/>
    </xf>
    <xf numFmtId="0" fontId="71" fillId="0" borderId="13" xfId="0" applyFont="1" applyBorder="1" applyAlignment="1">
      <alignment horizontal="center" vertical="center" wrapText="1"/>
    </xf>
    <xf numFmtId="0" fontId="71" fillId="0" borderId="32" xfId="0" applyFont="1" applyBorder="1" applyAlignment="1">
      <alignment horizontal="center" vertical="center" wrapText="1"/>
    </xf>
    <xf numFmtId="15" fontId="71" fillId="0" borderId="28" xfId="0" applyNumberFormat="1" applyFont="1" applyBorder="1" applyAlignment="1">
      <alignment horizontal="center" vertical="center" wrapText="1"/>
    </xf>
    <xf numFmtId="15" fontId="71" fillId="0" borderId="25" xfId="0" applyNumberFormat="1" applyFont="1" applyBorder="1" applyAlignment="1">
      <alignment horizontal="center" vertical="center" wrapText="1"/>
    </xf>
    <xf numFmtId="0" fontId="71" fillId="0" borderId="32" xfId="0" applyFont="1" applyBorder="1" applyAlignment="1">
      <alignment vertical="center" wrapText="1"/>
    </xf>
    <xf numFmtId="0" fontId="88" fillId="0" borderId="25" xfId="0" applyFont="1" applyBorder="1" applyAlignment="1">
      <alignment horizontal="justify" vertical="center" wrapText="1"/>
    </xf>
    <xf numFmtId="0" fontId="88" fillId="56" borderId="25" xfId="0" applyFont="1" applyFill="1" applyBorder="1" applyAlignment="1">
      <alignment horizontal="justify" vertical="center" wrapText="1"/>
    </xf>
    <xf numFmtId="49" fontId="71" fillId="0" borderId="25" xfId="0" applyNumberFormat="1" applyFont="1" applyBorder="1" applyAlignment="1">
      <alignment horizontal="center" vertical="center"/>
    </xf>
    <xf numFmtId="15" fontId="71" fillId="0" borderId="25" xfId="0" applyNumberFormat="1" applyFont="1" applyBorder="1" applyAlignment="1">
      <alignment horizontal="center" vertical="center"/>
    </xf>
    <xf numFmtId="0" fontId="71" fillId="0" borderId="13" xfId="0" applyFont="1" applyBorder="1" applyAlignment="1">
      <alignment vertical="center" wrapText="1"/>
    </xf>
    <xf numFmtId="9" fontId="71" fillId="0" borderId="25" xfId="0" applyNumberFormat="1" applyFont="1" applyBorder="1" applyAlignment="1">
      <alignment horizontal="center" vertical="center"/>
    </xf>
    <xf numFmtId="15" fontId="71" fillId="0" borderId="26" xfId="0" applyNumberFormat="1" applyFont="1" applyBorder="1" applyAlignment="1">
      <alignment horizontal="center" vertical="center"/>
    </xf>
    <xf numFmtId="15" fontId="71" fillId="0" borderId="26" xfId="0" applyNumberFormat="1" applyFont="1" applyBorder="1" applyAlignment="1">
      <alignment horizontal="center" vertical="center" wrapText="1"/>
    </xf>
    <xf numFmtId="0" fontId="73" fillId="0" borderId="25" xfId="0" applyFont="1" applyBorder="1" applyAlignment="1">
      <alignment horizontal="center" vertical="center" wrapText="1"/>
    </xf>
    <xf numFmtId="0" fontId="77" fillId="0" borderId="25" xfId="0" applyFont="1" applyBorder="1" applyAlignment="1">
      <alignment horizontal="justify" vertical="center" wrapText="1"/>
    </xf>
    <xf numFmtId="0" fontId="79" fillId="0" borderId="25" xfId="0" applyFont="1" applyBorder="1" applyAlignment="1">
      <alignment horizontal="center" vertical="center" wrapText="1"/>
    </xf>
    <xf numFmtId="9" fontId="77" fillId="0" borderId="25" xfId="0" applyNumberFormat="1" applyFont="1" applyBorder="1" applyAlignment="1">
      <alignment horizontal="center" vertical="center" wrapText="1"/>
    </xf>
    <xf numFmtId="0" fontId="75" fillId="0" borderId="25" xfId="0" applyFont="1" applyBorder="1" applyAlignment="1">
      <alignment horizontal="center" vertical="center" wrapText="1"/>
    </xf>
    <xf numFmtId="168" fontId="77" fillId="0" borderId="25" xfId="0" applyNumberFormat="1" applyFont="1" applyBorder="1" applyAlignment="1">
      <alignment horizontal="center" vertical="center" wrapText="1"/>
    </xf>
    <xf numFmtId="0" fontId="77" fillId="0" borderId="28" xfId="0" applyFont="1" applyBorder="1" applyAlignment="1">
      <alignment horizontal="center" vertical="center" wrapText="1"/>
    </xf>
    <xf numFmtId="164" fontId="71" fillId="0" borderId="25" xfId="0" applyNumberFormat="1" applyFont="1" applyBorder="1" applyAlignment="1">
      <alignment horizontal="center" vertical="center" wrapText="1"/>
    </xf>
    <xf numFmtId="164" fontId="73" fillId="0" borderId="25" xfId="0" applyNumberFormat="1" applyFont="1" applyBorder="1" applyAlignment="1">
      <alignment horizontal="center" vertical="center" wrapText="1"/>
    </xf>
    <xf numFmtId="164" fontId="77" fillId="0" borderId="25" xfId="0" applyNumberFormat="1" applyFont="1" applyBorder="1" applyAlignment="1">
      <alignment horizontal="left" vertical="center" wrapText="1"/>
    </xf>
    <xf numFmtId="164" fontId="77" fillId="0" borderId="25" xfId="0" applyNumberFormat="1" applyFont="1" applyBorder="1" applyAlignment="1">
      <alignment horizontal="center" vertical="center" wrapText="1"/>
    </xf>
    <xf numFmtId="0" fontId="68" fillId="0" borderId="25" xfId="0" applyFont="1" applyBorder="1" applyAlignment="1">
      <alignment horizontal="justify" vertical="center" wrapText="1"/>
    </xf>
    <xf numFmtId="14" fontId="77" fillId="0" borderId="25" xfId="0" applyNumberFormat="1" applyFont="1" applyBorder="1" applyAlignment="1">
      <alignment horizontal="center" vertical="center" wrapText="1"/>
    </xf>
    <xf numFmtId="14" fontId="71" fillId="0" borderId="25" xfId="0" applyNumberFormat="1" applyFont="1" applyBorder="1" applyAlignment="1">
      <alignment horizontal="center" vertical="center" wrapText="1"/>
    </xf>
    <xf numFmtId="0" fontId="71" fillId="0" borderId="25" xfId="0" applyFont="1" applyBorder="1" applyAlignment="1">
      <alignment horizontal="left" vertical="center" wrapText="1"/>
    </xf>
    <xf numFmtId="0" fontId="71" fillId="56" borderId="25" xfId="0" applyFont="1" applyFill="1" applyBorder="1" applyAlignment="1">
      <alignment horizontal="left" vertical="center" wrapText="1"/>
    </xf>
    <xf numFmtId="0" fontId="77" fillId="0" borderId="25" xfId="109" applyNumberFormat="1" applyFont="1" applyFill="1" applyBorder="1" applyAlignment="1" applyProtection="1">
      <alignment horizontal="center" vertical="center"/>
    </xf>
    <xf numFmtId="0" fontId="71" fillId="0" borderId="28" xfId="0" applyFont="1" applyBorder="1" applyAlignment="1">
      <alignment horizontal="center" vertical="center" wrapText="1"/>
    </xf>
    <xf numFmtId="0" fontId="71" fillId="0" borderId="26" xfId="0" applyFont="1" applyBorder="1" applyAlignment="1">
      <alignment horizontal="justify" vertical="center" wrapText="1"/>
    </xf>
    <xf numFmtId="0" fontId="73" fillId="0" borderId="38" xfId="30" applyFont="1" applyBorder="1" applyAlignment="1">
      <alignment horizontal="center" vertical="center"/>
    </xf>
    <xf numFmtId="0" fontId="77" fillId="0" borderId="28" xfId="0" applyFont="1" applyBorder="1" applyAlignment="1">
      <alignment horizontal="center" vertical="center"/>
    </xf>
    <xf numFmtId="0" fontId="71" fillId="0" borderId="5" xfId="0" applyFont="1" applyBorder="1" applyAlignment="1">
      <alignment horizontal="justify" vertical="center" wrapText="1"/>
    </xf>
    <xf numFmtId="0" fontId="77" fillId="0" borderId="5" xfId="0" applyFont="1" applyBorder="1" applyAlignment="1">
      <alignment horizontal="center" vertical="center"/>
    </xf>
    <xf numFmtId="1" fontId="77" fillId="0" borderId="5" xfId="0" applyNumberFormat="1" applyFont="1" applyBorder="1" applyAlignment="1">
      <alignment horizontal="center" vertical="center"/>
    </xf>
    <xf numFmtId="0" fontId="77" fillId="0" borderId="5" xfId="0" applyFont="1" applyBorder="1" applyAlignment="1">
      <alignment horizontal="center" vertical="center" wrapText="1"/>
    </xf>
    <xf numFmtId="0" fontId="71" fillId="0" borderId="5" xfId="0" applyFont="1" applyBorder="1" applyAlignment="1">
      <alignment horizontal="center" vertical="center" wrapText="1"/>
    </xf>
    <xf numFmtId="15" fontId="71" fillId="0" borderId="5" xfId="0" applyNumberFormat="1" applyFont="1" applyBorder="1" applyAlignment="1">
      <alignment horizontal="center" vertical="center"/>
    </xf>
    <xf numFmtId="0" fontId="77" fillId="0" borderId="0" xfId="30" applyFont="1" applyAlignment="1">
      <alignment vertical="center"/>
    </xf>
    <xf numFmtId="0" fontId="77" fillId="0" borderId="0" xfId="30" applyFont="1" applyAlignment="1">
      <alignment horizontal="center" vertical="center"/>
    </xf>
    <xf numFmtId="0" fontId="85" fillId="57" borderId="25" xfId="111" applyFont="1" applyFill="1" applyBorder="1" applyAlignment="1">
      <alignment horizontal="center" vertical="center"/>
    </xf>
    <xf numFmtId="0" fontId="84" fillId="0" borderId="25" xfId="111" applyFont="1" applyBorder="1" applyAlignment="1">
      <alignment horizontal="center" vertical="center"/>
    </xf>
    <xf numFmtId="0" fontId="84" fillId="22" borderId="0" xfId="111" applyFont="1" applyFill="1" applyAlignment="1">
      <alignment horizontal="center" vertical="center"/>
    </xf>
    <xf numFmtId="0" fontId="0" fillId="0" borderId="0" xfId="0" applyAlignment="1">
      <alignment horizontal="center" vertical="center"/>
    </xf>
    <xf numFmtId="0" fontId="0" fillId="0" borderId="0" xfId="0" applyProtection="1">
      <protection locked="0"/>
    </xf>
    <xf numFmtId="0" fontId="0" fillId="58" borderId="12" xfId="0" applyFill="1" applyBorder="1" applyAlignment="1">
      <alignment vertical="center" wrapText="1"/>
    </xf>
    <xf numFmtId="0" fontId="73" fillId="0" borderId="47" xfId="30" applyFont="1" applyBorder="1" applyAlignment="1">
      <alignment horizontal="center" vertical="center" wrapText="1"/>
    </xf>
    <xf numFmtId="0" fontId="18" fillId="0" borderId="32" xfId="30" applyFont="1" applyBorder="1" applyAlignment="1">
      <alignment vertical="center" wrapText="1"/>
    </xf>
    <xf numFmtId="0" fontId="18" fillId="0" borderId="32" xfId="30" applyFont="1" applyBorder="1" applyAlignment="1">
      <alignment horizontal="center" vertical="center" wrapText="1"/>
    </xf>
    <xf numFmtId="0" fontId="89" fillId="0" borderId="32" xfId="30" applyFont="1" applyBorder="1" applyAlignment="1">
      <alignment horizontal="center" vertical="center" wrapText="1"/>
    </xf>
    <xf numFmtId="0" fontId="89" fillId="0" borderId="63" xfId="30" applyFont="1" applyBorder="1" applyAlignment="1">
      <alignment horizontal="center" vertical="center" wrapText="1"/>
    </xf>
    <xf numFmtId="0" fontId="18" fillId="0" borderId="32" xfId="30" applyFont="1" applyBorder="1" applyAlignment="1">
      <alignment horizontal="left" vertical="center" wrapText="1"/>
    </xf>
    <xf numFmtId="0" fontId="18" fillId="0" borderId="63" xfId="30" applyFont="1" applyBorder="1" applyAlignment="1">
      <alignment horizontal="center" vertical="center" wrapText="1"/>
    </xf>
    <xf numFmtId="0" fontId="89" fillId="0" borderId="25" xfId="30" applyFont="1" applyBorder="1" applyAlignment="1">
      <alignment horizontal="center" vertical="center" wrapText="1"/>
    </xf>
    <xf numFmtId="0" fontId="84" fillId="0" borderId="50" xfId="0" applyFont="1" applyBorder="1" applyAlignment="1">
      <alignment horizontal="center" vertical="center"/>
    </xf>
    <xf numFmtId="0" fontId="84" fillId="0" borderId="87" xfId="0" applyFont="1" applyBorder="1" applyAlignment="1">
      <alignment horizontal="center" vertical="center"/>
    </xf>
    <xf numFmtId="0" fontId="73" fillId="0" borderId="40" xfId="30" applyFont="1" applyBorder="1" applyAlignment="1">
      <alignment horizontal="center" vertical="center" wrapText="1"/>
    </xf>
    <xf numFmtId="0" fontId="84" fillId="0" borderId="25" xfId="0" applyFont="1" applyBorder="1"/>
    <xf numFmtId="0" fontId="81" fillId="0" borderId="25" xfId="0" applyFont="1" applyBorder="1" applyAlignment="1">
      <alignment wrapText="1"/>
    </xf>
    <xf numFmtId="0" fontId="84" fillId="0" borderId="25" xfId="0" applyFont="1" applyBorder="1" applyAlignment="1">
      <alignment wrapText="1"/>
    </xf>
    <xf numFmtId="0" fontId="0" fillId="0" borderId="25" xfId="0" applyBorder="1"/>
    <xf numFmtId="0" fontId="84" fillId="0" borderId="25" xfId="0" applyFont="1" applyBorder="1" applyAlignment="1">
      <alignment horizontal="center" vertical="center" wrapText="1"/>
    </xf>
    <xf numFmtId="0" fontId="84" fillId="0" borderId="25" xfId="0" applyFont="1" applyBorder="1" applyAlignment="1">
      <alignment horizontal="center" vertical="center"/>
    </xf>
    <xf numFmtId="0" fontId="81" fillId="0" borderId="25" xfId="0" applyFont="1" applyBorder="1" applyAlignment="1">
      <alignment horizontal="center" vertical="center" wrapText="1"/>
    </xf>
    <xf numFmtId="0" fontId="18" fillId="0" borderId="25" xfId="30" applyFont="1" applyBorder="1" applyAlignment="1">
      <alignment horizontal="center" vertical="center" wrapText="1"/>
    </xf>
    <xf numFmtId="9" fontId="73" fillId="0" borderId="25" xfId="30" applyNumberFormat="1" applyFont="1" applyBorder="1" applyAlignment="1">
      <alignment horizontal="center" vertical="center" wrapText="1"/>
    </xf>
    <xf numFmtId="0" fontId="81" fillId="0" borderId="25" xfId="30" applyFont="1" applyBorder="1" applyAlignment="1">
      <alignment horizontal="center" vertical="center" wrapText="1"/>
    </xf>
    <xf numFmtId="15" fontId="18" fillId="0" borderId="32" xfId="30" applyNumberFormat="1" applyFont="1" applyBorder="1" applyAlignment="1">
      <alignment horizontal="center" vertical="center" wrapText="1"/>
    </xf>
    <xf numFmtId="0" fontId="18" fillId="56" borderId="32" xfId="30" applyFont="1" applyFill="1" applyBorder="1" applyAlignment="1">
      <alignment horizontal="center" vertical="center" wrapText="1"/>
    </xf>
    <xf numFmtId="0" fontId="6" fillId="0" borderId="25" xfId="30" applyBorder="1" applyAlignment="1">
      <alignment horizontal="center" vertical="center" wrapText="1"/>
    </xf>
    <xf numFmtId="0" fontId="18" fillId="0" borderId="71" xfId="30" applyFont="1" applyBorder="1" applyAlignment="1">
      <alignment horizontal="center" vertical="center" wrapText="1"/>
    </xf>
    <xf numFmtId="0" fontId="6" fillId="0" borderId="0" xfId="30" applyAlignment="1">
      <alignment wrapText="1"/>
    </xf>
    <xf numFmtId="0" fontId="90" fillId="23" borderId="32" xfId="30" applyFont="1" applyFill="1" applyBorder="1" applyAlignment="1">
      <alignment horizontal="center" vertical="center" wrapText="1"/>
    </xf>
    <xf numFmtId="0" fontId="89" fillId="0" borderId="47" xfId="30" applyFont="1" applyBorder="1" applyAlignment="1">
      <alignment horizontal="center" vertical="center" wrapText="1"/>
    </xf>
    <xf numFmtId="0" fontId="18" fillId="56" borderId="47" xfId="30" applyFont="1" applyFill="1" applyBorder="1" applyAlignment="1">
      <alignment horizontal="center" vertical="center" wrapText="1"/>
    </xf>
    <xf numFmtId="0" fontId="18" fillId="0" borderId="38" xfId="30" applyFont="1" applyBorder="1" applyAlignment="1">
      <alignment vertical="center" wrapText="1"/>
    </xf>
    <xf numFmtId="0" fontId="18" fillId="0" borderId="47" xfId="30" applyFont="1" applyBorder="1" applyAlignment="1">
      <alignment vertical="center" wrapText="1"/>
    </xf>
    <xf numFmtId="15" fontId="18" fillId="0" borderId="38" xfId="30" applyNumberFormat="1" applyFont="1" applyBorder="1" applyAlignment="1">
      <alignment horizontal="center" vertical="center" wrapText="1"/>
    </xf>
    <xf numFmtId="15" fontId="18" fillId="0" borderId="47" xfId="30" applyNumberFormat="1" applyFont="1" applyBorder="1" applyAlignment="1">
      <alignment horizontal="center" vertical="center" wrapText="1"/>
    </xf>
    <xf numFmtId="0" fontId="18" fillId="0" borderId="38" xfId="30" applyFont="1" applyBorder="1" applyAlignment="1">
      <alignment horizontal="center" vertical="center" wrapText="1"/>
    </xf>
    <xf numFmtId="0" fontId="18" fillId="0" borderId="47" xfId="30" applyFont="1" applyBorder="1" applyAlignment="1">
      <alignment horizontal="center" vertical="center" wrapText="1"/>
    </xf>
    <xf numFmtId="0" fontId="0" fillId="58" borderId="26" xfId="0" applyFill="1" applyBorder="1" applyAlignment="1">
      <alignment vertical="center" wrapText="1"/>
    </xf>
    <xf numFmtId="0" fontId="17" fillId="44" borderId="61" xfId="0" applyFont="1" applyFill="1" applyBorder="1" applyAlignment="1">
      <alignment vertical="center" wrapText="1"/>
    </xf>
    <xf numFmtId="0" fontId="0" fillId="37" borderId="45" xfId="0" applyFill="1" applyBorder="1" applyAlignment="1">
      <alignment vertical="center" wrapText="1"/>
    </xf>
    <xf numFmtId="0" fontId="0" fillId="37" borderId="61" xfId="0" applyFill="1" applyBorder="1" applyAlignment="1">
      <alignment vertical="center" wrapText="1"/>
    </xf>
    <xf numFmtId="0" fontId="0" fillId="37" borderId="44" xfId="0" applyFill="1" applyBorder="1" applyAlignment="1">
      <alignment vertical="center" wrapText="1"/>
    </xf>
    <xf numFmtId="0" fontId="0" fillId="0" borderId="26" xfId="0" applyBorder="1" applyAlignment="1">
      <alignment vertical="center" wrapText="1"/>
    </xf>
    <xf numFmtId="0" fontId="0" fillId="37" borderId="38" xfId="0" applyFill="1" applyBorder="1" applyAlignment="1">
      <alignment vertical="center" wrapText="1"/>
    </xf>
    <xf numFmtId="0" fontId="90" fillId="23" borderId="47" xfId="30" applyFont="1" applyFill="1" applyBorder="1" applyAlignment="1">
      <alignment horizontal="center" vertical="center" wrapText="1"/>
    </xf>
    <xf numFmtId="0" fontId="17" fillId="44" borderId="38" xfId="0" applyFont="1" applyFill="1" applyBorder="1" applyAlignment="1">
      <alignment vertical="center" wrapText="1"/>
    </xf>
    <xf numFmtId="0" fontId="0" fillId="0" borderId="42" xfId="0" applyBorder="1" applyAlignment="1">
      <alignment vertical="center" wrapText="1"/>
    </xf>
    <xf numFmtId="0" fontId="0" fillId="58" borderId="38" xfId="0" applyFill="1" applyBorder="1" applyAlignment="1">
      <alignment vertical="center" wrapText="1"/>
    </xf>
    <xf numFmtId="0" fontId="48" fillId="44" borderId="26" xfId="0" applyFont="1" applyFill="1" applyBorder="1" applyAlignment="1">
      <alignment vertical="center" wrapText="1"/>
    </xf>
    <xf numFmtId="0" fontId="39" fillId="0" borderId="26" xfId="0" applyFont="1" applyBorder="1" applyAlignment="1">
      <alignment vertical="center" wrapText="1"/>
    </xf>
    <xf numFmtId="0" fontId="39" fillId="58" borderId="26" xfId="0" applyFont="1" applyFill="1" applyBorder="1" applyAlignment="1">
      <alignment vertical="center" wrapText="1"/>
    </xf>
    <xf numFmtId="0" fontId="39" fillId="0" borderId="88" xfId="0" applyFont="1" applyBorder="1" applyAlignment="1">
      <alignment vertical="center" wrapText="1"/>
    </xf>
    <xf numFmtId="0" fontId="84" fillId="0" borderId="49" xfId="0" applyFont="1" applyBorder="1" applyAlignment="1">
      <alignment horizontal="center" vertical="center"/>
    </xf>
    <xf numFmtId="0" fontId="84" fillId="0" borderId="26" xfId="0" applyFont="1" applyBorder="1" applyAlignment="1">
      <alignment wrapText="1"/>
    </xf>
    <xf numFmtId="0" fontId="84" fillId="0" borderId="26" xfId="0" applyFont="1" applyBorder="1"/>
    <xf numFmtId="0" fontId="81" fillId="0" borderId="26" xfId="0" applyFont="1" applyBorder="1" applyAlignment="1">
      <alignment wrapText="1"/>
    </xf>
    <xf numFmtId="0" fontId="84" fillId="0" borderId="89" xfId="0" applyFont="1" applyBorder="1" applyAlignment="1">
      <alignment horizontal="center" vertical="center"/>
    </xf>
    <xf numFmtId="0" fontId="39" fillId="37" borderId="37" xfId="0" applyFont="1" applyFill="1" applyBorder="1" applyAlignment="1">
      <alignment vertical="center" wrapText="1"/>
    </xf>
    <xf numFmtId="0" fontId="84" fillId="0" borderId="0" xfId="0" applyFont="1" applyAlignment="1">
      <alignment horizontal="center" vertical="center"/>
    </xf>
    <xf numFmtId="0" fontId="18" fillId="0" borderId="38" xfId="30" applyFont="1" applyBorder="1" applyAlignment="1">
      <alignment horizontal="left" vertical="center" wrapText="1"/>
    </xf>
    <xf numFmtId="0" fontId="89" fillId="0" borderId="48" xfId="30" applyFont="1" applyBorder="1" applyAlignment="1">
      <alignment horizontal="center" vertical="center" wrapText="1"/>
    </xf>
    <xf numFmtId="0" fontId="6" fillId="0" borderId="26" xfId="30" applyBorder="1" applyAlignment="1">
      <alignment horizontal="center" vertical="center" wrapText="1"/>
    </xf>
    <xf numFmtId="0" fontId="18" fillId="0" borderId="74" xfId="30" applyFont="1" applyBorder="1" applyAlignment="1">
      <alignment horizontal="center" vertical="center" wrapText="1"/>
    </xf>
    <xf numFmtId="0" fontId="0" fillId="58" borderId="37" xfId="0" applyFill="1" applyBorder="1" applyAlignment="1">
      <alignment vertical="center" wrapText="1"/>
    </xf>
    <xf numFmtId="0" fontId="0" fillId="37" borderId="0" xfId="0" applyFill="1" applyAlignment="1">
      <alignment vertical="center" wrapText="1"/>
    </xf>
    <xf numFmtId="0" fontId="39" fillId="37" borderId="74" xfId="0" applyFont="1" applyFill="1" applyBorder="1" applyAlignment="1">
      <alignment horizontal="center" vertical="center" wrapText="1"/>
    </xf>
    <xf numFmtId="0" fontId="0" fillId="0" borderId="37" xfId="0" applyBorder="1" applyAlignment="1">
      <alignment vertical="center" wrapText="1"/>
    </xf>
    <xf numFmtId="0" fontId="84" fillId="0" borderId="12" xfId="0" applyFont="1" applyBorder="1" applyAlignment="1">
      <alignment wrapText="1"/>
    </xf>
    <xf numFmtId="0" fontId="84" fillId="0" borderId="12" xfId="0" applyFont="1" applyBorder="1"/>
    <xf numFmtId="0" fontId="81" fillId="0" borderId="12" xfId="0" applyFont="1" applyBorder="1" applyAlignment="1">
      <alignment wrapText="1"/>
    </xf>
    <xf numFmtId="0" fontId="84" fillId="0" borderId="5" xfId="0" applyFont="1" applyBorder="1" applyAlignment="1">
      <alignment wrapText="1"/>
    </xf>
    <xf numFmtId="0" fontId="84" fillId="0" borderId="5" xfId="0" applyFont="1" applyBorder="1"/>
    <xf numFmtId="0" fontId="81" fillId="0" borderId="5" xfId="0" applyFont="1" applyBorder="1" applyAlignment="1">
      <alignment wrapText="1"/>
    </xf>
    <xf numFmtId="0" fontId="18" fillId="0" borderId="47" xfId="30" applyFont="1" applyBorder="1" applyAlignment="1">
      <alignment horizontal="left" vertical="center" wrapText="1"/>
    </xf>
    <xf numFmtId="0" fontId="89" fillId="0" borderId="50" xfId="30" applyFont="1" applyBorder="1" applyAlignment="1">
      <alignment horizontal="center" vertical="center" wrapText="1"/>
    </xf>
    <xf numFmtId="0" fontId="6" fillId="0" borderId="5" xfId="30" applyBorder="1" applyAlignment="1">
      <alignment horizontal="center" vertical="center" wrapText="1"/>
    </xf>
    <xf numFmtId="0" fontId="18" fillId="0" borderId="75" xfId="30" applyFont="1" applyBorder="1" applyAlignment="1">
      <alignment horizontal="center" vertical="center" wrapText="1"/>
    </xf>
    <xf numFmtId="0" fontId="0" fillId="59" borderId="25" xfId="0" applyFill="1" applyBorder="1" applyAlignment="1">
      <alignment horizontal="center" vertical="center" wrapText="1"/>
    </xf>
    <xf numFmtId="14" fontId="0" fillId="0" borderId="25" xfId="0" applyNumberFormat="1" applyBorder="1" applyAlignment="1">
      <alignment vertical="center" wrapText="1"/>
    </xf>
    <xf numFmtId="0" fontId="0" fillId="58" borderId="25" xfId="0" applyFill="1" applyBorder="1" applyAlignment="1">
      <alignment vertical="center" wrapText="1"/>
    </xf>
    <xf numFmtId="14" fontId="39" fillId="0" borderId="26" xfId="0" applyNumberFormat="1" applyFont="1" applyBorder="1" applyAlignment="1">
      <alignment vertical="center" wrapText="1"/>
    </xf>
    <xf numFmtId="14" fontId="0" fillId="0" borderId="38" xfId="0" applyNumberFormat="1" applyBorder="1" applyAlignment="1">
      <alignment vertical="center" wrapText="1"/>
    </xf>
    <xf numFmtId="0" fontId="89" fillId="0" borderId="38" xfId="30" applyFont="1" applyBorder="1" applyAlignment="1">
      <alignment vertical="center" wrapText="1"/>
    </xf>
    <xf numFmtId="0" fontId="18" fillId="56" borderId="38" xfId="30" applyFont="1" applyFill="1" applyBorder="1" applyAlignment="1">
      <alignment vertical="center" wrapText="1"/>
    </xf>
    <xf numFmtId="15" fontId="18" fillId="0" borderId="38" xfId="30" applyNumberFormat="1" applyFont="1" applyBorder="1" applyAlignment="1">
      <alignment vertical="center" wrapText="1"/>
    </xf>
    <xf numFmtId="0" fontId="90" fillId="23" borderId="38" xfId="30" applyFont="1" applyFill="1" applyBorder="1" applyAlignment="1">
      <alignment vertical="center" wrapText="1"/>
    </xf>
    <xf numFmtId="0" fontId="17" fillId="44" borderId="25" xfId="0" applyFont="1" applyFill="1" applyBorder="1" applyAlignment="1">
      <alignment vertical="center"/>
    </xf>
    <xf numFmtId="14" fontId="0" fillId="0" borderId="26" xfId="0" applyNumberFormat="1" applyBorder="1" applyAlignment="1">
      <alignment vertical="center" wrapText="1"/>
    </xf>
    <xf numFmtId="14" fontId="0" fillId="0" borderId="12" xfId="0" applyNumberFormat="1" applyBorder="1" applyAlignment="1">
      <alignment vertical="center" wrapText="1"/>
    </xf>
    <xf numFmtId="0" fontId="18" fillId="23" borderId="38" xfId="30" applyFont="1" applyFill="1" applyBorder="1" applyAlignment="1">
      <alignment vertical="center" wrapText="1"/>
    </xf>
    <xf numFmtId="14" fontId="0" fillId="0" borderId="56" xfId="0" applyNumberFormat="1" applyBorder="1" applyAlignment="1">
      <alignment vertical="center" wrapText="1"/>
    </xf>
    <xf numFmtId="14" fontId="0" fillId="0" borderId="66" xfId="0" applyNumberFormat="1" applyBorder="1" applyAlignment="1">
      <alignment vertical="center" wrapText="1"/>
    </xf>
    <xf numFmtId="0" fontId="73" fillId="0" borderId="77" xfId="30" applyFont="1" applyBorder="1" applyAlignment="1">
      <alignment vertical="center" wrapText="1"/>
    </xf>
    <xf numFmtId="0" fontId="73" fillId="56" borderId="41" xfId="30" applyFont="1" applyFill="1" applyBorder="1" applyAlignment="1">
      <alignment vertical="center" wrapText="1"/>
    </xf>
    <xf numFmtId="0" fontId="84" fillId="0" borderId="41" xfId="30" applyFont="1" applyBorder="1" applyAlignment="1">
      <alignment vertical="center" wrapText="1"/>
    </xf>
    <xf numFmtId="0" fontId="73" fillId="0" borderId="41" xfId="30" applyFont="1" applyBorder="1" applyAlignment="1">
      <alignment vertical="center" wrapText="1"/>
    </xf>
    <xf numFmtId="15" fontId="73" fillId="0" borderId="32" xfId="30" applyNumberFormat="1" applyFont="1" applyBorder="1" applyAlignment="1">
      <alignment vertical="center"/>
    </xf>
    <xf numFmtId="0" fontId="84" fillId="0" borderId="38" xfId="30" applyFont="1" applyBorder="1" applyAlignment="1">
      <alignment vertical="center" wrapText="1"/>
    </xf>
    <xf numFmtId="0" fontId="73" fillId="0" borderId="38" xfId="30" applyFont="1" applyBorder="1" applyAlignment="1">
      <alignment vertical="center" wrapText="1"/>
    </xf>
    <xf numFmtId="0" fontId="73" fillId="56" borderId="38" xfId="30" applyFont="1" applyFill="1" applyBorder="1" applyAlignment="1">
      <alignment vertical="center" wrapText="1"/>
    </xf>
    <xf numFmtId="0" fontId="0" fillId="43" borderId="12" xfId="0" applyFill="1" applyBorder="1" applyAlignment="1">
      <alignment vertical="center" wrapText="1"/>
    </xf>
    <xf numFmtId="0" fontId="73" fillId="24" borderId="32" xfId="30" applyFont="1" applyFill="1" applyBorder="1" applyAlignment="1">
      <alignment horizontal="center" vertical="center" wrapText="1"/>
    </xf>
    <xf numFmtId="0" fontId="77" fillId="22" borderId="0" xfId="113" applyFont="1" applyFill="1"/>
    <xf numFmtId="14" fontId="91" fillId="22" borderId="25" xfId="113" applyNumberFormat="1" applyFont="1" applyFill="1" applyBorder="1" applyAlignment="1">
      <alignment horizontal="left" vertical="center" wrapText="1"/>
    </xf>
    <xf numFmtId="0" fontId="71" fillId="22" borderId="25" xfId="113" applyFont="1" applyFill="1" applyBorder="1" applyAlignment="1">
      <alignment horizontal="justify" vertical="center" wrapText="1"/>
    </xf>
    <xf numFmtId="0" fontId="71" fillId="22" borderId="25" xfId="113" applyFont="1" applyFill="1" applyBorder="1" applyAlignment="1">
      <alignment horizontal="left" vertical="center" wrapText="1"/>
    </xf>
    <xf numFmtId="0" fontId="77" fillId="22" borderId="0" xfId="113" applyFont="1" applyFill="1" applyAlignment="1">
      <alignment wrapText="1"/>
    </xf>
    <xf numFmtId="0" fontId="88" fillId="0" borderId="92" xfId="113" applyFont="1" applyBorder="1" applyAlignment="1">
      <alignment horizontal="justify" vertical="center" wrapText="1"/>
    </xf>
    <xf numFmtId="0" fontId="71" fillId="0" borderId="25" xfId="113" applyFont="1" applyBorder="1" applyAlignment="1">
      <alignment horizontal="justify" vertical="center" wrapText="1"/>
    </xf>
    <xf numFmtId="0" fontId="71" fillId="0" borderId="25" xfId="113" applyFont="1" applyBorder="1" applyAlignment="1">
      <alignment horizontal="left" vertical="center" wrapText="1"/>
    </xf>
    <xf numFmtId="0" fontId="1" fillId="0" borderId="0" xfId="113" applyAlignment="1">
      <alignment wrapText="1"/>
    </xf>
    <xf numFmtId="0" fontId="79" fillId="22" borderId="0" xfId="113" applyFont="1" applyFill="1" applyAlignment="1">
      <alignment wrapText="1"/>
    </xf>
    <xf numFmtId="0" fontId="1" fillId="34" borderId="0" xfId="113" applyFill="1" applyAlignment="1">
      <alignment wrapText="1"/>
    </xf>
    <xf numFmtId="0" fontId="79" fillId="22" borderId="0" xfId="113" applyFont="1" applyFill="1"/>
    <xf numFmtId="0" fontId="75" fillId="0" borderId="0" xfId="30" applyFont="1" applyAlignment="1">
      <alignment horizontal="center" vertical="center"/>
    </xf>
    <xf numFmtId="0" fontId="76" fillId="0" borderId="0" xfId="30" applyFont="1" applyAlignment="1">
      <alignment horizontal="center" vertical="center"/>
    </xf>
    <xf numFmtId="0" fontId="76" fillId="0" borderId="0" xfId="30" applyFont="1" applyAlignment="1">
      <alignment horizontal="center" vertical="center" wrapText="1"/>
    </xf>
    <xf numFmtId="0" fontId="76" fillId="0" borderId="0" xfId="30" applyFont="1" applyAlignment="1">
      <alignment vertical="center" wrapText="1"/>
    </xf>
    <xf numFmtId="0" fontId="76" fillId="0" borderId="0" xfId="30" applyFont="1" applyAlignment="1">
      <alignment vertical="center"/>
    </xf>
    <xf numFmtId="0" fontId="78" fillId="61" borderId="30" xfId="30" applyFont="1" applyFill="1" applyBorder="1" applyAlignment="1">
      <alignment horizontal="center" vertical="center" wrapText="1"/>
    </xf>
    <xf numFmtId="0" fontId="80" fillId="61" borderId="42" xfId="30" applyFont="1" applyFill="1" applyBorder="1" applyAlignment="1">
      <alignment horizontal="center" vertical="center" wrapText="1"/>
    </xf>
    <xf numFmtId="0" fontId="84" fillId="0" borderId="61" xfId="111" applyFont="1" applyBorder="1" applyAlignment="1">
      <alignment horizontal="center" vertical="center" wrapText="1"/>
    </xf>
    <xf numFmtId="0" fontId="84" fillId="0" borderId="31" xfId="111" applyFont="1" applyBorder="1" applyAlignment="1">
      <alignment horizontal="center" vertical="center" wrapText="1"/>
    </xf>
    <xf numFmtId="0" fontId="84" fillId="0" borderId="62" xfId="111" applyFont="1" applyBorder="1" applyAlignment="1">
      <alignment horizontal="center" vertical="center" wrapText="1"/>
    </xf>
    <xf numFmtId="0" fontId="84" fillId="0" borderId="34" xfId="111" applyFont="1" applyBorder="1" applyAlignment="1">
      <alignment horizontal="center" vertical="center" wrapText="1"/>
    </xf>
    <xf numFmtId="0" fontId="84" fillId="0" borderId="30" xfId="111" applyFont="1" applyBorder="1" applyAlignment="1">
      <alignment horizontal="center" vertical="center" wrapText="1"/>
    </xf>
    <xf numFmtId="0" fontId="84" fillId="0" borderId="35" xfId="111" applyFont="1" applyBorder="1" applyAlignment="1">
      <alignment horizontal="center" vertical="center" wrapText="1"/>
    </xf>
    <xf numFmtId="0" fontId="68" fillId="0" borderId="61" xfId="31" applyFont="1" applyBorder="1" applyAlignment="1">
      <alignment horizontal="center" vertical="center" wrapText="1"/>
    </xf>
    <xf numFmtId="0" fontId="68" fillId="0" borderId="62" xfId="31" applyFont="1" applyBorder="1" applyAlignment="1">
      <alignment horizontal="center" vertical="center" wrapText="1"/>
    </xf>
    <xf numFmtId="0" fontId="68" fillId="0" borderId="34" xfId="31" applyFont="1" applyBorder="1" applyAlignment="1">
      <alignment horizontal="center" vertical="center" wrapText="1"/>
    </xf>
    <xf numFmtId="0" fontId="68" fillId="0" borderId="35" xfId="31" applyFont="1" applyBorder="1" applyAlignment="1">
      <alignment horizontal="center" vertical="center" wrapText="1"/>
    </xf>
    <xf numFmtId="0" fontId="68" fillId="0" borderId="26" xfId="31" applyFont="1" applyBorder="1" applyAlignment="1">
      <alignment horizontal="center" vertical="center" wrapText="1"/>
    </xf>
    <xf numFmtId="0" fontId="68" fillId="0" borderId="5" xfId="31" applyFont="1" applyBorder="1" applyAlignment="1">
      <alignment horizontal="center" vertical="center" wrapText="1"/>
    </xf>
    <xf numFmtId="14" fontId="84" fillId="0" borderId="25" xfId="111" applyNumberFormat="1" applyFont="1" applyBorder="1" applyAlignment="1">
      <alignment horizontal="center" vertical="center" wrapText="1"/>
    </xf>
    <xf numFmtId="0" fontId="84" fillId="0" borderId="24" xfId="111" applyFont="1" applyBorder="1" applyAlignment="1">
      <alignment horizontal="center" vertical="center" wrapText="1"/>
    </xf>
    <xf numFmtId="0" fontId="84" fillId="0" borderId="28" xfId="111" applyFont="1" applyBorder="1" applyAlignment="1">
      <alignment horizontal="center" vertical="center" wrapText="1"/>
    </xf>
    <xf numFmtId="0" fontId="84" fillId="22" borderId="0" xfId="111" applyFont="1" applyFill="1" applyAlignment="1">
      <alignment horizontal="center" vertical="center"/>
    </xf>
    <xf numFmtId="0" fontId="85" fillId="57" borderId="24" xfId="111" applyFont="1" applyFill="1" applyBorder="1" applyAlignment="1">
      <alignment horizontal="center" vertical="center"/>
    </xf>
    <xf numFmtId="0" fontId="85" fillId="57" borderId="28" xfId="111" applyFont="1" applyFill="1" applyBorder="1" applyAlignment="1">
      <alignment horizontal="center" vertical="center"/>
    </xf>
    <xf numFmtId="0" fontId="78" fillId="61" borderId="34" xfId="30" applyFont="1" applyFill="1" applyBorder="1" applyAlignment="1">
      <alignment horizontal="center" vertical="center" wrapText="1"/>
    </xf>
    <xf numFmtId="0" fontId="78" fillId="61" borderId="30" xfId="30" applyFont="1" applyFill="1" applyBorder="1" applyAlignment="1">
      <alignment horizontal="center" vertical="center" wrapText="1"/>
    </xf>
    <xf numFmtId="0" fontId="78" fillId="61" borderId="100" xfId="30" applyFont="1" applyFill="1" applyBorder="1" applyAlignment="1">
      <alignment horizontal="center" vertical="center" wrapText="1"/>
    </xf>
    <xf numFmtId="0" fontId="78" fillId="61" borderId="101" xfId="30" applyFont="1" applyFill="1" applyBorder="1" applyAlignment="1">
      <alignment horizontal="center" vertical="center" wrapText="1"/>
    </xf>
    <xf numFmtId="0" fontId="79" fillId="22" borderId="99" xfId="113" applyFont="1" applyFill="1" applyBorder="1" applyAlignment="1">
      <alignment horizontal="left" vertical="center" wrapText="1"/>
    </xf>
    <xf numFmtId="0" fontId="79" fillId="22" borderId="84" xfId="113" applyFont="1" applyFill="1" applyBorder="1" applyAlignment="1">
      <alignment horizontal="left" vertical="center"/>
    </xf>
    <xf numFmtId="0" fontId="85" fillId="57" borderId="13" xfId="111" applyFont="1" applyFill="1" applyBorder="1" applyAlignment="1">
      <alignment horizontal="center" vertical="center"/>
    </xf>
    <xf numFmtId="0" fontId="85" fillId="57" borderId="25" xfId="111" applyFont="1" applyFill="1" applyBorder="1" applyAlignment="1">
      <alignment horizontal="left" vertical="center"/>
    </xf>
    <xf numFmtId="0" fontId="85" fillId="57" borderId="25" xfId="111" applyFont="1" applyFill="1" applyBorder="1" applyAlignment="1">
      <alignment horizontal="center" vertical="center"/>
    </xf>
    <xf numFmtId="14" fontId="77" fillId="0" borderId="25" xfId="113" applyNumberFormat="1" applyFont="1" applyBorder="1" applyAlignment="1">
      <alignment horizontal="center" vertical="center" wrapText="1"/>
    </xf>
    <xf numFmtId="0" fontId="80" fillId="60" borderId="98" xfId="113" applyFont="1" applyFill="1" applyBorder="1" applyAlignment="1">
      <alignment horizontal="center" vertical="center" wrapText="1"/>
    </xf>
    <xf numFmtId="0" fontId="80" fillId="60" borderId="97" xfId="113" applyFont="1" applyFill="1" applyBorder="1" applyAlignment="1">
      <alignment horizontal="center" vertical="center" wrapText="1"/>
    </xf>
    <xf numFmtId="0" fontId="80" fillId="60" borderId="95" xfId="113" applyFont="1" applyFill="1" applyBorder="1" applyAlignment="1">
      <alignment horizontal="center" vertical="center" wrapText="1"/>
    </xf>
    <xf numFmtId="0" fontId="80" fillId="60" borderId="94" xfId="113" applyFont="1" applyFill="1" applyBorder="1" applyAlignment="1">
      <alignment horizontal="center" vertical="center" wrapText="1"/>
    </xf>
    <xf numFmtId="0" fontId="80" fillId="60" borderId="96" xfId="113" applyFont="1" applyFill="1" applyBorder="1" applyAlignment="1">
      <alignment horizontal="center" wrapText="1"/>
    </xf>
    <xf numFmtId="0" fontId="80" fillId="60" borderId="93" xfId="113" applyFont="1" applyFill="1" applyBorder="1" applyAlignment="1">
      <alignment horizontal="center" wrapText="1"/>
    </xf>
    <xf numFmtId="0" fontId="80" fillId="60" borderId="84" xfId="113" applyFont="1" applyFill="1" applyBorder="1" applyAlignment="1">
      <alignment horizontal="center" vertical="center" wrapText="1"/>
    </xf>
    <xf numFmtId="0" fontId="80" fillId="60" borderId="90" xfId="113" applyFont="1" applyFill="1" applyBorder="1" applyAlignment="1">
      <alignment horizontal="center" vertical="center" wrapText="1"/>
    </xf>
    <xf numFmtId="0" fontId="80" fillId="60" borderId="99" xfId="113" applyFont="1" applyFill="1" applyBorder="1" applyAlignment="1">
      <alignment horizontal="center" vertical="center" wrapText="1"/>
    </xf>
    <xf numFmtId="0" fontId="80" fillId="60" borderId="91" xfId="113" applyFont="1" applyFill="1" applyBorder="1" applyAlignment="1">
      <alignment horizontal="center" vertical="center" wrapText="1"/>
    </xf>
    <xf numFmtId="0" fontId="80" fillId="60" borderId="96" xfId="113" applyFont="1" applyFill="1" applyBorder="1" applyAlignment="1">
      <alignment horizontal="center" vertical="center" wrapText="1"/>
    </xf>
    <xf numFmtId="0" fontId="80" fillId="60" borderId="93" xfId="113" applyFont="1" applyFill="1" applyBorder="1" applyAlignment="1">
      <alignment horizontal="center" vertical="center" wrapText="1"/>
    </xf>
    <xf numFmtId="0" fontId="0" fillId="22" borderId="38" xfId="0" applyFill="1" applyBorder="1" applyAlignment="1">
      <alignment horizontal="center" vertical="center" wrapText="1"/>
    </xf>
    <xf numFmtId="0" fontId="0" fillId="22" borderId="47" xfId="0" applyFill="1" applyBorder="1" applyAlignment="1">
      <alignment horizontal="center" vertical="center" wrapText="1"/>
    </xf>
    <xf numFmtId="0" fontId="39" fillId="22" borderId="38" xfId="0" applyFont="1" applyFill="1" applyBorder="1" applyAlignment="1">
      <alignment horizontal="center" vertical="top" wrapText="1"/>
    </xf>
    <xf numFmtId="0" fontId="0" fillId="22" borderId="47" xfId="0" applyFill="1" applyBorder="1" applyAlignment="1">
      <alignment horizontal="center" vertical="top" wrapText="1"/>
    </xf>
    <xf numFmtId="0" fontId="0" fillId="22" borderId="42" xfId="0" applyFill="1" applyBorder="1" applyAlignment="1">
      <alignment horizontal="center" vertical="center" wrapText="1"/>
    </xf>
    <xf numFmtId="0" fontId="17" fillId="23" borderId="38" xfId="0" applyFont="1" applyFill="1" applyBorder="1" applyAlignment="1">
      <alignment horizontal="center" vertical="center" wrapText="1"/>
    </xf>
    <xf numFmtId="0" fontId="17" fillId="23" borderId="47" xfId="0" applyFont="1" applyFill="1" applyBorder="1" applyAlignment="1">
      <alignment horizontal="center" vertical="center" wrapText="1"/>
    </xf>
    <xf numFmtId="0" fontId="0" fillId="22" borderId="53" xfId="0" applyFill="1" applyBorder="1" applyAlignment="1">
      <alignment horizontal="center" vertical="center" wrapText="1"/>
    </xf>
    <xf numFmtId="0" fontId="0" fillId="22" borderId="25" xfId="0" applyFill="1" applyBorder="1" applyAlignment="1">
      <alignment horizontal="center" vertical="center" wrapText="1"/>
    </xf>
    <xf numFmtId="0" fontId="17" fillId="23" borderId="25" xfId="0" applyFont="1" applyFill="1" applyBorder="1" applyAlignment="1">
      <alignment horizontal="center" vertical="center" wrapText="1"/>
    </xf>
    <xf numFmtId="14" fontId="0" fillId="22" borderId="38" xfId="0" applyNumberFormat="1" applyFill="1" applyBorder="1" applyAlignment="1">
      <alignment horizontal="center" vertical="center" wrapText="1"/>
    </xf>
    <xf numFmtId="0" fontId="0" fillId="22" borderId="32" xfId="0" applyFill="1" applyBorder="1" applyAlignment="1">
      <alignment horizontal="center" vertical="center" wrapText="1"/>
    </xf>
    <xf numFmtId="165" fontId="0" fillId="22" borderId="32" xfId="0" applyNumberFormat="1" applyFill="1" applyBorder="1" applyAlignment="1">
      <alignment horizontal="center" vertical="center" wrapText="1"/>
    </xf>
    <xf numFmtId="14" fontId="0" fillId="22" borderId="32" xfId="0" applyNumberFormat="1" applyFill="1" applyBorder="1" applyAlignment="1">
      <alignment horizontal="center" vertical="center" wrapText="1"/>
    </xf>
    <xf numFmtId="0" fontId="17" fillId="23" borderId="32" xfId="0" applyFont="1" applyFill="1" applyBorder="1" applyAlignment="1">
      <alignment horizontal="center" vertical="center" wrapText="1"/>
    </xf>
    <xf numFmtId="165" fontId="0" fillId="22" borderId="38" xfId="0" applyNumberFormat="1" applyFill="1" applyBorder="1" applyAlignment="1">
      <alignment horizontal="center" vertical="center" wrapText="1"/>
    </xf>
    <xf numFmtId="0" fontId="17" fillId="42" borderId="32" xfId="0" applyFont="1" applyFill="1" applyBorder="1" applyAlignment="1">
      <alignment horizontal="center" vertical="center" wrapText="1"/>
    </xf>
    <xf numFmtId="0" fontId="17" fillId="22" borderId="32" xfId="0" applyFont="1" applyFill="1" applyBorder="1" applyAlignment="1">
      <alignment horizontal="center" vertical="center" wrapText="1"/>
    </xf>
    <xf numFmtId="165" fontId="0" fillId="49" borderId="32" xfId="0" applyNumberFormat="1" applyFill="1" applyBorder="1" applyAlignment="1">
      <alignment horizontal="center" vertical="center" wrapText="1"/>
    </xf>
    <xf numFmtId="0" fontId="0" fillId="22" borderId="63" xfId="0" applyFill="1" applyBorder="1" applyAlignment="1">
      <alignment horizontal="center" vertical="center" wrapText="1"/>
    </xf>
    <xf numFmtId="165" fontId="0" fillId="22" borderId="42" xfId="0" applyNumberFormat="1" applyFill="1" applyBorder="1" applyAlignment="1">
      <alignment horizontal="center" vertical="center" wrapText="1"/>
    </xf>
    <xf numFmtId="165" fontId="0" fillId="22" borderId="47" xfId="0" applyNumberFormat="1" applyFill="1" applyBorder="1" applyAlignment="1">
      <alignment horizontal="center" vertical="center" wrapText="1"/>
    </xf>
    <xf numFmtId="0" fontId="0" fillId="37" borderId="47" xfId="0" applyFill="1" applyBorder="1" applyAlignment="1">
      <alignment horizontal="center" vertical="center" wrapText="1"/>
    </xf>
    <xf numFmtId="0" fontId="0" fillId="37" borderId="32" xfId="0" applyFill="1" applyBorder="1" applyAlignment="1">
      <alignment horizontal="center" vertical="center" wrapText="1"/>
    </xf>
    <xf numFmtId="0" fontId="0" fillId="37" borderId="38" xfId="0" applyFill="1" applyBorder="1" applyAlignment="1">
      <alignment horizontal="center" vertical="center" wrapText="1"/>
    </xf>
    <xf numFmtId="0" fontId="0" fillId="22" borderId="70" xfId="0" applyFill="1" applyBorder="1" applyAlignment="1">
      <alignment horizontal="center" vertical="center" wrapText="1"/>
    </xf>
    <xf numFmtId="0" fontId="0" fillId="22" borderId="0" xfId="0" applyFill="1" applyAlignment="1">
      <alignment horizontal="center" vertical="center" wrapText="1"/>
    </xf>
    <xf numFmtId="0" fontId="0" fillId="22" borderId="5" xfId="0" applyFill="1" applyBorder="1" applyAlignment="1">
      <alignment horizontal="center" vertical="center" wrapText="1"/>
    </xf>
    <xf numFmtId="165" fontId="0" fillId="22" borderId="25" xfId="0" applyNumberFormat="1" applyFill="1" applyBorder="1" applyAlignment="1">
      <alignment horizontal="center" vertical="center" wrapText="1"/>
    </xf>
    <xf numFmtId="165" fontId="0" fillId="22" borderId="5" xfId="0" applyNumberFormat="1" applyFill="1" applyBorder="1" applyAlignment="1">
      <alignment horizontal="center" vertical="center" wrapText="1"/>
    </xf>
    <xf numFmtId="14" fontId="0" fillId="22" borderId="25" xfId="0" applyNumberFormat="1" applyFill="1" applyBorder="1" applyAlignment="1">
      <alignment horizontal="center" vertical="center" wrapText="1"/>
    </xf>
    <xf numFmtId="14" fontId="0" fillId="22" borderId="5" xfId="0" applyNumberFormat="1" applyFill="1" applyBorder="1" applyAlignment="1">
      <alignment horizontal="center" vertical="center" wrapText="1"/>
    </xf>
    <xf numFmtId="0" fontId="0" fillId="37" borderId="25" xfId="0" applyFill="1" applyBorder="1" applyAlignment="1">
      <alignment horizontal="center" vertical="center" wrapText="1"/>
    </xf>
    <xf numFmtId="0" fontId="0" fillId="37" borderId="5" xfId="0" applyFill="1" applyBorder="1" applyAlignment="1">
      <alignment horizontal="center" vertical="center" wrapText="1"/>
    </xf>
    <xf numFmtId="0" fontId="64" fillId="0" borderId="41" xfId="0" applyFont="1" applyBorder="1" applyAlignment="1">
      <alignment horizontal="center" wrapText="1"/>
    </xf>
    <xf numFmtId="0" fontId="64" fillId="0" borderId="47" xfId="0" applyFont="1" applyBorder="1" applyAlignment="1">
      <alignment horizontal="center" wrapText="1"/>
    </xf>
    <xf numFmtId="0" fontId="0" fillId="22" borderId="40" xfId="0" applyFill="1" applyBorder="1" applyAlignment="1">
      <alignment horizontal="center" vertical="center" wrapText="1"/>
    </xf>
    <xf numFmtId="165" fontId="0" fillId="22" borderId="50" xfId="0" applyNumberFormat="1" applyFill="1" applyBorder="1" applyAlignment="1">
      <alignment horizontal="center" vertical="center" wrapText="1"/>
    </xf>
    <xf numFmtId="165" fontId="0" fillId="22" borderId="63" xfId="0" applyNumberFormat="1" applyFill="1" applyBorder="1" applyAlignment="1">
      <alignment horizontal="center" vertical="center" wrapText="1"/>
    </xf>
    <xf numFmtId="165" fontId="0" fillId="22" borderId="48" xfId="0" applyNumberFormat="1" applyFill="1" applyBorder="1" applyAlignment="1">
      <alignment horizontal="center" vertical="center" wrapText="1"/>
    </xf>
    <xf numFmtId="0" fontId="0" fillId="22" borderId="75" xfId="0" applyFill="1" applyBorder="1" applyAlignment="1">
      <alignment horizontal="center" vertical="center" wrapText="1"/>
    </xf>
    <xf numFmtId="0" fontId="0" fillId="22" borderId="71" xfId="0" applyFill="1" applyBorder="1" applyAlignment="1">
      <alignment horizontal="center" vertical="center" wrapText="1"/>
    </xf>
    <xf numFmtId="0" fontId="0" fillId="22" borderId="74" xfId="0" applyFill="1" applyBorder="1" applyAlignment="1">
      <alignment horizontal="center" vertical="center" wrapText="1"/>
    </xf>
    <xf numFmtId="165" fontId="61" fillId="22" borderId="32" xfId="0" applyNumberFormat="1" applyFont="1" applyFill="1" applyBorder="1" applyAlignment="1">
      <alignment horizontal="center" vertical="center" wrapText="1"/>
    </xf>
    <xf numFmtId="165" fontId="39" fillId="22" borderId="38" xfId="0" applyNumberFormat="1" applyFont="1" applyFill="1" applyBorder="1" applyAlignment="1">
      <alignment horizontal="center" vertical="center" wrapText="1"/>
    </xf>
    <xf numFmtId="0" fontId="17" fillId="22" borderId="38" xfId="0" applyFont="1" applyFill="1" applyBorder="1" applyAlignment="1">
      <alignment horizontal="center" vertical="center" wrapText="1"/>
    </xf>
    <xf numFmtId="0" fontId="17" fillId="22" borderId="47" xfId="0" applyFont="1" applyFill="1" applyBorder="1" applyAlignment="1">
      <alignment horizontal="center" vertical="center" wrapText="1"/>
    </xf>
    <xf numFmtId="0" fontId="0" fillId="37" borderId="73" xfId="0" applyFill="1" applyBorder="1" applyAlignment="1">
      <alignment horizontal="left" vertical="center" wrapText="1"/>
    </xf>
    <xf numFmtId="0" fontId="0" fillId="37" borderId="72" xfId="0" applyFill="1" applyBorder="1" applyAlignment="1">
      <alignment horizontal="left" vertical="center" wrapText="1"/>
    </xf>
    <xf numFmtId="166" fontId="0" fillId="22" borderId="32" xfId="30" applyNumberFormat="1" applyFont="1" applyFill="1" applyBorder="1" applyAlignment="1">
      <alignment horizontal="center" vertical="center" wrapText="1"/>
    </xf>
    <xf numFmtId="14" fontId="0" fillId="22" borderId="62" xfId="0" applyNumberFormat="1" applyFill="1" applyBorder="1" applyAlignment="1">
      <alignment horizontal="center" vertical="center" wrapText="1"/>
    </xf>
    <xf numFmtId="14" fontId="0" fillId="22" borderId="35" xfId="0" applyNumberFormat="1" applyFill="1" applyBorder="1" applyAlignment="1">
      <alignment horizontal="center" vertical="center" wrapText="1"/>
    </xf>
    <xf numFmtId="14" fontId="0" fillId="22" borderId="26" xfId="0" applyNumberFormat="1" applyFill="1" applyBorder="1" applyAlignment="1">
      <alignment horizontal="center" vertical="center" wrapText="1"/>
    </xf>
    <xf numFmtId="0" fontId="0" fillId="22" borderId="26" xfId="0" applyFill="1" applyBorder="1" applyAlignment="1">
      <alignment horizontal="center" vertical="center" wrapText="1"/>
    </xf>
    <xf numFmtId="0" fontId="17" fillId="23" borderId="44" xfId="0" applyFont="1" applyFill="1" applyBorder="1" applyAlignment="1">
      <alignment horizontal="center" vertical="center" wrapText="1"/>
    </xf>
    <xf numFmtId="0" fontId="17" fillId="23" borderId="46" xfId="0" applyFont="1" applyFill="1" applyBorder="1" applyAlignment="1">
      <alignment horizontal="center" vertical="center" wrapText="1"/>
    </xf>
    <xf numFmtId="14" fontId="0" fillId="22" borderId="12" xfId="0" applyNumberFormat="1" applyFill="1" applyBorder="1" applyAlignment="1">
      <alignment horizontal="center" vertical="center" wrapText="1"/>
    </xf>
    <xf numFmtId="0" fontId="0" fillId="22" borderId="12" xfId="0" applyFill="1" applyBorder="1" applyAlignment="1">
      <alignment horizontal="center" vertical="center" wrapText="1"/>
    </xf>
    <xf numFmtId="0" fontId="17" fillId="23" borderId="26" xfId="0" applyFont="1" applyFill="1" applyBorder="1" applyAlignment="1">
      <alignment horizontal="center" vertical="center" wrapText="1"/>
    </xf>
    <xf numFmtId="0" fontId="17" fillId="23" borderId="12" xfId="0" applyFont="1" applyFill="1" applyBorder="1" applyAlignment="1">
      <alignment horizontal="center" vertical="center" wrapText="1"/>
    </xf>
    <xf numFmtId="0" fontId="17" fillId="23" borderId="5" xfId="0" applyFont="1" applyFill="1" applyBorder="1" applyAlignment="1">
      <alignment horizontal="center" vertical="center" wrapText="1"/>
    </xf>
    <xf numFmtId="14" fontId="0" fillId="22" borderId="36" xfId="0" applyNumberFormat="1" applyFill="1" applyBorder="1" applyAlignment="1">
      <alignment horizontal="center" vertical="center" wrapText="1"/>
    </xf>
    <xf numFmtId="14" fontId="0" fillId="24" borderId="12" xfId="0" applyNumberFormat="1" applyFill="1" applyBorder="1" applyAlignment="1">
      <alignment horizontal="center" vertical="center" wrapText="1"/>
    </xf>
    <xf numFmtId="166" fontId="0" fillId="22" borderId="26" xfId="30" applyNumberFormat="1" applyFont="1" applyFill="1" applyBorder="1" applyAlignment="1">
      <alignment horizontal="center" vertical="center" wrapText="1"/>
    </xf>
    <xf numFmtId="166" fontId="0" fillId="22" borderId="25" xfId="30" applyNumberFormat="1" applyFont="1" applyFill="1" applyBorder="1" applyAlignment="1">
      <alignment horizontal="center" vertical="center" wrapText="1"/>
    </xf>
    <xf numFmtId="166" fontId="0" fillId="22" borderId="12" xfId="30" applyNumberFormat="1" applyFont="1" applyFill="1" applyBorder="1" applyAlignment="1">
      <alignment horizontal="center" vertical="center" wrapText="1"/>
    </xf>
    <xf numFmtId="166" fontId="0" fillId="22" borderId="5" xfId="30" applyNumberFormat="1" applyFont="1" applyFill="1" applyBorder="1" applyAlignment="1">
      <alignment horizontal="center" vertical="center" wrapText="1"/>
    </xf>
    <xf numFmtId="0" fontId="39" fillId="22" borderId="25" xfId="0" applyFont="1" applyFill="1" applyBorder="1" applyAlignment="1">
      <alignment horizontal="center" vertical="center" wrapText="1"/>
    </xf>
    <xf numFmtId="0" fontId="0" fillId="22" borderId="57" xfId="0" applyFill="1" applyBorder="1" applyAlignment="1">
      <alignment horizontal="center" vertical="center" wrapText="1"/>
    </xf>
    <xf numFmtId="0" fontId="0" fillId="22" borderId="58" xfId="0" applyFill="1" applyBorder="1" applyAlignment="1">
      <alignment horizontal="center" vertical="center" wrapText="1"/>
    </xf>
    <xf numFmtId="0" fontId="55" fillId="22" borderId="58" xfId="0" applyFont="1" applyFill="1" applyBorder="1" applyAlignment="1">
      <alignment horizontal="center" vertical="center" wrapText="1"/>
    </xf>
    <xf numFmtId="0" fontId="48" fillId="23" borderId="25" xfId="0" applyFont="1" applyFill="1" applyBorder="1" applyAlignment="1">
      <alignment horizontal="center" vertical="center" wrapText="1"/>
    </xf>
    <xf numFmtId="14" fontId="39" fillId="22" borderId="25" xfId="0" applyNumberFormat="1" applyFont="1" applyFill="1" applyBorder="1" applyAlignment="1">
      <alignment horizontal="center" vertical="center" wrapText="1"/>
    </xf>
    <xf numFmtId="166" fontId="39" fillId="22" borderId="25" xfId="30" applyNumberFormat="1" applyFont="1" applyFill="1" applyBorder="1" applyAlignment="1">
      <alignment horizontal="center" vertical="center" wrapText="1"/>
    </xf>
    <xf numFmtId="0" fontId="55" fillId="22" borderId="59" xfId="0" applyFont="1" applyFill="1" applyBorder="1" applyAlignment="1">
      <alignment horizontal="center" vertical="center" wrapText="1"/>
    </xf>
    <xf numFmtId="0" fontId="54" fillId="23" borderId="12" xfId="0" applyFont="1" applyFill="1" applyBorder="1" applyAlignment="1">
      <alignment horizontal="center" vertical="center" wrapText="1"/>
    </xf>
    <xf numFmtId="14" fontId="0" fillId="22" borderId="39" xfId="0" applyNumberFormat="1" applyFill="1" applyBorder="1" applyAlignment="1">
      <alignment horizontal="center" vertical="center" wrapText="1"/>
    </xf>
    <xf numFmtId="0" fontId="54" fillId="23" borderId="5" xfId="0" applyFont="1" applyFill="1" applyBorder="1" applyAlignment="1">
      <alignment horizontal="center" vertical="center" wrapText="1"/>
    </xf>
    <xf numFmtId="0" fontId="17" fillId="48" borderId="12" xfId="0" applyFont="1" applyFill="1" applyBorder="1" applyAlignment="1">
      <alignment horizontal="center" vertical="center" wrapText="1"/>
    </xf>
    <xf numFmtId="14" fontId="0" fillId="48" borderId="12" xfId="0" applyNumberFormat="1" applyFill="1" applyBorder="1" applyAlignment="1">
      <alignment horizontal="center" vertical="center" wrapText="1"/>
    </xf>
    <xf numFmtId="166" fontId="0" fillId="48" borderId="12" xfId="30" applyNumberFormat="1" applyFont="1" applyFill="1" applyBorder="1" applyAlignment="1">
      <alignment horizontal="center" vertical="center" wrapText="1"/>
    </xf>
    <xf numFmtId="0" fontId="0" fillId="48" borderId="12" xfId="0" applyFill="1" applyBorder="1" applyAlignment="1">
      <alignment horizontal="center" vertical="center" wrapText="1"/>
    </xf>
    <xf numFmtId="0" fontId="0" fillId="22" borderId="39" xfId="0" applyFill="1" applyBorder="1" applyAlignment="1">
      <alignment horizontal="center" vertical="center" wrapText="1"/>
    </xf>
    <xf numFmtId="0" fontId="0" fillId="48" borderId="5" xfId="0" applyFill="1" applyBorder="1" applyAlignment="1">
      <alignment horizontal="center" vertical="center" wrapText="1"/>
    </xf>
    <xf numFmtId="0" fontId="17" fillId="48" borderId="5" xfId="0" applyFont="1" applyFill="1" applyBorder="1" applyAlignment="1">
      <alignment horizontal="center" vertical="center" wrapText="1"/>
    </xf>
    <xf numFmtId="14" fontId="0" fillId="48" borderId="36" xfId="0" applyNumberFormat="1" applyFill="1" applyBorder="1" applyAlignment="1">
      <alignment horizontal="center" vertical="center" wrapText="1"/>
    </xf>
    <xf numFmtId="14" fontId="0" fillId="48" borderId="5" xfId="0" applyNumberFormat="1" applyFill="1" applyBorder="1" applyAlignment="1">
      <alignment horizontal="center" vertical="center" wrapText="1"/>
    </xf>
    <xf numFmtId="166" fontId="0" fillId="22" borderId="39" xfId="30" applyNumberFormat="1" applyFont="1" applyFill="1" applyBorder="1" applyAlignment="1">
      <alignment horizontal="center" vertical="center" wrapText="1"/>
    </xf>
    <xf numFmtId="166" fontId="0" fillId="48" borderId="5" xfId="30" applyNumberFormat="1" applyFont="1" applyFill="1" applyBorder="1" applyAlignment="1">
      <alignment horizontal="center" vertical="center" wrapText="1"/>
    </xf>
    <xf numFmtId="0" fontId="28" fillId="22" borderId="7" xfId="0" applyFont="1" applyFill="1" applyBorder="1" applyAlignment="1">
      <alignment horizontal="center" vertical="center" wrapText="1"/>
    </xf>
    <xf numFmtId="0" fontId="28" fillId="22" borderId="8" xfId="0" applyFont="1" applyFill="1" applyBorder="1" applyAlignment="1">
      <alignment horizontal="center" vertical="center" wrapText="1"/>
    </xf>
    <xf numFmtId="0" fontId="71" fillId="22" borderId="9" xfId="0" applyFont="1" applyFill="1" applyBorder="1" applyAlignment="1">
      <alignment horizontal="center" vertical="center" wrapText="1"/>
    </xf>
    <xf numFmtId="0" fontId="71" fillId="22" borderId="10" xfId="0" applyFont="1" applyFill="1" applyBorder="1" applyAlignment="1">
      <alignment horizontal="center" vertical="center" wrapText="1"/>
    </xf>
    <xf numFmtId="0" fontId="71" fillId="22" borderId="10" xfId="0" applyFont="1" applyFill="1" applyBorder="1" applyAlignment="1">
      <alignment vertical="center" wrapText="1"/>
    </xf>
    <xf numFmtId="0" fontId="71" fillId="22" borderId="11" xfId="0" applyFont="1" applyFill="1" applyBorder="1" applyAlignment="1">
      <alignment horizontal="center" vertical="center" wrapText="1"/>
    </xf>
    <xf numFmtId="0" fontId="17" fillId="22" borderId="0" xfId="0" applyFont="1" applyFill="1" applyAlignment="1">
      <alignment horizontal="center" wrapText="1"/>
    </xf>
    <xf numFmtId="0" fontId="17" fillId="22" borderId="0" xfId="0" applyFont="1" applyFill="1" applyAlignment="1">
      <alignment vertical="center" wrapText="1"/>
    </xf>
    <xf numFmtId="0" fontId="55" fillId="22" borderId="5" xfId="0" applyFont="1" applyFill="1" applyBorder="1" applyAlignment="1">
      <alignment horizontal="center" vertical="center" wrapText="1"/>
    </xf>
    <xf numFmtId="0" fontId="48" fillId="23" borderId="38" xfId="0" applyFont="1" applyFill="1" applyBorder="1" applyAlignment="1">
      <alignment horizontal="center" vertical="center" wrapText="1"/>
    </xf>
    <xf numFmtId="0" fontId="48" fillId="23" borderId="47" xfId="0" applyFont="1" applyFill="1" applyBorder="1" applyAlignment="1">
      <alignment horizontal="center" vertical="center" wrapText="1"/>
    </xf>
    <xf numFmtId="0" fontId="0" fillId="22" borderId="48" xfId="0" applyFill="1" applyBorder="1" applyAlignment="1">
      <alignment horizontal="center" vertical="center" wrapText="1"/>
    </xf>
    <xf numFmtId="0" fontId="0" fillId="22" borderId="49" xfId="0" applyFill="1" applyBorder="1" applyAlignment="1">
      <alignment horizontal="center" vertical="center" wrapText="1"/>
    </xf>
    <xf numFmtId="14" fontId="0" fillId="22" borderId="48" xfId="0" applyNumberFormat="1" applyFill="1" applyBorder="1" applyAlignment="1">
      <alignment horizontal="center" vertical="center" wrapText="1"/>
    </xf>
    <xf numFmtId="0" fontId="17" fillId="23" borderId="38" xfId="0" applyFont="1" applyFill="1" applyBorder="1" applyAlignment="1">
      <alignment horizontal="center" vertical="center"/>
    </xf>
    <xf numFmtId="0" fontId="17" fillId="23" borderId="42" xfId="0" applyFont="1" applyFill="1" applyBorder="1" applyAlignment="1">
      <alignment horizontal="center" vertical="center"/>
    </xf>
    <xf numFmtId="0" fontId="17" fillId="23" borderId="47" xfId="0" applyFont="1" applyFill="1" applyBorder="1" applyAlignment="1">
      <alignment horizontal="center" vertical="center"/>
    </xf>
    <xf numFmtId="0" fontId="0" fillId="22" borderId="79" xfId="0" applyFill="1" applyBorder="1" applyAlignment="1">
      <alignment horizontal="center" vertical="center" wrapText="1"/>
    </xf>
    <xf numFmtId="0" fontId="0" fillId="22" borderId="80" xfId="0" applyFill="1" applyBorder="1" applyAlignment="1">
      <alignment horizontal="center" vertical="center" wrapText="1"/>
    </xf>
    <xf numFmtId="14" fontId="0" fillId="22" borderId="47" xfId="0" applyNumberFormat="1" applyFill="1" applyBorder="1" applyAlignment="1">
      <alignment horizontal="center" vertical="center" wrapText="1"/>
    </xf>
    <xf numFmtId="0" fontId="17" fillId="44" borderId="39" xfId="0" applyFont="1" applyFill="1" applyBorder="1" applyAlignment="1">
      <alignment horizontal="center" vertical="center" wrapText="1"/>
    </xf>
    <xf numFmtId="0" fontId="17" fillId="44" borderId="5" xfId="0" applyFont="1" applyFill="1" applyBorder="1" applyAlignment="1">
      <alignment horizontal="center" vertical="center" wrapText="1"/>
    </xf>
    <xf numFmtId="0" fontId="0" fillId="37" borderId="39" xfId="0" applyFill="1" applyBorder="1" applyAlignment="1">
      <alignment horizontal="center" vertical="center" wrapText="1"/>
    </xf>
    <xf numFmtId="165" fontId="0" fillId="37" borderId="39" xfId="0" applyNumberFormat="1" applyFill="1" applyBorder="1" applyAlignment="1">
      <alignment horizontal="center" vertical="center" wrapText="1"/>
    </xf>
    <xf numFmtId="165" fontId="0" fillId="37" borderId="5" xfId="0" applyNumberFormat="1" applyFill="1" applyBorder="1" applyAlignment="1">
      <alignment horizontal="center" vertical="center" wrapText="1"/>
    </xf>
    <xf numFmtId="14" fontId="0" fillId="43" borderId="38" xfId="0" applyNumberFormat="1" applyFill="1" applyBorder="1" applyAlignment="1">
      <alignment horizontal="center" vertical="center" wrapText="1"/>
    </xf>
    <xf numFmtId="0" fontId="0" fillId="43" borderId="25" xfId="0" applyFill="1" applyBorder="1" applyAlignment="1">
      <alignment horizontal="center" vertical="center" wrapText="1"/>
    </xf>
    <xf numFmtId="0" fontId="0" fillId="37" borderId="26" xfId="0" applyFill="1" applyBorder="1" applyAlignment="1">
      <alignment horizontal="center" vertical="center" wrapText="1"/>
    </xf>
    <xf numFmtId="0" fontId="17" fillId="44" borderId="26" xfId="0" applyFont="1" applyFill="1" applyBorder="1" applyAlignment="1">
      <alignment horizontal="center" vertical="center" wrapText="1"/>
    </xf>
    <xf numFmtId="0" fontId="17" fillId="44" borderId="12" xfId="0" applyFont="1" applyFill="1" applyBorder="1" applyAlignment="1">
      <alignment horizontal="center" vertical="center" wrapText="1"/>
    </xf>
    <xf numFmtId="0" fontId="0" fillId="37" borderId="12" xfId="0" applyFill="1" applyBorder="1" applyAlignment="1">
      <alignment horizontal="center" vertical="center" wrapText="1"/>
    </xf>
    <xf numFmtId="165" fontId="0" fillId="37" borderId="26" xfId="0" applyNumberFormat="1" applyFill="1" applyBorder="1" applyAlignment="1">
      <alignment horizontal="center" vertical="center" wrapText="1"/>
    </xf>
    <xf numFmtId="165" fontId="0" fillId="37" borderId="12" xfId="0" applyNumberFormat="1" applyFill="1" applyBorder="1" applyAlignment="1">
      <alignment horizontal="center" vertical="center" wrapText="1"/>
    </xf>
    <xf numFmtId="14" fontId="0" fillId="43" borderId="26" xfId="0" applyNumberFormat="1" applyFill="1" applyBorder="1" applyAlignment="1">
      <alignment horizontal="center" vertical="center" wrapText="1"/>
    </xf>
    <xf numFmtId="14" fontId="0" fillId="43" borderId="12" xfId="0" applyNumberFormat="1" applyFill="1" applyBorder="1" applyAlignment="1">
      <alignment horizontal="center" vertical="center" wrapText="1"/>
    </xf>
    <xf numFmtId="14" fontId="0" fillId="43" borderId="36" xfId="0" applyNumberFormat="1" applyFill="1" applyBorder="1" applyAlignment="1">
      <alignment horizontal="center" vertical="center" wrapText="1"/>
    </xf>
    <xf numFmtId="14" fontId="0" fillId="43" borderId="5" xfId="0" applyNumberFormat="1" applyFill="1" applyBorder="1" applyAlignment="1">
      <alignment horizontal="center" vertical="center" wrapText="1"/>
    </xf>
    <xf numFmtId="14" fontId="0" fillId="43" borderId="39" xfId="0" applyNumberFormat="1" applyFill="1" applyBorder="1" applyAlignment="1">
      <alignment horizontal="center" vertical="center" wrapText="1"/>
    </xf>
    <xf numFmtId="165" fontId="0" fillId="47" borderId="39" xfId="0" applyNumberFormat="1" applyFill="1" applyBorder="1" applyAlignment="1">
      <alignment horizontal="center" vertical="center" wrapText="1"/>
    </xf>
    <xf numFmtId="165" fontId="0" fillId="47" borderId="5" xfId="0" applyNumberFormat="1" applyFill="1" applyBorder="1" applyAlignment="1">
      <alignment horizontal="center" vertical="center" wrapText="1"/>
    </xf>
    <xf numFmtId="0" fontId="0" fillId="43" borderId="5" xfId="0" applyFill="1" applyBorder="1" applyAlignment="1">
      <alignment horizontal="center" vertical="center" wrapText="1"/>
    </xf>
    <xf numFmtId="0" fontId="0" fillId="22" borderId="36" xfId="0" applyFill="1" applyBorder="1" applyAlignment="1">
      <alignment horizontal="center" vertical="center" wrapText="1"/>
    </xf>
    <xf numFmtId="14" fontId="0" fillId="24" borderId="26" xfId="0" applyNumberFormat="1" applyFill="1" applyBorder="1" applyAlignment="1">
      <alignment horizontal="center" vertical="center" wrapText="1"/>
    </xf>
    <xf numFmtId="14" fontId="0" fillId="24" borderId="36" xfId="0" applyNumberFormat="1" applyFill="1" applyBorder="1" applyAlignment="1">
      <alignment horizontal="center" vertical="center" wrapText="1"/>
    </xf>
    <xf numFmtId="165" fontId="0" fillId="22" borderId="26" xfId="0" applyNumberFormat="1" applyFill="1" applyBorder="1" applyAlignment="1">
      <alignment horizontal="center" vertical="center" wrapText="1"/>
    </xf>
    <xf numFmtId="165" fontId="0" fillId="22" borderId="12" xfId="0" applyNumberFormat="1" applyFill="1" applyBorder="1" applyAlignment="1">
      <alignment horizontal="center" vertical="center" wrapText="1"/>
    </xf>
    <xf numFmtId="165" fontId="0" fillId="22" borderId="36" xfId="0" applyNumberFormat="1" applyFill="1" applyBorder="1" applyAlignment="1">
      <alignment horizontal="center" vertical="center" wrapText="1"/>
    </xf>
    <xf numFmtId="0" fontId="17" fillId="44" borderId="36" xfId="0" applyFont="1" applyFill="1" applyBorder="1" applyAlignment="1">
      <alignment horizontal="center" vertical="center" wrapText="1"/>
    </xf>
    <xf numFmtId="0" fontId="0" fillId="24" borderId="26" xfId="0" applyFill="1" applyBorder="1" applyAlignment="1" applyProtection="1">
      <alignment horizontal="center" vertical="center" wrapText="1"/>
      <protection locked="0"/>
    </xf>
    <xf numFmtId="0" fontId="0" fillId="24" borderId="12" xfId="0" applyFill="1" applyBorder="1" applyAlignment="1" applyProtection="1">
      <alignment horizontal="center" vertical="center" wrapText="1"/>
      <protection locked="0"/>
    </xf>
    <xf numFmtId="0" fontId="0" fillId="24" borderId="5" xfId="0" applyFill="1" applyBorder="1" applyAlignment="1" applyProtection="1">
      <alignment horizontal="center" vertical="center" wrapText="1"/>
      <protection locked="0"/>
    </xf>
    <xf numFmtId="0" fontId="6" fillId="24" borderId="12" xfId="0" applyFont="1" applyFill="1" applyBorder="1" applyAlignment="1" applyProtection="1">
      <alignment horizontal="center" vertical="center" wrapText="1"/>
      <protection locked="0"/>
    </xf>
    <xf numFmtId="0" fontId="6" fillId="24" borderId="5" xfId="0" applyFont="1" applyFill="1" applyBorder="1" applyAlignment="1" applyProtection="1">
      <alignment horizontal="center" vertical="center" wrapText="1"/>
      <protection locked="0"/>
    </xf>
    <xf numFmtId="0" fontId="17" fillId="23" borderId="25" xfId="0" applyFont="1" applyFill="1" applyBorder="1" applyAlignment="1">
      <alignment horizontal="center" vertical="center"/>
    </xf>
    <xf numFmtId="0" fontId="20" fillId="22" borderId="25" xfId="108" applyFill="1" applyBorder="1" applyAlignment="1" applyProtection="1">
      <alignment horizontal="center" vertical="center" wrapText="1"/>
    </xf>
    <xf numFmtId="49" fontId="0" fillId="22" borderId="25" xfId="0" applyNumberFormat="1" applyFill="1" applyBorder="1" applyAlignment="1">
      <alignment horizontal="center" vertical="center" wrapText="1"/>
    </xf>
    <xf numFmtId="14" fontId="0" fillId="22" borderId="25" xfId="30" applyNumberFormat="1" applyFont="1" applyFill="1" applyBorder="1" applyAlignment="1">
      <alignment horizontal="center" vertical="center" wrapText="1"/>
    </xf>
    <xf numFmtId="49" fontId="0" fillId="0" borderId="26" xfId="0" applyNumberFormat="1" applyBorder="1" applyAlignment="1">
      <alignment horizontal="justify" vertical="center" wrapText="1"/>
    </xf>
    <xf numFmtId="49" fontId="0" fillId="0" borderId="12" xfId="0" applyNumberFormat="1" applyBorder="1" applyAlignment="1">
      <alignment horizontal="justify" vertical="center" wrapText="1"/>
    </xf>
    <xf numFmtId="49" fontId="0" fillId="0" borderId="5" xfId="0" applyNumberFormat="1" applyBorder="1" applyAlignment="1">
      <alignment horizontal="justify" vertical="center" wrapText="1"/>
    </xf>
    <xf numFmtId="49" fontId="0" fillId="0" borderId="25" xfId="0" applyNumberFormat="1" applyBorder="1" applyAlignment="1">
      <alignment horizontal="justify" vertical="center" wrapText="1"/>
    </xf>
    <xf numFmtId="49" fontId="6" fillId="0" borderId="25" xfId="0" applyNumberFormat="1" applyFont="1" applyBorder="1" applyAlignment="1">
      <alignment horizontal="justify" vertical="center" wrapText="1"/>
    </xf>
    <xf numFmtId="0" fontId="17" fillId="23" borderId="26" xfId="0" applyFont="1" applyFill="1" applyBorder="1" applyAlignment="1">
      <alignment horizontal="center" vertical="center"/>
    </xf>
    <xf numFmtId="0" fontId="17" fillId="23" borderId="12" xfId="0" applyFont="1" applyFill="1" applyBorder="1" applyAlignment="1">
      <alignment horizontal="center" vertical="center"/>
    </xf>
    <xf numFmtId="0" fontId="17" fillId="23" borderId="5" xfId="0" applyFont="1" applyFill="1" applyBorder="1" applyAlignment="1">
      <alignment horizontal="center" vertical="center"/>
    </xf>
    <xf numFmtId="0" fontId="20" fillId="22" borderId="26" xfId="108" applyFill="1" applyBorder="1" applyAlignment="1" applyProtection="1">
      <alignment horizontal="center" vertical="center" wrapText="1"/>
    </xf>
    <xf numFmtId="0" fontId="20" fillId="22" borderId="12" xfId="108" applyFill="1" applyBorder="1" applyAlignment="1" applyProtection="1">
      <alignment horizontal="center" vertical="center" wrapText="1"/>
    </xf>
    <xf numFmtId="0" fontId="20" fillId="22" borderId="5" xfId="108" applyFill="1" applyBorder="1" applyAlignment="1" applyProtection="1">
      <alignment horizontal="center" vertical="center" wrapText="1"/>
    </xf>
    <xf numFmtId="49" fontId="0" fillId="22" borderId="26" xfId="0" applyNumberFormat="1" applyFill="1" applyBorder="1" applyAlignment="1">
      <alignment horizontal="center" vertical="center" wrapText="1"/>
    </xf>
    <xf numFmtId="49" fontId="0" fillId="22" borderId="12" xfId="0" applyNumberFormat="1" applyFill="1" applyBorder="1" applyAlignment="1">
      <alignment horizontal="center" vertical="center" wrapText="1"/>
    </xf>
    <xf numFmtId="49" fontId="0" fillId="22" borderId="5" xfId="0" applyNumberFormat="1" applyFill="1" applyBorder="1" applyAlignment="1">
      <alignment horizontal="center" vertical="center" wrapText="1"/>
    </xf>
    <xf numFmtId="49" fontId="0" fillId="22" borderId="26" xfId="0" applyNumberFormat="1" applyFill="1" applyBorder="1" applyAlignment="1">
      <alignment horizontal="justify" vertical="center" wrapText="1"/>
    </xf>
    <xf numFmtId="49" fontId="0" fillId="22" borderId="12" xfId="0" applyNumberFormat="1" applyFill="1" applyBorder="1" applyAlignment="1">
      <alignment horizontal="justify" vertical="center" wrapText="1"/>
    </xf>
    <xf numFmtId="49" fontId="0" fillId="22" borderId="5" xfId="0" applyNumberFormat="1" applyFill="1" applyBorder="1" applyAlignment="1">
      <alignment horizontal="justify" vertical="center" wrapText="1"/>
    </xf>
    <xf numFmtId="14" fontId="0" fillId="22" borderId="26" xfId="30" applyNumberFormat="1" applyFont="1" applyFill="1" applyBorder="1" applyAlignment="1">
      <alignment horizontal="center" vertical="center" wrapText="1"/>
    </xf>
    <xf numFmtId="14" fontId="0" fillId="22" borderId="12" xfId="30" applyNumberFormat="1" applyFont="1" applyFill="1" applyBorder="1" applyAlignment="1">
      <alignment horizontal="center" vertical="center" wrapText="1"/>
    </xf>
    <xf numFmtId="14" fontId="0" fillId="22" borderId="5" xfId="30" applyNumberFormat="1" applyFont="1" applyFill="1" applyBorder="1" applyAlignment="1">
      <alignment horizontal="center" vertical="center" wrapText="1"/>
    </xf>
    <xf numFmtId="49" fontId="0" fillId="0" borderId="25" xfId="0" applyNumberFormat="1" applyBorder="1" applyAlignment="1">
      <alignment horizontal="center" vertical="center" wrapText="1"/>
    </xf>
    <xf numFmtId="165" fontId="20" fillId="22" borderId="25" xfId="108" applyNumberFormat="1" applyFill="1" applyBorder="1" applyAlignment="1" applyProtection="1">
      <alignment horizontal="center" vertical="center" wrapText="1"/>
    </xf>
    <xf numFmtId="0" fontId="0" fillId="22" borderId="25" xfId="30" applyFont="1" applyFill="1" applyBorder="1" applyAlignment="1">
      <alignment horizontal="justify" vertical="center" wrapText="1"/>
    </xf>
    <xf numFmtId="0" fontId="0" fillId="22" borderId="25" xfId="30" applyFont="1" applyFill="1" applyBorder="1" applyAlignment="1">
      <alignment horizontal="center" vertical="center" wrapText="1"/>
    </xf>
    <xf numFmtId="49" fontId="0" fillId="22" borderId="25" xfId="30" applyNumberFormat="1" applyFont="1" applyFill="1" applyBorder="1" applyAlignment="1">
      <alignment horizontal="justify" vertical="center" wrapText="1"/>
    </xf>
    <xf numFmtId="14" fontId="0" fillId="22" borderId="25" xfId="0" applyNumberFormat="1" applyFill="1" applyBorder="1" applyAlignment="1">
      <alignment horizontal="center" vertical="center"/>
    </xf>
    <xf numFmtId="49" fontId="0" fillId="0" borderId="26" xfId="0" applyNumberFormat="1" applyBorder="1" applyAlignment="1">
      <alignment horizontal="center" vertical="center" wrapText="1"/>
    </xf>
    <xf numFmtId="49" fontId="0" fillId="0" borderId="12" xfId="0" applyNumberFormat="1" applyBorder="1" applyAlignment="1">
      <alignment horizontal="center" vertical="center" wrapText="1"/>
    </xf>
    <xf numFmtId="49" fontId="0" fillId="0" borderId="5" xfId="0" applyNumberFormat="1" applyBorder="1" applyAlignment="1">
      <alignment horizontal="center" vertical="center" wrapText="1"/>
    </xf>
    <xf numFmtId="0" fontId="17" fillId="22" borderId="0" xfId="0" applyFont="1" applyFill="1" applyAlignment="1">
      <alignment horizontal="center"/>
    </xf>
    <xf numFmtId="0" fontId="28" fillId="22" borderId="7" xfId="0" applyFont="1" applyFill="1" applyBorder="1" applyAlignment="1">
      <alignment horizontal="center"/>
    </xf>
    <xf numFmtId="0" fontId="28" fillId="22" borderId="8" xfId="0" applyFont="1" applyFill="1" applyBorder="1" applyAlignment="1">
      <alignment horizontal="center"/>
    </xf>
    <xf numFmtId="0" fontId="31" fillId="22" borderId="9" xfId="0" applyFont="1" applyFill="1" applyBorder="1" applyAlignment="1">
      <alignment horizontal="center" vertical="center"/>
    </xf>
    <xf numFmtId="0" fontId="31" fillId="22" borderId="10" xfId="0" applyFont="1" applyFill="1" applyBorder="1" applyAlignment="1">
      <alignment horizontal="center" vertical="center"/>
    </xf>
    <xf numFmtId="0" fontId="31" fillId="22" borderId="11" xfId="0" applyFont="1" applyFill="1" applyBorder="1" applyAlignment="1">
      <alignment horizontal="center" vertical="center"/>
    </xf>
    <xf numFmtId="49" fontId="0" fillId="0" borderId="13" xfId="0" applyNumberFormat="1" applyBorder="1" applyAlignment="1">
      <alignment horizontal="justify" vertical="center" wrapText="1"/>
    </xf>
    <xf numFmtId="49" fontId="6" fillId="0" borderId="13" xfId="0" applyNumberFormat="1" applyFont="1" applyBorder="1" applyAlignment="1">
      <alignment horizontal="justify" vertical="center" wrapText="1"/>
    </xf>
    <xf numFmtId="49" fontId="0" fillId="22" borderId="25" xfId="0" applyNumberFormat="1" applyFill="1" applyBorder="1" applyAlignment="1">
      <alignment horizontal="justify" vertical="center" wrapText="1"/>
    </xf>
    <xf numFmtId="49" fontId="6" fillId="22" borderId="25" xfId="0" applyNumberFormat="1" applyFont="1" applyFill="1" applyBorder="1" applyAlignment="1">
      <alignment horizontal="justify" vertical="center" wrapText="1"/>
    </xf>
    <xf numFmtId="0" fontId="0" fillId="24" borderId="25" xfId="0" applyFill="1" applyBorder="1" applyAlignment="1">
      <alignment horizontal="center" vertical="center"/>
    </xf>
    <xf numFmtId="0" fontId="0" fillId="22" borderId="25" xfId="0" applyFill="1" applyBorder="1" applyAlignment="1">
      <alignment horizontal="center" vertical="center"/>
    </xf>
    <xf numFmtId="0" fontId="0" fillId="22" borderId="26" xfId="0" applyFill="1" applyBorder="1" applyAlignment="1">
      <alignment horizontal="center" vertical="center"/>
    </xf>
    <xf numFmtId="0" fontId="0" fillId="22" borderId="12" xfId="0" applyFill="1" applyBorder="1" applyAlignment="1">
      <alignment horizontal="center" vertical="center"/>
    </xf>
    <xf numFmtId="0" fontId="0" fillId="24" borderId="25" xfId="0" applyFill="1" applyBorder="1" applyAlignment="1">
      <alignment horizontal="center" vertical="center" wrapText="1"/>
    </xf>
    <xf numFmtId="0" fontId="0" fillId="22" borderId="5" xfId="0" applyFill="1" applyBorder="1" applyAlignment="1">
      <alignment horizontal="center" vertical="center"/>
    </xf>
    <xf numFmtId="0" fontId="17" fillId="42" borderId="38" xfId="0" applyFont="1" applyFill="1" applyBorder="1" applyAlignment="1">
      <alignment horizontal="center" vertical="center" wrapText="1"/>
    </xf>
    <xf numFmtId="165" fontId="0" fillId="22" borderId="71" xfId="0" applyNumberFormat="1" applyFill="1" applyBorder="1" applyAlignment="1">
      <alignment horizontal="center" vertical="center" wrapText="1"/>
    </xf>
    <xf numFmtId="165" fontId="0" fillId="22" borderId="74" xfId="0" applyNumberFormat="1" applyFill="1" applyBorder="1" applyAlignment="1">
      <alignment horizontal="center" vertical="center" wrapText="1"/>
    </xf>
    <xf numFmtId="166" fontId="0" fillId="22" borderId="38" xfId="30" applyNumberFormat="1" applyFont="1" applyFill="1" applyBorder="1" applyAlignment="1">
      <alignment horizontal="center" vertical="center" wrapText="1"/>
    </xf>
    <xf numFmtId="166" fontId="0" fillId="22" borderId="47" xfId="30" applyNumberFormat="1" applyFont="1" applyFill="1" applyBorder="1" applyAlignment="1">
      <alignment horizontal="center" vertical="center" wrapText="1"/>
    </xf>
    <xf numFmtId="14" fontId="0" fillId="22" borderId="66" xfId="0" applyNumberFormat="1" applyFill="1" applyBorder="1" applyAlignment="1">
      <alignment horizontal="center" vertical="center" wrapText="1"/>
    </xf>
    <xf numFmtId="14" fontId="0" fillId="22" borderId="67" xfId="0" applyNumberFormat="1" applyFill="1" applyBorder="1" applyAlignment="1">
      <alignment horizontal="center" vertical="center" wrapText="1"/>
    </xf>
    <xf numFmtId="14" fontId="0" fillId="22" borderId="42" xfId="0" applyNumberFormat="1" applyFill="1" applyBorder="1" applyAlignment="1">
      <alignment horizontal="center" vertical="center" wrapText="1"/>
    </xf>
    <xf numFmtId="166" fontId="0" fillId="22" borderId="42" xfId="30" applyNumberFormat="1" applyFont="1" applyFill="1" applyBorder="1" applyAlignment="1">
      <alignment horizontal="center" vertical="center" wrapText="1"/>
    </xf>
    <xf numFmtId="14" fontId="0" fillId="22" borderId="56" xfId="0" applyNumberFormat="1" applyFill="1" applyBorder="1" applyAlignment="1">
      <alignment horizontal="center" vertical="center" wrapText="1"/>
    </xf>
    <xf numFmtId="0" fontId="17" fillId="23" borderId="61" xfId="0" applyFont="1" applyFill="1" applyBorder="1" applyAlignment="1">
      <alignment horizontal="center" vertical="center" wrapText="1"/>
    </xf>
    <xf numFmtId="0" fontId="17" fillId="23" borderId="33" xfId="0" applyFont="1" applyFill="1" applyBorder="1" applyAlignment="1">
      <alignment horizontal="center" vertical="center" wrapText="1"/>
    </xf>
    <xf numFmtId="0" fontId="17" fillId="23" borderId="34" xfId="0" applyFont="1" applyFill="1" applyBorder="1" applyAlignment="1">
      <alignment horizontal="center" vertical="center" wrapText="1"/>
    </xf>
    <xf numFmtId="0" fontId="0" fillId="22" borderId="26" xfId="0" applyFill="1" applyBorder="1" applyAlignment="1" applyProtection="1">
      <alignment horizontal="center" vertical="center" wrapText="1"/>
      <protection locked="0"/>
    </xf>
    <xf numFmtId="0" fontId="0" fillId="22" borderId="5" xfId="0" applyFill="1" applyBorder="1" applyAlignment="1" applyProtection="1">
      <alignment horizontal="center" vertical="center" wrapText="1"/>
      <protection locked="0"/>
    </xf>
    <xf numFmtId="14" fontId="0" fillId="22" borderId="37" xfId="0" applyNumberFormat="1" applyFill="1" applyBorder="1" applyAlignment="1">
      <alignment horizontal="center" vertical="center" wrapText="1"/>
    </xf>
    <xf numFmtId="0" fontId="17" fillId="23" borderId="62" xfId="0" applyFont="1" applyFill="1" applyBorder="1" applyAlignment="1">
      <alignment horizontal="center" vertical="center" wrapText="1"/>
    </xf>
    <xf numFmtId="0" fontId="17" fillId="23" borderId="37" xfId="0" applyFont="1" applyFill="1" applyBorder="1" applyAlignment="1">
      <alignment horizontal="center" vertical="center" wrapText="1"/>
    </xf>
    <xf numFmtId="0" fontId="56" fillId="23" borderId="35" xfId="0" applyFont="1" applyFill="1" applyBorder="1" applyAlignment="1">
      <alignment horizontal="center" vertical="center" wrapText="1"/>
    </xf>
    <xf numFmtId="0" fontId="20" fillId="22" borderId="42" xfId="108" applyFill="1" applyBorder="1" applyAlignment="1">
      <alignment horizontal="center" vertical="top" wrapText="1"/>
    </xf>
    <xf numFmtId="0" fontId="20" fillId="22" borderId="47" xfId="108" applyFill="1" applyBorder="1" applyAlignment="1">
      <alignment horizontal="center" vertical="top" wrapText="1"/>
    </xf>
    <xf numFmtId="14" fontId="0" fillId="22" borderId="61" xfId="0" applyNumberFormat="1" applyFill="1" applyBorder="1" applyAlignment="1">
      <alignment horizontal="center" vertical="center" wrapText="1"/>
    </xf>
    <xf numFmtId="14" fontId="0" fillId="22" borderId="33" xfId="0" applyNumberFormat="1" applyFill="1" applyBorder="1" applyAlignment="1">
      <alignment horizontal="center" vertical="center" wrapText="1"/>
    </xf>
    <xf numFmtId="14" fontId="0" fillId="22" borderId="34" xfId="0" applyNumberFormat="1" applyFill="1" applyBorder="1" applyAlignment="1">
      <alignment horizontal="center" vertical="center" wrapText="1"/>
    </xf>
    <xf numFmtId="0" fontId="0" fillId="22" borderId="62" xfId="0" applyFill="1" applyBorder="1" applyAlignment="1">
      <alignment horizontal="center" vertical="center" wrapText="1"/>
    </xf>
    <xf numFmtId="0" fontId="0" fillId="22" borderId="37" xfId="0" applyFill="1" applyBorder="1" applyAlignment="1">
      <alignment horizontal="center" vertical="center" wrapText="1"/>
    </xf>
    <xf numFmtId="0" fontId="57" fillId="22" borderId="35" xfId="0" applyFont="1" applyFill="1" applyBorder="1" applyAlignment="1">
      <alignment horizontal="center" vertical="center" wrapText="1"/>
    </xf>
    <xf numFmtId="0" fontId="0" fillId="0" borderId="26" xfId="0" applyBorder="1" applyAlignment="1" applyProtection="1">
      <alignment horizontal="center" vertical="center" wrapText="1"/>
      <protection locked="0"/>
    </xf>
    <xf numFmtId="0" fontId="0" fillId="0" borderId="12"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31" fillId="22" borderId="9" xfId="0" applyFont="1" applyFill="1" applyBorder="1" applyAlignment="1">
      <alignment horizontal="center" vertical="center" wrapText="1"/>
    </xf>
    <xf numFmtId="0" fontId="31" fillId="22" borderId="10" xfId="0" applyFont="1" applyFill="1" applyBorder="1" applyAlignment="1">
      <alignment horizontal="center" vertical="center" wrapText="1"/>
    </xf>
    <xf numFmtId="0" fontId="31" fillId="22" borderId="10" xfId="0" applyFont="1" applyFill="1" applyBorder="1" applyAlignment="1">
      <alignment vertical="center" wrapText="1"/>
    </xf>
    <xf numFmtId="0" fontId="31" fillId="22" borderId="11" xfId="0" applyFont="1" applyFill="1" applyBorder="1" applyAlignment="1">
      <alignment horizontal="center" vertical="center" wrapText="1"/>
    </xf>
    <xf numFmtId="0" fontId="17" fillId="23" borderId="45" xfId="0" applyFont="1" applyFill="1" applyBorder="1" applyAlignment="1">
      <alignment horizontal="center" vertical="center" wrapText="1"/>
    </xf>
    <xf numFmtId="0" fontId="17" fillId="23" borderId="70" xfId="0" applyFont="1" applyFill="1" applyBorder="1" applyAlignment="1">
      <alignment horizontal="center" vertical="center" wrapText="1"/>
    </xf>
    <xf numFmtId="0" fontId="17" fillId="23" borderId="0" xfId="0" applyFont="1" applyFill="1" applyAlignment="1">
      <alignment horizontal="center" vertical="center" wrapText="1"/>
    </xf>
    <xf numFmtId="0" fontId="17" fillId="23" borderId="42" xfId="0" applyFont="1" applyFill="1" applyBorder="1" applyAlignment="1">
      <alignment horizontal="center" vertical="center" wrapText="1"/>
    </xf>
    <xf numFmtId="0" fontId="17" fillId="22" borderId="42" xfId="0" applyFont="1" applyFill="1" applyBorder="1" applyAlignment="1">
      <alignment horizontal="center" vertical="center" wrapText="1"/>
    </xf>
    <xf numFmtId="14" fontId="39" fillId="22" borderId="26" xfId="0" applyNumberFormat="1" applyFont="1" applyFill="1" applyBorder="1" applyAlignment="1">
      <alignment horizontal="center" vertical="center" wrapText="1"/>
    </xf>
    <xf numFmtId="14" fontId="39" fillId="22" borderId="5" xfId="0" applyNumberFormat="1" applyFont="1" applyFill="1" applyBorder="1" applyAlignment="1">
      <alignment horizontal="center" vertical="center" wrapText="1"/>
    </xf>
    <xf numFmtId="0" fontId="39" fillId="22" borderId="26" xfId="0" applyFont="1" applyFill="1" applyBorder="1" applyAlignment="1">
      <alignment horizontal="center" vertical="center" wrapText="1"/>
    </xf>
    <xf numFmtId="0" fontId="39" fillId="22" borderId="5" xfId="0" applyFont="1" applyFill="1" applyBorder="1" applyAlignment="1">
      <alignment horizontal="center" vertical="center" wrapText="1"/>
    </xf>
    <xf numFmtId="14" fontId="39" fillId="22" borderId="32" xfId="0" applyNumberFormat="1" applyFont="1" applyFill="1" applyBorder="1" applyAlignment="1">
      <alignment horizontal="center" vertical="center" wrapText="1"/>
    </xf>
    <xf numFmtId="0" fontId="39" fillId="22" borderId="33" xfId="0" applyFont="1" applyFill="1" applyBorder="1" applyAlignment="1">
      <alignment horizontal="center" vertical="center" wrapText="1"/>
    </xf>
    <xf numFmtId="0" fontId="39" fillId="22" borderId="34" xfId="0" applyFont="1" applyFill="1" applyBorder="1" applyAlignment="1">
      <alignment horizontal="center" vertical="center" wrapText="1"/>
    </xf>
    <xf numFmtId="0" fontId="39" fillId="22" borderId="32" xfId="0" applyFont="1" applyFill="1" applyBorder="1" applyAlignment="1">
      <alignment horizontal="center" vertical="center" wrapText="1"/>
    </xf>
    <xf numFmtId="0" fontId="48" fillId="23" borderId="26" xfId="0" applyFont="1" applyFill="1" applyBorder="1" applyAlignment="1">
      <alignment horizontal="center" vertical="center" wrapText="1"/>
    </xf>
    <xf numFmtId="0" fontId="48" fillId="23" borderId="5" xfId="0" applyFont="1" applyFill="1" applyBorder="1" applyAlignment="1">
      <alignment horizontal="center" vertical="center" wrapText="1"/>
    </xf>
    <xf numFmtId="0" fontId="39" fillId="22" borderId="12" xfId="0" applyFont="1" applyFill="1" applyBorder="1" applyAlignment="1">
      <alignment horizontal="center" vertical="center" wrapText="1"/>
    </xf>
    <xf numFmtId="14" fontId="39" fillId="22" borderId="39" xfId="0" applyNumberFormat="1" applyFont="1" applyFill="1" applyBorder="1" applyAlignment="1">
      <alignment horizontal="center" vertical="center" wrapText="1"/>
    </xf>
    <xf numFmtId="14" fontId="39" fillId="22" borderId="12" xfId="0" applyNumberFormat="1" applyFont="1" applyFill="1" applyBorder="1" applyAlignment="1">
      <alignment horizontal="center" vertical="center" wrapText="1"/>
    </xf>
    <xf numFmtId="14" fontId="39" fillId="22" borderId="36" xfId="0" applyNumberFormat="1" applyFont="1" applyFill="1" applyBorder="1" applyAlignment="1">
      <alignment horizontal="center" vertical="center" wrapText="1"/>
    </xf>
    <xf numFmtId="0" fontId="39" fillId="24" borderId="12" xfId="0" applyFont="1" applyFill="1" applyBorder="1" applyAlignment="1">
      <alignment horizontal="center" vertical="center" wrapText="1"/>
    </xf>
    <xf numFmtId="0" fontId="39" fillId="24" borderId="5" xfId="0" applyFont="1" applyFill="1" applyBorder="1" applyAlignment="1">
      <alignment horizontal="center" vertical="center" wrapText="1"/>
    </xf>
    <xf numFmtId="0" fontId="48" fillId="23" borderId="12" xfId="0" applyFont="1" applyFill="1" applyBorder="1" applyAlignment="1">
      <alignment horizontal="center" vertical="center" wrapText="1"/>
    </xf>
    <xf numFmtId="0" fontId="39" fillId="0" borderId="26" xfId="0" applyFont="1" applyBorder="1" applyAlignment="1">
      <alignment horizontal="center" vertical="center" wrapText="1"/>
    </xf>
    <xf numFmtId="0" fontId="39" fillId="0" borderId="12" xfId="0" applyFont="1" applyBorder="1" applyAlignment="1">
      <alignment horizontal="center" vertical="center" wrapText="1"/>
    </xf>
    <xf numFmtId="0" fontId="39" fillId="0" borderId="5" xfId="0" applyFont="1" applyBorder="1" applyAlignment="1">
      <alignment horizontal="center" vertical="center" wrapText="1"/>
    </xf>
    <xf numFmtId="14" fontId="39" fillId="22" borderId="61" xfId="0" applyNumberFormat="1" applyFont="1" applyFill="1" applyBorder="1" applyAlignment="1">
      <alignment horizontal="center" vertical="center" wrapText="1"/>
    </xf>
    <xf numFmtId="14" fontId="39" fillId="22" borderId="33" xfId="0" applyNumberFormat="1" applyFont="1" applyFill="1" applyBorder="1" applyAlignment="1">
      <alignment horizontal="center" vertical="center" wrapText="1"/>
    </xf>
    <xf numFmtId="0" fontId="48" fillId="23" borderId="61" xfId="0" applyFont="1" applyFill="1" applyBorder="1" applyAlignment="1">
      <alignment horizontal="center" vertical="center" wrapText="1"/>
    </xf>
    <xf numFmtId="0" fontId="48" fillId="23" borderId="54" xfId="0" applyFont="1" applyFill="1" applyBorder="1" applyAlignment="1">
      <alignment horizontal="center" vertical="center" wrapText="1"/>
    </xf>
    <xf numFmtId="0" fontId="48" fillId="23" borderId="34" xfId="0" applyFont="1" applyFill="1" applyBorder="1" applyAlignment="1">
      <alignment horizontal="center" vertical="center" wrapText="1"/>
    </xf>
    <xf numFmtId="0" fontId="39" fillId="22" borderId="62" xfId="0" applyFont="1" applyFill="1" applyBorder="1" applyAlignment="1">
      <alignment horizontal="center" vertical="center" wrapText="1"/>
    </xf>
    <xf numFmtId="0" fontId="39" fillId="22" borderId="51" xfId="0" applyFont="1" applyFill="1" applyBorder="1" applyAlignment="1">
      <alignment horizontal="center" vertical="center" wrapText="1"/>
    </xf>
    <xf numFmtId="0" fontId="39" fillId="22" borderId="35" xfId="0" applyFont="1" applyFill="1" applyBorder="1" applyAlignment="1">
      <alignment horizontal="center" vertical="center" wrapText="1"/>
    </xf>
    <xf numFmtId="166" fontId="39" fillId="22" borderId="32" xfId="30" applyNumberFormat="1" applyFont="1" applyFill="1" applyBorder="1" applyAlignment="1">
      <alignment horizontal="center" vertical="center" wrapText="1"/>
    </xf>
    <xf numFmtId="166" fontId="39" fillId="22" borderId="26" xfId="30" applyNumberFormat="1" applyFont="1" applyFill="1" applyBorder="1" applyAlignment="1">
      <alignment horizontal="center" vertical="center" wrapText="1"/>
    </xf>
    <xf numFmtId="166" fontId="39" fillId="22" borderId="12" xfId="30" applyNumberFormat="1" applyFont="1" applyFill="1" applyBorder="1" applyAlignment="1">
      <alignment horizontal="center" vertical="center" wrapText="1"/>
    </xf>
    <xf numFmtId="166" fontId="39" fillId="22" borderId="5" xfId="30" applyNumberFormat="1" applyFont="1" applyFill="1" applyBorder="1" applyAlignment="1">
      <alignment horizontal="center" vertical="center" wrapText="1"/>
    </xf>
    <xf numFmtId="0" fontId="39" fillId="22" borderId="53" xfId="0" applyFont="1" applyFill="1" applyBorder="1" applyAlignment="1">
      <alignment horizontal="center" vertical="center" wrapText="1"/>
    </xf>
    <xf numFmtId="0" fontId="39" fillId="22" borderId="56" xfId="0" applyFont="1" applyFill="1" applyBorder="1" applyAlignment="1">
      <alignment horizontal="center" vertical="center" wrapText="1"/>
    </xf>
    <xf numFmtId="14" fontId="39" fillId="22" borderId="54" xfId="0" applyNumberFormat="1" applyFont="1" applyFill="1" applyBorder="1" applyAlignment="1">
      <alignment horizontal="center" vertical="center" wrapText="1"/>
    </xf>
    <xf numFmtId="14" fontId="39" fillId="22" borderId="34" xfId="0" applyNumberFormat="1" applyFont="1" applyFill="1" applyBorder="1" applyAlignment="1">
      <alignment horizontal="center" vertical="center" wrapText="1"/>
    </xf>
    <xf numFmtId="0" fontId="48" fillId="23" borderId="39" xfId="0" applyFont="1" applyFill="1" applyBorder="1" applyAlignment="1">
      <alignment horizontal="left" vertical="center" wrapText="1" indent="1"/>
    </xf>
    <xf numFmtId="0" fontId="48" fillId="23" borderId="5" xfId="0" applyFont="1" applyFill="1" applyBorder="1" applyAlignment="1">
      <alignment horizontal="left" vertical="center" wrapText="1" indent="1"/>
    </xf>
    <xf numFmtId="0" fontId="39" fillId="22" borderId="38" xfId="0" applyFont="1" applyFill="1" applyBorder="1" applyAlignment="1">
      <alignment horizontal="center" vertical="center" wrapText="1"/>
    </xf>
    <xf numFmtId="0" fontId="39" fillId="22" borderId="42" xfId="0" applyFont="1" applyFill="1" applyBorder="1" applyAlignment="1">
      <alignment horizontal="center" vertical="center" wrapText="1"/>
    </xf>
    <xf numFmtId="0" fontId="39" fillId="22" borderId="47" xfId="0" applyFont="1" applyFill="1" applyBorder="1" applyAlignment="1">
      <alignment horizontal="center" vertical="center" wrapText="1"/>
    </xf>
    <xf numFmtId="14" fontId="39" fillId="22" borderId="31" xfId="0" applyNumberFormat="1" applyFont="1" applyFill="1" applyBorder="1" applyAlignment="1">
      <alignment horizontal="center" vertical="center" wrapText="1"/>
    </xf>
    <xf numFmtId="14" fontId="39" fillId="22" borderId="0" xfId="0" applyNumberFormat="1" applyFont="1" applyFill="1" applyAlignment="1">
      <alignment horizontal="center" vertical="center" wrapText="1"/>
    </xf>
    <xf numFmtId="14" fontId="39" fillId="22" borderId="38" xfId="0" applyNumberFormat="1" applyFont="1" applyFill="1" applyBorder="1" applyAlignment="1">
      <alignment horizontal="center" vertical="center" wrapText="1"/>
    </xf>
    <xf numFmtId="14" fontId="39" fillId="22" borderId="42" xfId="0" applyNumberFormat="1" applyFont="1" applyFill="1" applyBorder="1" applyAlignment="1">
      <alignment horizontal="center" vertical="center" wrapText="1"/>
    </xf>
    <xf numFmtId="166" fontId="39" fillId="22" borderId="48" xfId="30" applyNumberFormat="1" applyFont="1" applyFill="1" applyBorder="1" applyAlignment="1">
      <alignment horizontal="center" vertical="center" wrapText="1"/>
    </xf>
    <xf numFmtId="166" fontId="39" fillId="22" borderId="49" xfId="30" applyNumberFormat="1" applyFont="1" applyFill="1" applyBorder="1" applyAlignment="1">
      <alignment horizontal="center" vertical="center" wrapText="1"/>
    </xf>
    <xf numFmtId="14" fontId="39" fillId="22" borderId="48" xfId="0" applyNumberFormat="1" applyFont="1" applyFill="1" applyBorder="1" applyAlignment="1">
      <alignment horizontal="center" vertical="center" wrapText="1"/>
    </xf>
    <xf numFmtId="14" fontId="39" fillId="22" borderId="49" xfId="0" applyNumberFormat="1" applyFont="1" applyFill="1" applyBorder="1" applyAlignment="1">
      <alignment horizontal="center" vertical="center" wrapText="1"/>
    </xf>
    <xf numFmtId="14" fontId="39" fillId="22" borderId="50" xfId="0" applyNumberFormat="1" applyFont="1" applyFill="1" applyBorder="1" applyAlignment="1">
      <alignment horizontal="center" vertical="center" wrapText="1"/>
    </xf>
    <xf numFmtId="0" fontId="48" fillId="23" borderId="48" xfId="0" applyFont="1" applyFill="1" applyBorder="1" applyAlignment="1">
      <alignment horizontal="center" vertical="center" wrapText="1"/>
    </xf>
    <xf numFmtId="0" fontId="48" fillId="23" borderId="49" xfId="0" applyFont="1" applyFill="1" applyBorder="1" applyAlignment="1">
      <alignment horizontal="center" vertical="center" wrapText="1"/>
    </xf>
    <xf numFmtId="0" fontId="48" fillId="23" borderId="50" xfId="0" applyFont="1" applyFill="1" applyBorder="1" applyAlignment="1">
      <alignment horizontal="center" vertical="center" wrapText="1"/>
    </xf>
    <xf numFmtId="166" fontId="39" fillId="22" borderId="39" xfId="30" applyNumberFormat="1" applyFont="1" applyFill="1" applyBorder="1" applyAlignment="1">
      <alignment horizontal="center" vertical="center" wrapText="1"/>
    </xf>
    <xf numFmtId="0" fontId="39" fillId="22" borderId="39" xfId="0" applyFont="1" applyFill="1" applyBorder="1" applyAlignment="1">
      <alignment horizontal="center" vertical="center" wrapText="1"/>
    </xf>
    <xf numFmtId="166" fontId="39" fillId="22" borderId="40" xfId="30" applyNumberFormat="1" applyFont="1" applyFill="1" applyBorder="1" applyAlignment="1">
      <alignment horizontal="center" vertical="center" wrapText="1"/>
    </xf>
    <xf numFmtId="14" fontId="39" fillId="22" borderId="40" xfId="0" applyNumberFormat="1" applyFont="1" applyFill="1" applyBorder="1" applyAlignment="1">
      <alignment horizontal="center" vertical="center" wrapText="1"/>
    </xf>
    <xf numFmtId="14" fontId="39" fillId="22" borderId="41" xfId="0" applyNumberFormat="1" applyFont="1" applyFill="1" applyBorder="1" applyAlignment="1">
      <alignment horizontal="center" vertical="center" wrapText="1"/>
    </xf>
    <xf numFmtId="14" fontId="39" fillId="22" borderId="43" xfId="0" applyNumberFormat="1" applyFont="1" applyFill="1" applyBorder="1" applyAlignment="1">
      <alignment horizontal="center" vertical="center" wrapText="1"/>
    </xf>
    <xf numFmtId="14" fontId="39" fillId="0" borderId="26" xfId="0" applyNumberFormat="1" applyFont="1" applyBorder="1" applyAlignment="1">
      <alignment horizontal="center" vertical="center"/>
    </xf>
    <xf numFmtId="14" fontId="39" fillId="0" borderId="5" xfId="0" applyNumberFormat="1" applyFont="1" applyBorder="1" applyAlignment="1">
      <alignment horizontal="center" vertical="center"/>
    </xf>
    <xf numFmtId="49" fontId="39" fillId="0" borderId="26" xfId="0" applyNumberFormat="1" applyFont="1" applyBorder="1" applyAlignment="1">
      <alignment horizontal="center" vertical="center" wrapText="1"/>
    </xf>
    <xf numFmtId="49" fontId="39" fillId="0" borderId="5" xfId="0" applyNumberFormat="1" applyFont="1" applyBorder="1" applyAlignment="1">
      <alignment horizontal="center" vertical="center" wrapText="1"/>
    </xf>
    <xf numFmtId="0" fontId="48" fillId="23" borderId="31" xfId="0" applyFont="1" applyFill="1" applyBorder="1" applyAlignment="1">
      <alignment horizontal="center" vertical="center" wrapText="1"/>
    </xf>
    <xf numFmtId="0" fontId="48" fillId="23" borderId="0" xfId="0" applyFont="1" applyFill="1" applyAlignment="1">
      <alignment horizontal="center" vertical="center" wrapText="1"/>
    </xf>
    <xf numFmtId="0" fontId="48" fillId="23" borderId="30" xfId="0" applyFont="1" applyFill="1" applyBorder="1" applyAlignment="1">
      <alignment horizontal="center" vertical="center" wrapText="1"/>
    </xf>
    <xf numFmtId="14" fontId="39" fillId="22" borderId="30" xfId="0" applyNumberFormat="1" applyFont="1" applyFill="1" applyBorder="1" applyAlignment="1">
      <alignment horizontal="center" vertical="center" wrapText="1"/>
    </xf>
    <xf numFmtId="166" fontId="39" fillId="22" borderId="41" xfId="30" applyNumberFormat="1" applyFont="1" applyFill="1" applyBorder="1" applyAlignment="1">
      <alignment horizontal="center" vertical="center" wrapText="1"/>
    </xf>
    <xf numFmtId="166" fontId="39" fillId="22" borderId="42" xfId="30" applyNumberFormat="1" applyFont="1" applyFill="1" applyBorder="1" applyAlignment="1">
      <alignment horizontal="center" vertical="center" wrapText="1"/>
    </xf>
    <xf numFmtId="166" fontId="39" fillId="22" borderId="43" xfId="30" applyNumberFormat="1" applyFont="1" applyFill="1" applyBorder="1" applyAlignment="1">
      <alignment horizontal="center" vertical="center" wrapText="1"/>
    </xf>
    <xf numFmtId="14" fontId="39" fillId="22" borderId="47" xfId="0" applyNumberFormat="1" applyFont="1" applyFill="1" applyBorder="1" applyAlignment="1">
      <alignment horizontal="center" vertical="center" wrapText="1"/>
    </xf>
    <xf numFmtId="49" fontId="39" fillId="0" borderId="12" xfId="0" applyNumberFormat="1" applyFont="1" applyBorder="1" applyAlignment="1">
      <alignment horizontal="center" vertical="center" wrapText="1"/>
    </xf>
    <xf numFmtId="49" fontId="39" fillId="0" borderId="25" xfId="0" applyNumberFormat="1" applyFont="1" applyBorder="1" applyAlignment="1">
      <alignment horizontal="center" vertical="center" wrapText="1"/>
    </xf>
    <xf numFmtId="165" fontId="39" fillId="22" borderId="26" xfId="0" applyNumberFormat="1" applyFont="1" applyFill="1" applyBorder="1" applyAlignment="1">
      <alignment horizontal="center" vertical="center" wrapText="1"/>
    </xf>
    <xf numFmtId="165" fontId="39" fillId="24" borderId="12" xfId="0" applyNumberFormat="1" applyFont="1" applyFill="1" applyBorder="1" applyAlignment="1">
      <alignment horizontal="center" vertical="center" wrapText="1"/>
    </xf>
    <xf numFmtId="165" fontId="39" fillId="24" borderId="5" xfId="0" applyNumberFormat="1" applyFont="1" applyFill="1" applyBorder="1" applyAlignment="1">
      <alignment horizontal="center" vertical="center" wrapText="1"/>
    </xf>
    <xf numFmtId="0" fontId="39" fillId="33" borderId="25" xfId="0" applyFont="1" applyFill="1" applyBorder="1" applyAlignment="1">
      <alignment horizontal="center" vertical="center" wrapText="1"/>
    </xf>
    <xf numFmtId="165" fontId="39" fillId="22" borderId="12" xfId="0" applyNumberFormat="1" applyFont="1" applyFill="1" applyBorder="1" applyAlignment="1">
      <alignment horizontal="center" vertical="center" wrapText="1"/>
    </xf>
    <xf numFmtId="165" fontId="39" fillId="22" borderId="5" xfId="0" applyNumberFormat="1" applyFont="1" applyFill="1" applyBorder="1" applyAlignment="1">
      <alignment horizontal="center" vertical="center" wrapText="1"/>
    </xf>
    <xf numFmtId="0" fontId="39" fillId="0" borderId="37" xfId="0" applyFont="1" applyBorder="1" applyAlignment="1">
      <alignment horizontal="center" vertical="center" wrapText="1"/>
    </xf>
    <xf numFmtId="0" fontId="39" fillId="0" borderId="35" xfId="0" applyFont="1" applyBorder="1" applyAlignment="1">
      <alignment horizontal="center" vertical="center" wrapText="1"/>
    </xf>
    <xf numFmtId="0" fontId="39" fillId="0" borderId="25" xfId="0" applyFont="1" applyBorder="1" applyAlignment="1">
      <alignment horizontal="center" vertical="center" wrapText="1"/>
    </xf>
    <xf numFmtId="165" fontId="39" fillId="22" borderId="25" xfId="0" applyNumberFormat="1" applyFont="1" applyFill="1" applyBorder="1" applyAlignment="1">
      <alignment horizontal="center" vertical="center" wrapText="1"/>
    </xf>
    <xf numFmtId="166" fontId="39" fillId="0" borderId="25" xfId="30" applyNumberFormat="1" applyFont="1" applyBorder="1" applyAlignment="1">
      <alignment horizontal="center" vertical="center" wrapText="1"/>
    </xf>
    <xf numFmtId="165" fontId="39" fillId="22" borderId="39" xfId="0" applyNumberFormat="1" applyFont="1" applyFill="1" applyBorder="1" applyAlignment="1">
      <alignment horizontal="center" vertical="center" wrapText="1"/>
    </xf>
    <xf numFmtId="166" fontId="39" fillId="0" borderId="26" xfId="30" applyNumberFormat="1" applyFont="1" applyBorder="1" applyAlignment="1">
      <alignment horizontal="center" vertical="center" wrapText="1"/>
    </xf>
    <xf numFmtId="166" fontId="39" fillId="0" borderId="12" xfId="30" applyNumberFormat="1" applyFont="1" applyBorder="1" applyAlignment="1">
      <alignment horizontal="center" vertical="center" wrapText="1"/>
    </xf>
    <xf numFmtId="166" fontId="39" fillId="0" borderId="5" xfId="30" applyNumberFormat="1" applyFont="1" applyBorder="1" applyAlignment="1">
      <alignment horizontal="center" vertical="center" wrapText="1"/>
    </xf>
    <xf numFmtId="0" fontId="39" fillId="37" borderId="26" xfId="0" applyFont="1" applyFill="1" applyBorder="1" applyAlignment="1">
      <alignment vertical="center" wrapText="1"/>
    </xf>
    <xf numFmtId="0" fontId="39" fillId="37" borderId="12" xfId="0" applyFont="1" applyFill="1" applyBorder="1" applyAlignment="1">
      <alignment vertical="center" wrapText="1"/>
    </xf>
    <xf numFmtId="0" fontId="39" fillId="37" borderId="36" xfId="0" applyFont="1" applyFill="1" applyBorder="1" applyAlignment="1">
      <alignment vertical="center" wrapText="1"/>
    </xf>
    <xf numFmtId="14" fontId="39" fillId="37" borderId="26" xfId="0" applyNumberFormat="1" applyFont="1" applyFill="1" applyBorder="1" applyAlignment="1">
      <alignment vertical="center" wrapText="1"/>
    </xf>
    <xf numFmtId="0" fontId="49" fillId="22" borderId="7" xfId="0" applyFont="1" applyFill="1" applyBorder="1" applyAlignment="1">
      <alignment horizontal="center" wrapText="1"/>
    </xf>
    <xf numFmtId="0" fontId="49" fillId="22" borderId="8" xfId="0" applyFont="1" applyFill="1" applyBorder="1" applyAlignment="1">
      <alignment horizontal="center" wrapText="1"/>
    </xf>
    <xf numFmtId="0" fontId="50" fillId="22" borderId="9" xfId="0" applyFont="1" applyFill="1" applyBorder="1" applyAlignment="1">
      <alignment horizontal="center" vertical="center" wrapText="1"/>
    </xf>
    <xf numFmtId="0" fontId="50" fillId="22" borderId="10" xfId="0" applyFont="1" applyFill="1" applyBorder="1" applyAlignment="1">
      <alignment horizontal="center" vertical="center" wrapText="1"/>
    </xf>
    <xf numFmtId="0" fontId="50" fillId="22" borderId="11" xfId="0" applyFont="1" applyFill="1" applyBorder="1" applyAlignment="1">
      <alignment horizontal="center" vertical="center" wrapText="1"/>
    </xf>
    <xf numFmtId="0" fontId="48" fillId="22" borderId="0" xfId="0" applyFont="1" applyFill="1" applyAlignment="1">
      <alignment horizontal="center" wrapText="1"/>
    </xf>
    <xf numFmtId="0" fontId="48" fillId="24" borderId="12" xfId="0" applyFont="1" applyFill="1" applyBorder="1" applyAlignment="1">
      <alignment horizontal="center" vertical="center" wrapText="1"/>
    </xf>
    <xf numFmtId="14" fontId="39" fillId="22" borderId="44" xfId="0" applyNumberFormat="1" applyFont="1" applyFill="1" applyBorder="1" applyAlignment="1">
      <alignment horizontal="center" vertical="center" wrapText="1"/>
    </xf>
    <xf numFmtId="14" fontId="39" fillId="22" borderId="45" xfId="0" applyNumberFormat="1" applyFont="1" applyFill="1" applyBorder="1" applyAlignment="1">
      <alignment horizontal="center" vertical="center" wrapText="1"/>
    </xf>
    <xf numFmtId="14" fontId="39" fillId="22" borderId="46" xfId="0" applyNumberFormat="1" applyFont="1" applyFill="1" applyBorder="1" applyAlignment="1">
      <alignment horizontal="center" vertical="center" wrapText="1"/>
    </xf>
    <xf numFmtId="0" fontId="39" fillId="22" borderId="57" xfId="0" applyFont="1" applyFill="1" applyBorder="1" applyAlignment="1">
      <alignment horizontal="center" vertical="center" wrapText="1"/>
    </xf>
    <xf numFmtId="0" fontId="39" fillId="22" borderId="58" xfId="0" applyFont="1" applyFill="1" applyBorder="1" applyAlignment="1">
      <alignment horizontal="center" vertical="center" wrapText="1"/>
    </xf>
    <xf numFmtId="0" fontId="39" fillId="22" borderId="59" xfId="0" applyFont="1" applyFill="1" applyBorder="1" applyAlignment="1">
      <alignment horizontal="center" vertical="center" wrapText="1"/>
    </xf>
    <xf numFmtId="0" fontId="39" fillId="22" borderId="37" xfId="0" applyFont="1" applyFill="1" applyBorder="1" applyAlignment="1">
      <alignment horizontal="center" vertical="center" wrapText="1"/>
    </xf>
    <xf numFmtId="14" fontId="39" fillId="22" borderId="63" xfId="0" applyNumberFormat="1" applyFont="1" applyFill="1" applyBorder="1" applyAlignment="1">
      <alignment horizontal="center" vertical="center" wrapText="1"/>
    </xf>
    <xf numFmtId="0" fontId="48" fillId="23" borderId="33" xfId="0" applyFont="1" applyFill="1" applyBorder="1" applyAlignment="1">
      <alignment horizontal="center" vertical="center" wrapText="1"/>
    </xf>
    <xf numFmtId="14" fontId="39" fillId="22" borderId="68" xfId="0" applyNumberFormat="1" applyFont="1" applyFill="1" applyBorder="1" applyAlignment="1">
      <alignment horizontal="center" vertical="center" wrapText="1"/>
    </xf>
    <xf numFmtId="166" fontId="39" fillId="22" borderId="38" xfId="30" applyNumberFormat="1" applyFont="1" applyFill="1" applyBorder="1" applyAlignment="1">
      <alignment horizontal="center" vertical="center" wrapText="1"/>
    </xf>
    <xf numFmtId="14" fontId="39" fillId="22" borderId="52" xfId="0" applyNumberFormat="1" applyFont="1" applyFill="1" applyBorder="1" applyAlignment="1">
      <alignment horizontal="center" vertical="center" wrapText="1"/>
    </xf>
    <xf numFmtId="14" fontId="0" fillId="22" borderId="40" xfId="0" applyNumberFormat="1" applyFill="1" applyBorder="1" applyAlignment="1">
      <alignment horizontal="center" vertical="center" wrapText="1"/>
    </xf>
    <xf numFmtId="166" fontId="0" fillId="22" borderId="40" xfId="30" applyNumberFormat="1" applyFont="1" applyFill="1" applyBorder="1" applyAlignment="1">
      <alignment horizontal="center" vertical="center" wrapText="1"/>
    </xf>
    <xf numFmtId="0" fontId="0" fillId="0" borderId="26"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49" fontId="6" fillId="0" borderId="26"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14" fontId="6" fillId="0" borderId="26" xfId="0" applyNumberFormat="1" applyFont="1" applyBorder="1" applyAlignment="1">
      <alignment horizontal="center" vertical="center"/>
    </xf>
    <xf numFmtId="14" fontId="6" fillId="0" borderId="5" xfId="0" applyNumberFormat="1" applyFont="1" applyBorder="1" applyAlignment="1">
      <alignment horizontal="center" vertical="center"/>
    </xf>
    <xf numFmtId="0" fontId="0" fillId="22" borderId="33" xfId="0" applyFill="1" applyBorder="1" applyAlignment="1">
      <alignment horizontal="center" vertical="center" wrapText="1"/>
    </xf>
    <xf numFmtId="0" fontId="0" fillId="22" borderId="34" xfId="0" applyFill="1" applyBorder="1" applyAlignment="1">
      <alignment horizontal="center" vertical="center" wrapText="1"/>
    </xf>
    <xf numFmtId="0" fontId="0" fillId="0" borderId="37" xfId="0" applyBorder="1" applyAlignment="1">
      <alignment horizontal="center" vertical="center" wrapText="1"/>
    </xf>
    <xf numFmtId="0" fontId="0" fillId="0" borderId="35" xfId="0" applyBorder="1" applyAlignment="1">
      <alignment horizontal="center" vertical="center" wrapText="1"/>
    </xf>
    <xf numFmtId="49" fontId="6" fillId="0" borderId="25" xfId="0" applyNumberFormat="1" applyFont="1" applyBorder="1" applyAlignment="1">
      <alignment horizontal="center" vertical="center" wrapText="1"/>
    </xf>
    <xf numFmtId="0" fontId="0" fillId="0" borderId="25" xfId="0" applyBorder="1" applyAlignment="1">
      <alignment horizontal="center" vertical="center" wrapText="1"/>
    </xf>
    <xf numFmtId="0" fontId="28" fillId="22" borderId="7" xfId="0" applyFont="1" applyFill="1" applyBorder="1" applyAlignment="1">
      <alignment horizontal="center" wrapText="1"/>
    </xf>
    <xf numFmtId="0" fontId="28" fillId="22" borderId="8" xfId="0" applyFont="1" applyFill="1" applyBorder="1" applyAlignment="1">
      <alignment horizontal="center" wrapText="1"/>
    </xf>
    <xf numFmtId="165" fontId="20" fillId="22" borderId="26" xfId="108" applyNumberFormat="1" applyFill="1" applyBorder="1" applyAlignment="1" applyProtection="1">
      <alignment horizontal="center" vertical="center" wrapText="1"/>
    </xf>
    <xf numFmtId="165" fontId="20" fillId="22" borderId="12" xfId="108" applyNumberFormat="1" applyFill="1" applyBorder="1" applyAlignment="1" applyProtection="1">
      <alignment horizontal="center" vertical="center" wrapText="1"/>
    </xf>
    <xf numFmtId="165" fontId="20" fillId="22" borderId="5" xfId="108" applyNumberFormat="1" applyFill="1" applyBorder="1" applyAlignment="1" applyProtection="1">
      <alignment horizontal="center" vertical="center" wrapText="1"/>
    </xf>
    <xf numFmtId="0" fontId="0" fillId="22" borderId="26" xfId="30" applyFont="1" applyFill="1" applyBorder="1" applyAlignment="1">
      <alignment horizontal="justify" vertical="center" wrapText="1"/>
    </xf>
    <xf numFmtId="0" fontId="0" fillId="22" borderId="12" xfId="30" applyFont="1" applyFill="1" applyBorder="1" applyAlignment="1">
      <alignment horizontal="justify" vertical="center" wrapText="1"/>
    </xf>
    <xf numFmtId="0" fontId="0" fillId="22" borderId="5" xfId="30" applyFont="1" applyFill="1" applyBorder="1" applyAlignment="1">
      <alignment horizontal="justify" vertical="center" wrapText="1"/>
    </xf>
    <xf numFmtId="0" fontId="6" fillId="0" borderId="12" xfId="0" applyFont="1" applyBorder="1" applyAlignment="1" applyProtection="1">
      <alignment horizontal="center" vertical="center" wrapText="1"/>
      <protection locked="0"/>
    </xf>
    <xf numFmtId="0" fontId="6" fillId="0" borderId="5" xfId="0" applyFont="1" applyBorder="1" applyAlignment="1" applyProtection="1">
      <alignment horizontal="center" vertical="center" wrapText="1"/>
      <protection locked="0"/>
    </xf>
    <xf numFmtId="166" fontId="0" fillId="0" borderId="25" xfId="30" applyNumberFormat="1" applyFont="1" applyBorder="1" applyAlignment="1">
      <alignment horizontal="center" vertical="center" wrapText="1"/>
    </xf>
    <xf numFmtId="166" fontId="0" fillId="0" borderId="26" xfId="30" applyNumberFormat="1" applyFont="1" applyBorder="1" applyAlignment="1">
      <alignment horizontal="center" vertical="center" wrapText="1"/>
    </xf>
    <xf numFmtId="166" fontId="0" fillId="0" borderId="12" xfId="30" applyNumberFormat="1" applyFont="1" applyBorder="1" applyAlignment="1">
      <alignment horizontal="center" vertical="center" wrapText="1"/>
    </xf>
    <xf numFmtId="166" fontId="0" fillId="0" borderId="5" xfId="30" applyNumberFormat="1" applyFont="1" applyBorder="1" applyAlignment="1">
      <alignment horizontal="center" vertical="center" wrapText="1"/>
    </xf>
    <xf numFmtId="14" fontId="0" fillId="37" borderId="26" xfId="0" applyNumberFormat="1" applyFill="1" applyBorder="1" applyAlignment="1">
      <alignment vertical="center" wrapText="1"/>
    </xf>
    <xf numFmtId="0" fontId="0" fillId="37" borderId="12" xfId="0" applyFill="1" applyBorder="1" applyAlignment="1">
      <alignment vertical="center" wrapText="1"/>
    </xf>
    <xf numFmtId="0" fontId="0" fillId="37" borderId="36" xfId="0" applyFill="1" applyBorder="1" applyAlignment="1">
      <alignment vertical="center" wrapText="1"/>
    </xf>
    <xf numFmtId="0" fontId="0" fillId="37" borderId="26" xfId="0" applyFill="1" applyBorder="1" applyAlignment="1">
      <alignment vertical="center" wrapText="1"/>
    </xf>
    <xf numFmtId="49" fontId="6" fillId="0" borderId="12" xfId="0" applyNumberFormat="1" applyFont="1" applyBorder="1" applyAlignment="1">
      <alignment horizontal="center" vertical="center" wrapText="1"/>
    </xf>
    <xf numFmtId="0" fontId="17" fillId="23" borderId="31" xfId="0" applyFont="1" applyFill="1" applyBorder="1" applyAlignment="1">
      <alignment horizontal="center" vertical="center" wrapText="1"/>
    </xf>
    <xf numFmtId="0" fontId="17" fillId="23" borderId="30" xfId="0" applyFont="1" applyFill="1" applyBorder="1" applyAlignment="1">
      <alignment horizontal="center" vertical="center" wrapText="1"/>
    </xf>
    <xf numFmtId="14" fontId="0" fillId="22" borderId="31" xfId="0" applyNumberFormat="1" applyFill="1" applyBorder="1" applyAlignment="1">
      <alignment horizontal="center" vertical="center" wrapText="1"/>
    </xf>
    <xf numFmtId="14" fontId="0" fillId="22" borderId="0" xfId="0" applyNumberFormat="1" applyFill="1" applyAlignment="1">
      <alignment horizontal="center" vertical="center" wrapText="1"/>
    </xf>
    <xf numFmtId="14" fontId="0" fillId="22" borderId="30" xfId="0" applyNumberFormat="1" applyFill="1" applyBorder="1" applyAlignment="1">
      <alignment horizontal="center" vertical="center" wrapText="1"/>
    </xf>
    <xf numFmtId="0" fontId="40" fillId="0" borderId="25" xfId="0" applyFont="1" applyBorder="1" applyAlignment="1">
      <alignment horizontal="center" vertical="center" wrapText="1"/>
    </xf>
    <xf numFmtId="0" fontId="0" fillId="0" borderId="0" xfId="0" applyAlignment="1">
      <alignment horizontal="center" vertical="center" wrapText="1"/>
    </xf>
    <xf numFmtId="0" fontId="3" fillId="0" borderId="0" xfId="107" applyAlignment="1">
      <alignment horizontal="center"/>
    </xf>
    <xf numFmtId="0" fontId="45" fillId="0" borderId="0" xfId="107" applyFont="1" applyAlignment="1">
      <alignment horizontal="center"/>
    </xf>
    <xf numFmtId="0" fontId="34" fillId="26" borderId="20" xfId="0" applyFont="1" applyFill="1" applyBorder="1" applyAlignment="1">
      <alignment horizontal="center" vertical="center" wrapText="1" readingOrder="1"/>
    </xf>
    <xf numFmtId="0" fontId="34" fillId="26" borderId="21" xfId="0" applyFont="1" applyFill="1" applyBorder="1" applyAlignment="1">
      <alignment horizontal="center" vertical="center" wrapText="1" readingOrder="1"/>
    </xf>
    <xf numFmtId="0" fontId="34" fillId="26" borderId="22" xfId="0" applyFont="1" applyFill="1" applyBorder="1" applyAlignment="1">
      <alignment horizontal="center" vertical="center" wrapText="1" readingOrder="1"/>
    </xf>
    <xf numFmtId="0" fontId="34" fillId="26" borderId="23" xfId="0" applyFont="1" applyFill="1" applyBorder="1" applyAlignment="1">
      <alignment horizontal="center" vertical="center" wrapText="1" readingOrder="1"/>
    </xf>
    <xf numFmtId="0" fontId="34" fillId="26" borderId="14" xfId="0" applyFont="1" applyFill="1" applyBorder="1" applyAlignment="1">
      <alignment horizontal="center" vertical="center" wrapText="1" readingOrder="1"/>
    </xf>
    <xf numFmtId="0" fontId="34" fillId="26" borderId="16" xfId="0" applyFont="1" applyFill="1" applyBorder="1" applyAlignment="1">
      <alignment horizontal="center" vertical="center" wrapText="1" readingOrder="1"/>
    </xf>
    <xf numFmtId="0" fontId="34" fillId="26" borderId="15" xfId="0" applyFont="1" applyFill="1" applyBorder="1" applyAlignment="1">
      <alignment horizontal="center" vertical="center" wrapText="1" readingOrder="1"/>
    </xf>
  </cellXfs>
  <cellStyles count="114">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Celda vinculada" xfId="19" builtinId="24" customBuiltin="1"/>
    <cellStyle name="Encabezado 4" xfId="20" builtinId="19" customBuiltin="1"/>
    <cellStyle name="Énfasis1" xfId="21" builtinId="29" customBuiltin="1"/>
    <cellStyle name="Énfasis2" xfId="22" builtinId="33" customBuiltin="1"/>
    <cellStyle name="Énfasis3" xfId="23" builtinId="37" customBuiltin="1"/>
    <cellStyle name="Énfasis4" xfId="24" builtinId="41" customBuiltin="1"/>
    <cellStyle name="Énfasis5" xfId="25" builtinId="45" customBuiltin="1"/>
    <cellStyle name="Énfasis6" xfId="26" builtinId="49" customBuiltin="1"/>
    <cellStyle name="Entrada" xfId="27" builtinId="20" customBuiltin="1"/>
    <cellStyle name="Hipervínculo" xfId="45" builtinId="8" hidden="1"/>
    <cellStyle name="Hipervínculo" xfId="99" builtinId="8" hidden="1"/>
    <cellStyle name="Hipervínculo" xfId="93" builtinId="8" hidden="1"/>
    <cellStyle name="Hipervínculo" xfId="89" builtinId="8" hidden="1"/>
    <cellStyle name="Hipervínculo" xfId="41" builtinId="8" hidden="1"/>
    <cellStyle name="Hipervínculo" xfId="91" builtinId="8" hidden="1"/>
    <cellStyle name="Hipervínculo" xfId="81" builtinId="8" hidden="1"/>
    <cellStyle name="Hipervínculo" xfId="47" builtinId="8" hidden="1"/>
    <cellStyle name="Hipervínculo" xfId="67" builtinId="8" hidden="1"/>
    <cellStyle name="Hipervínculo" xfId="77" builtinId="8" hidden="1"/>
    <cellStyle name="Hipervínculo" xfId="37" builtinId="8" hidden="1"/>
    <cellStyle name="Hipervínculo" xfId="39" builtinId="8" hidden="1"/>
    <cellStyle name="Hipervínculo" xfId="63" builtinId="8" hidden="1"/>
    <cellStyle name="Hipervínculo" xfId="85" builtinId="8" hidden="1"/>
    <cellStyle name="Hipervínculo" xfId="57" builtinId="8" hidden="1"/>
    <cellStyle name="Hipervínculo" xfId="97" builtinId="8" hidden="1"/>
    <cellStyle name="Hipervínculo" xfId="75" builtinId="8" hidden="1"/>
    <cellStyle name="Hipervínculo" xfId="87" builtinId="8" hidden="1"/>
    <cellStyle name="Hipervínculo" xfId="59" builtinId="8" hidden="1"/>
    <cellStyle name="Hipervínculo" xfId="51" builtinId="8" hidden="1"/>
    <cellStyle name="Hipervínculo" xfId="79" builtinId="8" hidden="1"/>
    <cellStyle name="Hipervínculo" xfId="69" builtinId="8" hidden="1"/>
    <cellStyle name="Hipervínculo" xfId="55" builtinId="8" hidden="1"/>
    <cellStyle name="Hipervínculo" xfId="53" builtinId="8" hidden="1"/>
    <cellStyle name="Hipervínculo" xfId="73" builtinId="8" hidden="1"/>
    <cellStyle name="Hipervínculo" xfId="49" builtinId="8" hidden="1"/>
    <cellStyle name="Hipervínculo" xfId="65" builtinId="8" hidden="1"/>
    <cellStyle name="Hipervínculo" xfId="95" builtinId="8" hidden="1"/>
    <cellStyle name="Hipervínculo" xfId="83" builtinId="8" hidden="1"/>
    <cellStyle name="Hipervínculo" xfId="43" builtinId="8" hidden="1"/>
    <cellStyle name="Hipervínculo" xfId="71" builtinId="8" hidden="1"/>
    <cellStyle name="Hipervínculo" xfId="61" builtinId="8" hidden="1"/>
    <cellStyle name="Hipervínculo" xfId="101" builtinId="8" hidden="1"/>
    <cellStyle name="Hipervínculo" xfId="108" builtinId="8"/>
    <cellStyle name="Hipervínculo visitado" xfId="98" builtinId="9" hidden="1"/>
    <cellStyle name="Hipervínculo visitado" xfId="48" builtinId="9" hidden="1"/>
    <cellStyle name="Hipervínculo visitado" xfId="72" builtinId="9" hidden="1"/>
    <cellStyle name="Hipervínculo visitado" xfId="40" builtinId="9" hidden="1"/>
    <cellStyle name="Hipervínculo visitado" xfId="100" builtinId="9" hidden="1"/>
    <cellStyle name="Hipervínculo visitado" xfId="82" builtinId="9" hidden="1"/>
    <cellStyle name="Hipervínculo visitado" xfId="94" builtinId="9" hidden="1"/>
    <cellStyle name="Hipervínculo visitado" xfId="54" builtinId="9" hidden="1"/>
    <cellStyle name="Hipervínculo visitado" xfId="102" builtinId="9" hidden="1"/>
    <cellStyle name="Hipervínculo visitado" xfId="58" builtinId="9" hidden="1"/>
    <cellStyle name="Hipervínculo visitado" xfId="62" builtinId="9" hidden="1"/>
    <cellStyle name="Hipervínculo visitado" xfId="86" builtinId="9" hidden="1"/>
    <cellStyle name="Hipervínculo visitado" xfId="88" builtinId="9" hidden="1"/>
    <cellStyle name="Hipervínculo visitado" xfId="78" builtinId="9" hidden="1"/>
    <cellStyle name="Hipervínculo visitado" xfId="44" builtinId="9" hidden="1"/>
    <cellStyle name="Hipervínculo visitado" xfId="84" builtinId="9" hidden="1"/>
    <cellStyle name="Hipervínculo visitado" xfId="80" builtinId="9" hidden="1"/>
    <cellStyle name="Hipervínculo visitado" xfId="66" builtinId="9" hidden="1"/>
    <cellStyle name="Hipervínculo visitado" xfId="74" builtinId="9" hidden="1"/>
    <cellStyle name="Hipervínculo visitado" xfId="50" builtinId="9" hidden="1"/>
    <cellStyle name="Hipervínculo visitado" xfId="68" builtinId="9" hidden="1"/>
    <cellStyle name="Hipervínculo visitado" xfId="56" builtinId="9" hidden="1"/>
    <cellStyle name="Hipervínculo visitado" xfId="92" builtinId="9" hidden="1"/>
    <cellStyle name="Hipervínculo visitado" xfId="46" builtinId="9" hidden="1"/>
    <cellStyle name="Hipervínculo visitado" xfId="70" builtinId="9" hidden="1"/>
    <cellStyle name="Hipervínculo visitado" xfId="52" builtinId="9" hidden="1"/>
    <cellStyle name="Hipervínculo visitado" xfId="64" builtinId="9" hidden="1"/>
    <cellStyle name="Hipervínculo visitado" xfId="90" builtinId="9" hidden="1"/>
    <cellStyle name="Hipervínculo visitado" xfId="60" builtinId="9" hidden="1"/>
    <cellStyle name="Hipervínculo visitado" xfId="42" builtinId="9" hidden="1"/>
    <cellStyle name="Hipervínculo visitado" xfId="38" builtinId="9" hidden="1"/>
    <cellStyle name="Hipervínculo visitado" xfId="76" builtinId="9" hidden="1"/>
    <cellStyle name="Hipervínculo visitado" xfId="96" builtinId="9" hidden="1"/>
    <cellStyle name="Incorrecto" xfId="28" builtinId="27" customBuiltin="1"/>
    <cellStyle name="Millares [0]" xfId="36" builtinId="6"/>
    <cellStyle name="Neutral" xfId="29" builtinId="28" customBuiltin="1"/>
    <cellStyle name="Normal" xfId="0" builtinId="0"/>
    <cellStyle name="Normal 2" xfId="30" xr:uid="{00000000-0005-0000-0000-000062000000}"/>
    <cellStyle name="Normal 2 2" xfId="110" xr:uid="{D132C2DF-AAED-4836-9542-754C542AC643}"/>
    <cellStyle name="Normal 2 3" xfId="111" xr:uid="{32849479-4ED1-412B-BCB6-96A1F7DEBF51}"/>
    <cellStyle name="Normal 2 4" xfId="112" xr:uid="{A74EC019-4188-441E-B15E-4C53D6B38219}"/>
    <cellStyle name="Normal 3" xfId="31" xr:uid="{00000000-0005-0000-0000-000063000000}"/>
    <cellStyle name="Normal 4" xfId="32" xr:uid="{00000000-0005-0000-0000-000064000000}"/>
    <cellStyle name="Normal 5" xfId="103" xr:uid="{00000000-0005-0000-0000-000065000000}"/>
    <cellStyle name="Normal 6" xfId="104" xr:uid="{00000000-0005-0000-0000-000066000000}"/>
    <cellStyle name="Normal 7" xfId="105" xr:uid="{00000000-0005-0000-0000-000067000000}"/>
    <cellStyle name="Normal 8" xfId="106" xr:uid="{00000000-0005-0000-0000-000068000000}"/>
    <cellStyle name="Normal 8 2" xfId="107" xr:uid="{00000000-0005-0000-0000-000069000000}"/>
    <cellStyle name="Normal 9" xfId="113" xr:uid="{B8A590BC-51D6-4C32-9225-1585BA47ADD5}"/>
    <cellStyle name="Porcentaje 2" xfId="109" xr:uid="{CD6618AB-308F-43F8-9DFC-C6907941390D}"/>
    <cellStyle name="Salida" xfId="33" builtinId="21" customBuiltin="1"/>
    <cellStyle name="Título" xfId="34" builtinId="15" customBuiltin="1"/>
    <cellStyle name="Total" xfId="35" builtinId="25" customBuiltin="1"/>
  </cellStyles>
  <dxfs count="215">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fgColor auto="1"/>
        </patternFill>
      </fill>
    </dxf>
    <dxf>
      <fill>
        <patternFill>
          <bgColor theme="7" tint="0.39994506668294322"/>
        </patternFill>
      </fill>
    </dxf>
    <dxf>
      <fill>
        <patternFill>
          <bgColor theme="8" tint="0.39994506668294322"/>
        </patternFill>
      </fill>
    </dxf>
    <dxf>
      <fill>
        <patternFill>
          <bgColor theme="9" tint="0.39994506668294322"/>
        </patternFill>
      </fill>
    </dxf>
    <dxf>
      <fill>
        <patternFill>
          <bgColor theme="9" tint="0.39994506668294322"/>
        </patternFill>
      </fill>
    </dxf>
    <dxf>
      <fill>
        <patternFill>
          <bgColor rgb="FFFF0000"/>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fgColor auto="1"/>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fgColor auto="1"/>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rgb="FFFF0000"/>
        </patternFill>
      </fill>
    </dxf>
    <dxf>
      <fill>
        <patternFill>
          <bgColor theme="9" tint="0.39994506668294322"/>
        </patternFill>
      </fill>
    </dxf>
    <dxf>
      <fill>
        <patternFill>
          <bgColor theme="7" tint="0.39994506668294322"/>
        </patternFill>
      </fill>
    </dxf>
    <dxf>
      <fill>
        <patternFill>
          <fgColor auto="1"/>
        </patternFill>
      </fill>
    </dxf>
    <dxf>
      <fill>
        <patternFill>
          <bgColor theme="8" tint="0.39994506668294322"/>
        </patternFill>
      </fill>
    </dxf>
    <dxf>
      <fill>
        <patternFill>
          <bgColor theme="9"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fgColor auto="1"/>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fgColor auto="1"/>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bgColor theme="7" tint="0.39994506668294322"/>
        </patternFill>
      </fill>
    </dxf>
    <dxf>
      <fill>
        <patternFill>
          <bgColor theme="8" tint="0.39994506668294322"/>
        </patternFill>
      </fill>
    </dxf>
    <dxf>
      <fill>
        <patternFill>
          <bgColor theme="9" tint="0.39994506668294322"/>
        </patternFill>
      </fill>
    </dxf>
    <dxf>
      <fill>
        <patternFill>
          <bgColor rgb="FFFF0000"/>
        </patternFill>
      </fill>
    </dxf>
    <dxf>
      <fill>
        <patternFill>
          <bgColor theme="9" tint="0.39994506668294322"/>
        </patternFill>
      </fill>
    </dxf>
    <dxf>
      <fill>
        <patternFill>
          <bgColor rgb="FFCE7270"/>
        </patternFill>
      </fill>
    </dxf>
    <dxf>
      <fill>
        <patternFill>
          <bgColor rgb="FFFFC000"/>
        </patternFill>
      </fill>
    </dxf>
    <dxf>
      <fill>
        <patternFill>
          <bgColor rgb="FF92D050"/>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fgColor auto="1"/>
        </patternFill>
      </fill>
    </dxf>
    <dxf>
      <fill>
        <patternFill>
          <bgColor theme="8" tint="0.39994506668294322"/>
        </patternFill>
      </fill>
    </dxf>
    <dxf>
      <fill>
        <patternFill>
          <bgColor theme="9" tint="0.39994506668294322"/>
        </patternFill>
      </fill>
    </dxf>
    <dxf>
      <fill>
        <patternFill>
          <bgColor rgb="FFFF0000"/>
        </patternFill>
      </fill>
    </dxf>
    <dxf>
      <fill>
        <patternFill>
          <bgColor theme="9" tint="0.39994506668294322"/>
        </patternFill>
      </fill>
    </dxf>
    <dxf>
      <fill>
        <patternFill>
          <bgColor rgb="FFCE7270"/>
        </patternFill>
      </fill>
    </dxf>
    <dxf>
      <fill>
        <patternFill>
          <bgColor rgb="FFFFC000"/>
        </patternFill>
      </fill>
    </dxf>
    <dxf>
      <fill>
        <patternFill>
          <bgColor rgb="FF92D050"/>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fgColor auto="1"/>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ill>
        <patternFill>
          <bgColor theme="7" tint="0.39994506668294322"/>
        </patternFill>
      </fill>
    </dxf>
    <dxf>
      <fill>
        <patternFill>
          <fgColor auto="1"/>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rgb="FFB1A0C7"/>
        </patternFill>
      </fill>
    </dxf>
    <dxf>
      <fill>
        <patternFill>
          <bgColor rgb="FF92CDDC"/>
        </patternFill>
      </fill>
    </dxf>
    <dxf>
      <fill>
        <patternFill>
          <bgColor rgb="FFFABF8F"/>
        </patternFill>
      </fill>
    </dxf>
    <dxf>
      <fill>
        <patternFill>
          <bgColor rgb="FFFF0000"/>
        </patternFill>
      </fill>
    </dxf>
    <dxf>
      <fill>
        <patternFill>
          <bgColor rgb="FFFABF8F"/>
        </patternFill>
      </fill>
    </dxf>
    <dxf>
      <fill>
        <patternFill>
          <bgColor rgb="FF92D050"/>
        </patternFill>
      </fill>
    </dxf>
    <dxf>
      <fill>
        <patternFill>
          <bgColor theme="7" tint="0.39994506668294322"/>
        </patternFill>
      </fill>
    </dxf>
    <dxf>
      <font>
        <color rgb="FF9C0006"/>
      </font>
      <fill>
        <patternFill>
          <bgColor rgb="FFFFC7CE"/>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9" tint="0.39994506668294322"/>
        </patternFill>
      </fill>
    </dxf>
    <dxf>
      <fill>
        <patternFill>
          <bgColor theme="8" tint="0.39994506668294322"/>
        </patternFill>
      </fill>
    </dxf>
    <dxf>
      <font>
        <color rgb="FF9C0006"/>
      </font>
      <fill>
        <patternFill>
          <bgColor rgb="FFFFC7CE"/>
        </patternFill>
      </fill>
    </dxf>
    <dxf>
      <fill>
        <patternFill>
          <fgColor auto="1"/>
        </patternFill>
      </fill>
    </dxf>
    <dxf>
      <fill>
        <patternFill>
          <bgColor rgb="FF92D050"/>
        </patternFill>
      </fill>
    </dxf>
    <dxf>
      <fill>
        <patternFill>
          <bgColor rgb="FFFFC000"/>
        </patternFill>
      </fill>
    </dxf>
    <dxf>
      <fill>
        <patternFill>
          <bgColor rgb="FFCE7270"/>
        </patternFill>
      </fill>
    </dxf>
    <dxf>
      <fill>
        <patternFill>
          <bgColor theme="9" tint="0.39994506668294322"/>
        </patternFill>
      </fill>
    </dxf>
    <dxf>
      <fill>
        <patternFill>
          <bgColor rgb="FFFF0000"/>
        </patternFill>
      </fill>
    </dxf>
    <dxf>
      <fill>
        <patternFill>
          <bgColor theme="7" tint="0.39994506668294322"/>
        </patternFill>
      </fill>
    </dxf>
    <dxf>
      <fill>
        <patternFill>
          <bgColor theme="8" tint="0.39994506668294322"/>
        </patternFill>
      </fill>
    </dxf>
    <dxf>
      <fill>
        <patternFill>
          <bgColor theme="9" tint="0.39994506668294322"/>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rgb="FFFABF8F"/>
        </patternFill>
      </fill>
    </dxf>
    <dxf>
      <fill>
        <patternFill>
          <bgColor rgb="FFFF0000"/>
        </patternFill>
      </fill>
    </dxf>
    <dxf>
      <fill>
        <patternFill>
          <bgColor rgb="FFFF0000"/>
        </patternFill>
      </fill>
    </dxf>
    <dxf>
      <fill>
        <patternFill>
          <bgColor rgb="FFFABF8F"/>
        </patternFill>
      </fill>
    </dxf>
    <dxf>
      <fill>
        <patternFill>
          <bgColor rgb="FF92CDDC"/>
        </patternFill>
      </fill>
    </dxf>
    <dxf>
      <fill>
        <patternFill>
          <bgColor rgb="FFB1A0C7"/>
        </patternFill>
      </fill>
    </dxf>
    <dxf>
      <fill>
        <patternFill>
          <fgColor auto="1"/>
        </patternFill>
      </fill>
    </dxf>
    <dxf>
      <font>
        <color rgb="FF9C0006"/>
      </font>
      <fill>
        <patternFill>
          <bgColor rgb="FFFFC7CE"/>
        </patternFill>
      </fill>
    </dxf>
    <dxf>
      <fill>
        <patternFill>
          <bgColor rgb="FF92D050"/>
        </patternFill>
      </fill>
    </dxf>
    <dxf>
      <fill>
        <patternFill>
          <bgColor rgb="FFFFC000"/>
        </patternFill>
      </fill>
    </dxf>
    <dxf>
      <fill>
        <patternFill>
          <bgColor rgb="FFCE7270"/>
        </patternFill>
      </fill>
    </dxf>
    <dxf>
      <fill>
        <patternFill>
          <bgColor rgb="FFFF0000"/>
        </patternFill>
      </fill>
    </dxf>
    <dxf>
      <fill>
        <patternFill>
          <bgColor rgb="FFFABF8F"/>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00000000-0011-0000-FFFF-FFFF00000000}"/>
  </tableStyles>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FFFF"/>
      <color rgb="FF9A72C2"/>
      <color rgb="FFB399CC"/>
      <color rgb="FF884FBD"/>
      <color rgb="FFCE727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2.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1.xml"/><Relationship Id="rId27" Type="http://schemas.openxmlformats.org/officeDocument/2006/relationships/sharedStrings" Target="sharedStrings.xml"/><Relationship Id="rId30"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rgbClr val="0070C0"/>
                </a:solidFill>
                <a:latin typeface="+mn-lt"/>
                <a:ea typeface="+mn-ea"/>
                <a:cs typeface="+mn-cs"/>
              </a:defRPr>
            </a:pPr>
            <a:r>
              <a:rPr lang="es-CO" b="1">
                <a:solidFill>
                  <a:srgbClr val="0070C0"/>
                </a:solidFill>
              </a:rPr>
              <a:t>TOTAL DE ACCIONES DE MEJORA</a:t>
            </a:r>
          </a:p>
        </c:rich>
      </c:tx>
      <c:overlay val="0"/>
      <c:spPr>
        <a:noFill/>
        <a:ln>
          <a:noFill/>
        </a:ln>
        <a:effectLst/>
      </c:spPr>
      <c:txPr>
        <a:bodyPr rot="0" spcFirstLastPara="1" vertOverflow="ellipsis" vert="horz" wrap="square" anchor="ctr" anchorCtr="1"/>
        <a:lstStyle/>
        <a:p>
          <a:pPr>
            <a:defRPr sz="1400" b="1" i="0" u="none" strike="noStrike" kern="1200" spc="0" baseline="0">
              <a:solidFill>
                <a:srgbClr val="0070C0"/>
              </a:solidFill>
              <a:latin typeface="+mn-lt"/>
              <a:ea typeface="+mn-ea"/>
              <a:cs typeface="+mn-cs"/>
            </a:defRPr>
          </a:pPr>
          <a:endParaRPr lang="es-CO"/>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dPt>
            <c:idx val="0"/>
            <c:bubble3D val="0"/>
            <c:spPr>
              <a:solidFill>
                <a:schemeClr val="accent2"/>
              </a:solidFill>
              <a:ln w="25400">
                <a:solidFill>
                  <a:schemeClr val="lt1"/>
                </a:solidFill>
              </a:ln>
              <a:effectLst/>
              <a:sp3d contourW="25400">
                <a:contourClr>
                  <a:schemeClr val="lt1"/>
                </a:contourClr>
              </a:sp3d>
            </c:spPr>
            <c:extLst>
              <c:ext xmlns:c16="http://schemas.microsoft.com/office/drawing/2014/chart" uri="{C3380CC4-5D6E-409C-BE32-E72D297353CC}">
                <c16:uniqueId val="{00000001-2C5A-4B01-A68C-2198179A9B95}"/>
              </c:ext>
            </c:extLst>
          </c:dPt>
          <c:dPt>
            <c:idx val="1"/>
            <c:bubble3D val="0"/>
            <c:spPr>
              <a:solidFill>
                <a:schemeClr val="accent4"/>
              </a:solidFill>
              <a:ln w="25400">
                <a:solidFill>
                  <a:schemeClr val="lt1"/>
                </a:solidFill>
              </a:ln>
              <a:effectLst/>
              <a:sp3d contourW="25400">
                <a:contourClr>
                  <a:schemeClr val="lt1"/>
                </a:contourClr>
              </a:sp3d>
            </c:spPr>
            <c:extLst>
              <c:ext xmlns:c16="http://schemas.microsoft.com/office/drawing/2014/chart" uri="{C3380CC4-5D6E-409C-BE32-E72D297353CC}">
                <c16:uniqueId val="{00000003-2C5A-4B01-A68C-2198179A9B95}"/>
              </c:ext>
            </c:extLst>
          </c:dPt>
          <c:dPt>
            <c:idx val="2"/>
            <c:bubble3D val="0"/>
            <c:spPr>
              <a:solidFill>
                <a:schemeClr val="accent6"/>
              </a:solidFill>
              <a:ln w="25400">
                <a:solidFill>
                  <a:schemeClr val="lt1"/>
                </a:solidFill>
              </a:ln>
              <a:effectLst/>
              <a:sp3d contourW="25400">
                <a:contourClr>
                  <a:schemeClr val="lt1"/>
                </a:contourClr>
              </a:sp3d>
            </c:spPr>
            <c:extLst>
              <c:ext xmlns:c16="http://schemas.microsoft.com/office/drawing/2014/chart" uri="{C3380CC4-5D6E-409C-BE32-E72D297353CC}">
                <c16:uniqueId val="{00000005-2C5A-4B01-A68C-2198179A9B95}"/>
              </c:ext>
            </c:extLst>
          </c:dPt>
          <c:cat>
            <c:strRef>
              <c:f>Seg_2020!$H$20:$H$22</c:f>
              <c:strCache>
                <c:ptCount val="3"/>
                <c:pt idx="0">
                  <c:v>Auditoría interna</c:v>
                </c:pt>
                <c:pt idx="1">
                  <c:v>Gestión del cambio</c:v>
                </c:pt>
                <c:pt idx="2">
                  <c:v>Resultados FURAG</c:v>
                </c:pt>
              </c:strCache>
            </c:strRef>
          </c:cat>
          <c:val>
            <c:numRef>
              <c:f>Seg_2020!$I$20:$I$22</c:f>
              <c:numCache>
                <c:formatCode>General</c:formatCode>
                <c:ptCount val="3"/>
                <c:pt idx="0">
                  <c:v>5</c:v>
                </c:pt>
                <c:pt idx="1">
                  <c:v>1</c:v>
                </c:pt>
                <c:pt idx="2">
                  <c:v>14</c:v>
                </c:pt>
              </c:numCache>
            </c:numRef>
          </c:val>
          <c:extLst>
            <c:ext xmlns:c16="http://schemas.microsoft.com/office/drawing/2014/chart" uri="{C3380CC4-5D6E-409C-BE32-E72D297353CC}">
              <c16:uniqueId val="{00000006-2C5A-4B01-A68C-2198179A9B95}"/>
            </c:ext>
          </c:extLst>
        </c:ser>
        <c:dLbls>
          <c:showLegendKey val="0"/>
          <c:showVal val="0"/>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7"/>
    </mc:Choice>
    <mc:Fallback>
      <c:style val="7"/>
    </mc:Fallback>
  </mc:AlternateContent>
  <c:chart>
    <c:autoTitleDeleted val="1"/>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spPr>
            <a:gradFill rotWithShape="1">
              <a:gsLst>
                <a:gs pos="0">
                  <a:schemeClr val="accent5">
                    <a:lumMod val="110000"/>
                    <a:satMod val="105000"/>
                    <a:tint val="67000"/>
                  </a:schemeClr>
                </a:gs>
                <a:gs pos="50000">
                  <a:schemeClr val="accent5">
                    <a:lumMod val="105000"/>
                    <a:satMod val="103000"/>
                    <a:tint val="73000"/>
                  </a:schemeClr>
                </a:gs>
                <a:gs pos="100000">
                  <a:schemeClr val="accent5">
                    <a:lumMod val="105000"/>
                    <a:satMod val="109000"/>
                    <a:tint val="81000"/>
                  </a:schemeClr>
                </a:gs>
              </a:gsLst>
              <a:lin ang="5400000" scaled="0"/>
            </a:gradFill>
            <a:ln w="9525" cap="flat" cmpd="sng" algn="ctr">
              <a:solidFill>
                <a:schemeClr val="accent5">
                  <a:shade val="95000"/>
                </a:schemeClr>
              </a:solidFill>
              <a:round/>
            </a:ln>
            <a:effectLst/>
            <a:sp3d contourW="9525">
              <a:contourClr>
                <a:schemeClr val="accent5">
                  <a:shade val="95000"/>
                </a:schemeClr>
              </a:contourClr>
            </a:sp3d>
          </c:spPr>
          <c:invertIfNegative val="0"/>
          <c:dLbls>
            <c:dLbl>
              <c:idx val="0"/>
              <c:layout>
                <c:manualLayout>
                  <c:x val="-5.0925337632079971E-17"/>
                  <c:y val="-4.629629629629633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A63-4DDD-BBF7-6056E7B58487}"/>
                </c:ext>
              </c:extLst>
            </c:dLbl>
            <c:dLbl>
              <c:idx val="1"/>
              <c:layout>
                <c:manualLayout>
                  <c:x val="0"/>
                  <c:y val="-2.7777777777777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A63-4DDD-BBF7-6056E7B58487}"/>
                </c:ext>
              </c:extLst>
            </c:dLbl>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rgbClr val="00206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Seg_2020!$H$26:$H$27</c:f>
              <c:strCache>
                <c:ptCount val="2"/>
                <c:pt idx="0">
                  <c:v>Acciones (Auditoría interna)</c:v>
                </c:pt>
                <c:pt idx="1">
                  <c:v>Acciones de mejora ( Resultados FURAG -Gestión del cambio - Reunines del equipo de trabajo)</c:v>
                </c:pt>
              </c:strCache>
            </c:strRef>
          </c:cat>
          <c:val>
            <c:numRef>
              <c:f>Seg_2020!$I$26:$I$27</c:f>
              <c:numCache>
                <c:formatCode>General</c:formatCode>
                <c:ptCount val="2"/>
                <c:pt idx="0">
                  <c:v>5</c:v>
                </c:pt>
                <c:pt idx="1">
                  <c:v>15</c:v>
                </c:pt>
              </c:numCache>
            </c:numRef>
          </c:val>
          <c:extLst>
            <c:ext xmlns:c16="http://schemas.microsoft.com/office/drawing/2014/chart" uri="{C3380CC4-5D6E-409C-BE32-E72D297353CC}">
              <c16:uniqueId val="{00000002-CA63-4DDD-BBF7-6056E7B58487}"/>
            </c:ext>
          </c:extLst>
        </c:ser>
        <c:dLbls>
          <c:showLegendKey val="0"/>
          <c:showVal val="0"/>
          <c:showCatName val="0"/>
          <c:showSerName val="0"/>
          <c:showPercent val="0"/>
          <c:showBubbleSize val="0"/>
        </c:dLbls>
        <c:gapWidth val="150"/>
        <c:shape val="box"/>
        <c:axId val="423718288"/>
        <c:axId val="358063520"/>
        <c:axId val="0"/>
      </c:bar3DChart>
      <c:catAx>
        <c:axId val="423718288"/>
        <c:scaling>
          <c:orientation val="minMax"/>
        </c:scaling>
        <c:delete val="0"/>
        <c:axPos val="b"/>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358063520"/>
        <c:crosses val="autoZero"/>
        <c:auto val="1"/>
        <c:lblAlgn val="ctr"/>
        <c:lblOffset val="100"/>
        <c:noMultiLvlLbl val="0"/>
      </c:catAx>
      <c:valAx>
        <c:axId val="35806352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lumOff val="50000"/>
                  </a:schemeClr>
                </a:solidFill>
                <a:latin typeface="+mn-lt"/>
                <a:ea typeface="+mn-ea"/>
                <a:cs typeface="+mn-cs"/>
              </a:defRPr>
            </a:pPr>
            <a:endParaRPr lang="es-CO"/>
          </a:p>
        </c:txPr>
        <c:crossAx val="4237182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8">
  <a:schemeClr val="accent5"/>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89">
  <cs:axisTitle>
    <cs:lnRef idx="0"/>
    <cs:fillRef idx="0"/>
    <cs:effectRef idx="0"/>
    <cs:fontRef idx="minor">
      <a:schemeClr val="tx1">
        <a:lumMod val="50000"/>
        <a:lumOff val="50000"/>
      </a:schemeClr>
    </cs:fontRef>
    <cs:defRPr sz="900" kern="1200" cap="all"/>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
  <cs:dataPoint3D>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3D>
  <cs:dataPointLine>
    <cs:lnRef idx="0">
      <cs:styleClr val="auto"/>
    </cs:lnRef>
    <cs:fillRef idx="2">
      <cs:styleClr val="auto"/>
    </cs:fillRef>
    <cs:effectRef idx="1"/>
    <cs:fontRef idx="minor">
      <a:schemeClr val="dk1"/>
    </cs:fontRef>
    <cs:spPr>
      <a:ln w="15875" cap="rnd">
        <a:solidFill>
          <a:schemeClr val="phClr"/>
        </a:solidFill>
        <a:round/>
      </a:ln>
    </cs:spPr>
  </cs:dataPointLine>
  <cs:dataPointMarker>
    <cs:lnRef idx="0">
      <cs:styleClr val="auto"/>
    </cs:lnRef>
    <cs:fillRef idx="2">
      <cs:styleClr val="auto"/>
    </cs:fillRef>
    <cs:effectRef idx="1"/>
    <cs:fontRef idx="minor">
      <a:schemeClr val="dk1"/>
    </cs:fontRef>
    <cs:spPr>
      <a:ln w="9525" cap="flat" cmpd="sng" algn="ctr">
        <a:solidFill>
          <a:schemeClr val="phClr">
            <a:shade val="95000"/>
          </a:schemeClr>
        </a:solidFill>
        <a:round/>
      </a:ln>
    </cs:spPr>
  </cs:dataPointMarker>
  <cs:dataPointMarkerLayout symbol="circle" size="4"/>
  <cs:dataPointWireframe>
    <cs:lnRef idx="0">
      <cs:styleClr val="auto"/>
    </cs:lnRef>
    <cs:fillRef idx="2"/>
    <cs:effectRef idx="0"/>
    <cs:fontRef idx="minor">
      <a:schemeClr val="dk1"/>
    </cs:fontRef>
    <cs:spPr>
      <a:ln w="9525" cap="rnd">
        <a:solidFill>
          <a:schemeClr val="phClr"/>
        </a:solidFill>
        <a:round/>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50000"/>
            <a:lumOff val="50000"/>
          </a:schemeClr>
        </a:solidFill>
      </a:ln>
    </cs:spPr>
  </cs:downBar>
  <cs:dropLine>
    <cs:lnRef idx="0"/>
    <cs:fillRef idx="0"/>
    <cs:effectRef idx="0"/>
    <cs:fontRef idx="minor">
      <a:schemeClr val="dk1"/>
    </cs:fontRef>
    <cs:spPr>
      <a:ln w="9525">
        <a:solidFill>
          <a:schemeClr val="tx1">
            <a:lumMod val="35000"/>
            <a:lumOff val="65000"/>
          </a:schemeClr>
        </a:solidFill>
        <a:prstDash val="dash"/>
      </a:ln>
    </cs:spPr>
  </cs:dropLine>
  <cs:errorBar>
    <cs:lnRef idx="0"/>
    <cs:fillRef idx="0"/>
    <cs:effectRef idx="0"/>
    <cs:fontRef idx="minor">
      <a:schemeClr val="dk1"/>
    </cs:fontRef>
    <cs:spPr>
      <a:ln w="9525">
        <a:solidFill>
          <a:schemeClr val="tx1">
            <a:lumMod val="50000"/>
            <a:lumOff val="50000"/>
          </a:schemeClr>
        </a:solidFill>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prstDash val="dash"/>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a:solidFill>
          <a:schemeClr val="tx1">
            <a:lumMod val="35000"/>
            <a:lumOff val="65000"/>
          </a:schemeClr>
        </a:solidFill>
        <a:prstDash val="dash"/>
      </a:ln>
    </cs:spPr>
  </cs:seriesLine>
  <cs:title>
    <cs:lnRef idx="0"/>
    <cs:fillRef idx="0"/>
    <cs:effectRef idx="0"/>
    <cs:fontRef idx="minor">
      <a:schemeClr val="tx1">
        <a:lumMod val="50000"/>
        <a:lumOff val="50000"/>
      </a:schemeClr>
    </cs:fontRef>
    <cs:defRPr sz="1400" kern="1200" cap="none" spc="20" baseline="0"/>
  </cs:title>
  <cs:trendline>
    <cs:lnRef idx="0">
      <cs:styleClr val="auto"/>
    </cs:lnRef>
    <cs:fillRef idx="2"/>
    <cs:effectRef idx="0"/>
    <cs:fontRef idx="minor">
      <a:schemeClr val="dk1"/>
    </cs:fontRef>
    <cs:spPr>
      <a:ln w="9525"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a:solidFill>
          <a:schemeClr val="tx1">
            <a:lumMod val="50000"/>
            <a:lumOff val="50000"/>
          </a:schemeClr>
        </a:solidFill>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media/image3.png"/><Relationship Id="rId1" Type="http://schemas.openxmlformats.org/officeDocument/2006/relationships/chart" Target="../charts/chart1.xml"/><Relationship Id="rId5" Type="http://schemas.openxmlformats.org/officeDocument/2006/relationships/image" Target="../media/image5.pn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119744</xdr:colOff>
      <xdr:row>0</xdr:row>
      <xdr:rowOff>217713</xdr:rowOff>
    </xdr:from>
    <xdr:to>
      <xdr:col>0</xdr:col>
      <xdr:colOff>707571</xdr:colOff>
      <xdr:row>1</xdr:row>
      <xdr:rowOff>505371</xdr:rowOff>
    </xdr:to>
    <xdr:pic>
      <xdr:nvPicPr>
        <xdr:cNvPr id="7" name="Imagen 6">
          <a:extLst>
            <a:ext uri="{FF2B5EF4-FFF2-40B4-BE49-F238E27FC236}">
              <a16:creationId xmlns:a16="http://schemas.microsoft.com/office/drawing/2014/main" id="{C6127209-8B4B-4D6E-BBCA-80B55A451D67}"/>
            </a:ext>
            <a:ext uri="{147F2762-F138-4A5C-976F-8EAC2B608ADB}">
              <a16:predDERef xmlns:a16="http://schemas.microsoft.com/office/drawing/2014/main" pred="{C960943D-5953-48C8-9CFA-AF86AC09A517}"/>
            </a:ext>
          </a:extLst>
        </xdr:cNvPr>
        <xdr:cNvPicPr>
          <a:picLocks noChangeAspect="1"/>
        </xdr:cNvPicPr>
      </xdr:nvPicPr>
      <xdr:blipFill>
        <a:blip xmlns:r="http://schemas.openxmlformats.org/officeDocument/2006/relationships" r:embed="rId1"/>
        <a:stretch>
          <a:fillRect/>
        </a:stretch>
      </xdr:blipFill>
      <xdr:spPr>
        <a:xfrm>
          <a:off x="119744" y="217713"/>
          <a:ext cx="587827" cy="8754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58208</xdr:colOff>
      <xdr:row>0</xdr:row>
      <xdr:rowOff>27517</xdr:rowOff>
    </xdr:from>
    <xdr:to>
      <xdr:col>0</xdr:col>
      <xdr:colOff>1104900</xdr:colOff>
      <xdr:row>1</xdr:row>
      <xdr:rowOff>446315</xdr:rowOff>
    </xdr:to>
    <xdr:pic>
      <xdr:nvPicPr>
        <xdr:cNvPr id="2" name="3 Imagen" descr="LogoOficialCRALR.jp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08" y="27517"/>
          <a:ext cx="1046692" cy="856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58208</xdr:colOff>
      <xdr:row>0</xdr:row>
      <xdr:rowOff>27517</xdr:rowOff>
    </xdr:from>
    <xdr:to>
      <xdr:col>0</xdr:col>
      <xdr:colOff>1104900</xdr:colOff>
      <xdr:row>1</xdr:row>
      <xdr:rowOff>446315</xdr:rowOff>
    </xdr:to>
    <xdr:pic>
      <xdr:nvPicPr>
        <xdr:cNvPr id="2" name="3 Imagen" descr="LogoOficialCRALR.jpg">
          <a:extLst>
            <a:ext uri="{FF2B5EF4-FFF2-40B4-BE49-F238E27FC236}">
              <a16:creationId xmlns:a16="http://schemas.microsoft.com/office/drawing/2014/main" id="{DED7231B-D8E3-440A-A2EF-1B68E474C08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08" y="27517"/>
          <a:ext cx="789517" cy="1009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58208</xdr:colOff>
      <xdr:row>0</xdr:row>
      <xdr:rowOff>27517</xdr:rowOff>
    </xdr:from>
    <xdr:to>
      <xdr:col>0</xdr:col>
      <xdr:colOff>1104900</xdr:colOff>
      <xdr:row>1</xdr:row>
      <xdr:rowOff>446315</xdr:rowOff>
    </xdr:to>
    <xdr:pic>
      <xdr:nvPicPr>
        <xdr:cNvPr id="2" name="3 Imagen" descr="LogoOficialCRALR.jpg">
          <a:extLst>
            <a:ext uri="{FF2B5EF4-FFF2-40B4-BE49-F238E27FC236}">
              <a16:creationId xmlns:a16="http://schemas.microsoft.com/office/drawing/2014/main" id="{C0B7D1DC-A074-47C1-8B7F-9D0DDF9D767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08" y="27517"/>
          <a:ext cx="789517" cy="856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58208</xdr:colOff>
      <xdr:row>0</xdr:row>
      <xdr:rowOff>27517</xdr:rowOff>
    </xdr:from>
    <xdr:to>
      <xdr:col>0</xdr:col>
      <xdr:colOff>1104900</xdr:colOff>
      <xdr:row>1</xdr:row>
      <xdr:rowOff>446315</xdr:rowOff>
    </xdr:to>
    <xdr:pic>
      <xdr:nvPicPr>
        <xdr:cNvPr id="2" name="3 Imagen" descr="LogoOficialCRALR.jpg">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208" y="27517"/>
          <a:ext cx="1046692" cy="8569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590549</xdr:colOff>
      <xdr:row>1</xdr:row>
      <xdr:rowOff>109536</xdr:rowOff>
    </xdr:from>
    <xdr:to>
      <xdr:col>6</xdr:col>
      <xdr:colOff>390524</xdr:colOff>
      <xdr:row>17</xdr:row>
      <xdr:rowOff>142874</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152400</xdr:colOff>
      <xdr:row>18</xdr:row>
      <xdr:rowOff>123825</xdr:rowOff>
    </xdr:from>
    <xdr:to>
      <xdr:col>6</xdr:col>
      <xdr:colOff>2774</xdr:colOff>
      <xdr:row>33</xdr:row>
      <xdr:rowOff>121887</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914400" y="3905250"/>
          <a:ext cx="4346174" cy="2855562"/>
        </a:xfrm>
        <a:prstGeom prst="rect">
          <a:avLst/>
        </a:prstGeom>
      </xdr:spPr>
    </xdr:pic>
    <xdr:clientData/>
  </xdr:twoCellAnchor>
  <xdr:twoCellAnchor>
    <xdr:from>
      <xdr:col>7</xdr:col>
      <xdr:colOff>28575</xdr:colOff>
      <xdr:row>30</xdr:row>
      <xdr:rowOff>33337</xdr:rowOff>
    </xdr:from>
    <xdr:to>
      <xdr:col>11</xdr:col>
      <xdr:colOff>571500</xdr:colOff>
      <xdr:row>44</xdr:row>
      <xdr:rowOff>109537</xdr:rowOff>
    </xdr:to>
    <xdr:graphicFrame macro="">
      <xdr:nvGraphicFramePr>
        <xdr:cNvPr id="4" name="Gráfico 3">
          <a:extLst>
            <a:ext uri="{FF2B5EF4-FFF2-40B4-BE49-F238E27FC236}">
              <a16:creationId xmlns:a16="http://schemas.microsoft.com/office/drawing/2014/main" id="{00000000-0008-0000-0300-000004000000}"/>
            </a:ext>
            <a:ext uri="{147F2762-F138-4A5C-976F-8EAC2B608ADB}">
              <a16:predDERef xmlns:a16="http://schemas.microsoft.com/office/drawing/2014/main" pre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xdr:col>
      <xdr:colOff>0</xdr:colOff>
      <xdr:row>45</xdr:row>
      <xdr:rowOff>0</xdr:rowOff>
    </xdr:from>
    <xdr:to>
      <xdr:col>8</xdr:col>
      <xdr:colOff>1947268</xdr:colOff>
      <xdr:row>74</xdr:row>
      <xdr:rowOff>29437</xdr:rowOff>
    </xdr:to>
    <xdr:pic>
      <xdr:nvPicPr>
        <xdr:cNvPr id="10" name="Imagen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4"/>
        <a:stretch>
          <a:fillRect/>
        </a:stretch>
      </xdr:blipFill>
      <xdr:spPr>
        <a:xfrm>
          <a:off x="762000" y="8924925"/>
          <a:ext cx="8529043" cy="5553937"/>
        </a:xfrm>
        <a:prstGeom prst="rect">
          <a:avLst/>
        </a:prstGeom>
      </xdr:spPr>
    </xdr:pic>
    <xdr:clientData/>
  </xdr:twoCellAnchor>
  <xdr:twoCellAnchor editAs="oneCell">
    <xdr:from>
      <xdr:col>1</xdr:col>
      <xdr:colOff>0</xdr:colOff>
      <xdr:row>75</xdr:row>
      <xdr:rowOff>0</xdr:rowOff>
    </xdr:from>
    <xdr:to>
      <xdr:col>8</xdr:col>
      <xdr:colOff>1953365</xdr:colOff>
      <xdr:row>104</xdr:row>
      <xdr:rowOff>29437</xdr:rowOff>
    </xdr:to>
    <xdr:pic>
      <xdr:nvPicPr>
        <xdr:cNvPr id="11" name="Imagen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5"/>
        <a:stretch>
          <a:fillRect/>
        </a:stretch>
      </xdr:blipFill>
      <xdr:spPr>
        <a:xfrm>
          <a:off x="762000" y="14639925"/>
          <a:ext cx="8535140" cy="555393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5</xdr:col>
      <xdr:colOff>1857375</xdr:colOff>
      <xdr:row>15</xdr:row>
      <xdr:rowOff>142875</xdr:rowOff>
    </xdr:to>
    <xdr:pic>
      <xdr:nvPicPr>
        <xdr:cNvPr id="2" name="Imagen 1">
          <a:extLst>
            <a:ext uri="{FF2B5EF4-FFF2-40B4-BE49-F238E27FC236}">
              <a16:creationId xmlns:a16="http://schemas.microsoft.com/office/drawing/2014/main" id="{986ED053-70AE-43DC-AF2A-96E3FE918E8A}"/>
            </a:ext>
            <a:ext uri="{147F2762-F138-4A5C-976F-8EAC2B608ADB}">
              <a16:predDERef xmlns:a16="http://schemas.microsoft.com/office/drawing/2014/main" pred="{3C016FD9-E8D4-4C7A-8964-5A6362F63403}"/>
            </a:ext>
          </a:extLst>
        </xdr:cNvPr>
        <xdr:cNvPicPr>
          <a:picLocks noChangeAspect="1"/>
        </xdr:cNvPicPr>
      </xdr:nvPicPr>
      <xdr:blipFill>
        <a:blip xmlns:r="http://schemas.openxmlformats.org/officeDocument/2006/relationships" r:embed="rId1"/>
        <a:stretch>
          <a:fillRect/>
        </a:stretch>
      </xdr:blipFill>
      <xdr:spPr>
        <a:xfrm>
          <a:off x="0" y="762000"/>
          <a:ext cx="5667375" cy="2838450"/>
        </a:xfrm>
        <a:prstGeom prst="rect">
          <a:avLst/>
        </a:prstGeom>
      </xdr:spPr>
    </xdr:pic>
    <xdr:clientData/>
  </xdr:twoCellAnchor>
  <xdr:twoCellAnchor editAs="oneCell">
    <xdr:from>
      <xdr:col>2</xdr:col>
      <xdr:colOff>0</xdr:colOff>
      <xdr:row>18</xdr:row>
      <xdr:rowOff>0</xdr:rowOff>
    </xdr:from>
    <xdr:to>
      <xdr:col>5</xdr:col>
      <xdr:colOff>2286000</xdr:colOff>
      <xdr:row>32</xdr:row>
      <xdr:rowOff>85725</xdr:rowOff>
    </xdr:to>
    <xdr:pic>
      <xdr:nvPicPr>
        <xdr:cNvPr id="3" name="Imagen 2">
          <a:extLst>
            <a:ext uri="{FF2B5EF4-FFF2-40B4-BE49-F238E27FC236}">
              <a16:creationId xmlns:a16="http://schemas.microsoft.com/office/drawing/2014/main" id="{A77EF4F2-C973-4AE8-81D0-C18AC1037753}"/>
            </a:ext>
            <a:ext uri="{147F2762-F138-4A5C-976F-8EAC2B608ADB}">
              <a16:predDERef xmlns:a16="http://schemas.microsoft.com/office/drawing/2014/main" pred="{5AD3CD62-FBAD-409D-9410-D569DB81E1CC}"/>
            </a:ext>
          </a:extLst>
        </xdr:cNvPr>
        <xdr:cNvPicPr>
          <a:picLocks noChangeAspect="1"/>
        </xdr:cNvPicPr>
      </xdr:nvPicPr>
      <xdr:blipFill>
        <a:blip xmlns:r="http://schemas.openxmlformats.org/officeDocument/2006/relationships" r:embed="rId2"/>
        <a:stretch>
          <a:fillRect/>
        </a:stretch>
      </xdr:blipFill>
      <xdr:spPr>
        <a:xfrm>
          <a:off x="1524000" y="4029075"/>
          <a:ext cx="4572000" cy="2752725"/>
        </a:xfrm>
        <a:prstGeom prst="rect">
          <a:avLst/>
        </a:prstGeom>
      </xdr:spPr>
    </xdr:pic>
    <xdr:clientData/>
  </xdr:twoCellAnchor>
  <xdr:twoCellAnchor editAs="oneCell">
    <xdr:from>
      <xdr:col>2</xdr:col>
      <xdr:colOff>0</xdr:colOff>
      <xdr:row>35</xdr:row>
      <xdr:rowOff>0</xdr:rowOff>
    </xdr:from>
    <xdr:to>
      <xdr:col>5</xdr:col>
      <xdr:colOff>2286000</xdr:colOff>
      <xdr:row>49</xdr:row>
      <xdr:rowOff>85725</xdr:rowOff>
    </xdr:to>
    <xdr:pic>
      <xdr:nvPicPr>
        <xdr:cNvPr id="4" name="Imagen 3">
          <a:extLst>
            <a:ext uri="{FF2B5EF4-FFF2-40B4-BE49-F238E27FC236}">
              <a16:creationId xmlns:a16="http://schemas.microsoft.com/office/drawing/2014/main" id="{AE1F4FBD-D61D-416D-9A46-9F4D9E0E045B}"/>
            </a:ext>
            <a:ext uri="{147F2762-F138-4A5C-976F-8EAC2B608ADB}">
              <a16:predDERef xmlns:a16="http://schemas.microsoft.com/office/drawing/2014/main" pred="{2F77699F-A49A-4FBB-9789-AD5F1367430B}"/>
            </a:ext>
          </a:extLst>
        </xdr:cNvPr>
        <xdr:cNvPicPr>
          <a:picLocks noChangeAspect="1"/>
        </xdr:cNvPicPr>
      </xdr:nvPicPr>
      <xdr:blipFill>
        <a:blip xmlns:r="http://schemas.openxmlformats.org/officeDocument/2006/relationships" r:embed="rId3"/>
        <a:stretch>
          <a:fillRect/>
        </a:stretch>
      </xdr:blipFill>
      <xdr:spPr>
        <a:xfrm>
          <a:off x="1524000" y="7267575"/>
          <a:ext cx="4572000" cy="2752725"/>
        </a:xfrm>
        <a:prstGeom prst="rect">
          <a:avLst/>
        </a:prstGeom>
      </xdr:spPr>
    </xdr:pic>
    <xdr:clientData/>
  </xdr:twoCellAnchor>
  <xdr:twoCellAnchor editAs="oneCell">
    <xdr:from>
      <xdr:col>2</xdr:col>
      <xdr:colOff>0</xdr:colOff>
      <xdr:row>51</xdr:row>
      <xdr:rowOff>0</xdr:rowOff>
    </xdr:from>
    <xdr:to>
      <xdr:col>5</xdr:col>
      <xdr:colOff>2286000</xdr:colOff>
      <xdr:row>65</xdr:row>
      <xdr:rowOff>57150</xdr:rowOff>
    </xdr:to>
    <xdr:pic>
      <xdr:nvPicPr>
        <xdr:cNvPr id="5" name="Imagen 4">
          <a:extLst>
            <a:ext uri="{FF2B5EF4-FFF2-40B4-BE49-F238E27FC236}">
              <a16:creationId xmlns:a16="http://schemas.microsoft.com/office/drawing/2014/main" id="{0DA2A79C-2A9D-4E4C-9D98-7C83D4F23A1D}"/>
            </a:ext>
            <a:ext uri="{147F2762-F138-4A5C-976F-8EAC2B608ADB}">
              <a16:predDERef xmlns:a16="http://schemas.microsoft.com/office/drawing/2014/main" pred="{13037382-23C4-4037-9BBA-6C4EE443F95F}"/>
            </a:ext>
          </a:extLst>
        </xdr:cNvPr>
        <xdr:cNvPicPr>
          <a:picLocks noChangeAspect="1"/>
        </xdr:cNvPicPr>
      </xdr:nvPicPr>
      <xdr:blipFill>
        <a:blip xmlns:r="http://schemas.openxmlformats.org/officeDocument/2006/relationships" r:embed="rId4"/>
        <a:stretch>
          <a:fillRect/>
        </a:stretch>
      </xdr:blipFill>
      <xdr:spPr>
        <a:xfrm>
          <a:off x="1524000" y="10315575"/>
          <a:ext cx="4572000" cy="2724150"/>
        </a:xfrm>
        <a:prstGeom prst="rect">
          <a:avLst/>
        </a:prstGeom>
      </xdr:spPr>
    </xdr:pic>
    <xdr:clientData/>
  </xdr:twoCellAnchor>
  <xdr:twoCellAnchor editAs="oneCell">
    <xdr:from>
      <xdr:col>3</xdr:col>
      <xdr:colOff>247649</xdr:colOff>
      <xdr:row>70</xdr:row>
      <xdr:rowOff>60498</xdr:rowOff>
    </xdr:from>
    <xdr:to>
      <xdr:col>7</xdr:col>
      <xdr:colOff>57462</xdr:colOff>
      <xdr:row>79</xdr:row>
      <xdr:rowOff>21581</xdr:rowOff>
    </xdr:to>
    <xdr:pic>
      <xdr:nvPicPr>
        <xdr:cNvPr id="6" name="Imagen 5">
          <a:extLst>
            <a:ext uri="{FF2B5EF4-FFF2-40B4-BE49-F238E27FC236}">
              <a16:creationId xmlns:a16="http://schemas.microsoft.com/office/drawing/2014/main" id="{B735E793-75B9-4F33-AD1F-81589B69400E}"/>
            </a:ext>
          </a:extLst>
        </xdr:cNvPr>
        <xdr:cNvPicPr>
          <a:picLocks noChangeAspect="1"/>
        </xdr:cNvPicPr>
      </xdr:nvPicPr>
      <xdr:blipFill>
        <a:blip xmlns:r="http://schemas.openxmlformats.org/officeDocument/2006/relationships" r:embed="rId5"/>
        <a:stretch>
          <a:fillRect/>
        </a:stretch>
      </xdr:blipFill>
      <xdr:spPr>
        <a:xfrm>
          <a:off x="2533649" y="13995573"/>
          <a:ext cx="4724713" cy="1675583"/>
        </a:xfrm>
        <a:prstGeom prst="rect">
          <a:avLst/>
        </a:prstGeom>
      </xdr:spPr>
    </xdr:pic>
    <xdr:clientData/>
  </xdr:twoCellAnchor>
  <xdr:twoCellAnchor editAs="oneCell">
    <xdr:from>
      <xdr:col>0</xdr:col>
      <xdr:colOff>665342</xdr:colOff>
      <xdr:row>88</xdr:row>
      <xdr:rowOff>161925</xdr:rowOff>
    </xdr:from>
    <xdr:to>
      <xdr:col>5</xdr:col>
      <xdr:colOff>1416210</xdr:colOff>
      <xdr:row>103</xdr:row>
      <xdr:rowOff>64056</xdr:rowOff>
    </xdr:to>
    <xdr:pic>
      <xdr:nvPicPr>
        <xdr:cNvPr id="7" name="Imagen 6">
          <a:extLst>
            <a:ext uri="{FF2B5EF4-FFF2-40B4-BE49-F238E27FC236}">
              <a16:creationId xmlns:a16="http://schemas.microsoft.com/office/drawing/2014/main" id="{B577B3C8-139C-4542-BFF2-CB50AFC7210D}"/>
            </a:ext>
          </a:extLst>
        </xdr:cNvPr>
        <xdr:cNvPicPr>
          <a:picLocks noChangeAspect="1"/>
        </xdr:cNvPicPr>
      </xdr:nvPicPr>
      <xdr:blipFill>
        <a:blip xmlns:r="http://schemas.openxmlformats.org/officeDocument/2006/relationships" r:embed="rId6"/>
        <a:stretch>
          <a:fillRect/>
        </a:stretch>
      </xdr:blipFill>
      <xdr:spPr>
        <a:xfrm>
          <a:off x="665342" y="18202275"/>
          <a:ext cx="4560868" cy="27596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NBC%20A&#209;O%202022\PM\NO%20CONFORMES\CONFORMES\NO%20CONSOLIDADOS\PLAN%20DE%20MEJORAMIENTO%20GAU%20I%20SEMESTRE%202022%20(1)%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f8a4341e5086c6bf/Documentos/PAAC%20DNBC/PLAN%20DE%20MEJORAMIENETO%20PAAC%20II.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Users/Administrador.Dir10/Documents/DNBC%202021/PROCESO%20MEJORA%20CONTINUA/PLANES%20DE%20MEJORAMIENTO%20CONFORMES/EKOGUI%20PLAN%20DE%20MEJORAMIENTO%20DEFINITIVO.xlsx" TargetMode="External"/><Relationship Id="rId1" Type="http://schemas.openxmlformats.org/officeDocument/2006/relationships/externalLinkPath" Target="/Users/Administrador.Dir10/Documents/DNBC%202021/PROCESO%20MEJORA%20CONTINUA/PLANES%20DE%20MEJORAMIENTO%20CONFORMES/EKOGUI%20PLAN%20DE%20MEJORAMIENTO%20DEFINITIV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NBC%20A&#209;O%202022\PM\NO%20CONFORMES\PM%20AUSTERIDAD%20DEL%20GASTO%20II%20TRIMESTRE%20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llazgos"/>
      <sheetName val="PLAN DE MEJORAMIENTO"/>
      <sheetName val="BBDD"/>
      <sheetName val="PRIMER SEG."/>
      <sheetName val="SEGUNDO SEG."/>
      <sheetName val="TERCER SEG."/>
      <sheetName val="CUARTO SEG."/>
      <sheetName val="CERRADOS"/>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llazgos"/>
      <sheetName val="PLAN DE MEJORAMIENTO"/>
      <sheetName val="BBDD"/>
      <sheetName val="PRIMER SEG."/>
      <sheetName val="SEGUNDO SEG."/>
      <sheetName val="TERCER SEG."/>
      <sheetName val="CUARTO SEG."/>
      <sheetName val="CERRADOS"/>
      <sheetName val="Hoja2"/>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allazgos"/>
      <sheetName val="PLAN DE MEJORAMIENTO"/>
      <sheetName val="BBDD"/>
      <sheetName val="PRIMER SEG."/>
      <sheetName val="SEGUNDO SEG."/>
      <sheetName val="TERCER SEG."/>
      <sheetName val="CUARTO SEG."/>
      <sheetName val="CERRADOS"/>
    </sheetNames>
    <sheetDataSet>
      <sheetData sheetId="0"/>
      <sheetData sheetId="1"/>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allazgos"/>
      <sheetName val="Gráfico1"/>
      <sheetName val="PLAN DE MEJORAMIENTO"/>
      <sheetName val="BBDD"/>
      <sheetName val="PRIMER SEG."/>
      <sheetName val="SEGUNDO SEG."/>
      <sheetName val="TERCER SEG."/>
      <sheetName val="CUARTO SEG."/>
      <sheetName val="CERRADOS"/>
    </sheetNames>
    <sheetDataSet>
      <sheetData sheetId="0"/>
      <sheetData sheetId="1" refreshError="1"/>
      <sheetData sheetId="2"/>
      <sheetData sheetId="3"/>
      <sheetData sheetId="4"/>
      <sheetData sheetId="5"/>
      <sheetData sheetId="6"/>
      <sheetData sheetId="7"/>
      <sheetData sheetId="8"/>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lga Lucia Llanos Orozco" refreshedDate="43460.473989351849" createdVersion="6" refreshedVersion="6" minRefreshableVersion="3" recordCount="385" xr:uid="{00000000-000A-0000-FFFF-FFFF00000000}">
  <cacheSource type="worksheet">
    <worksheetSource ref="A4:P396" sheet="PLAN DE MEJORAMIENTO"/>
  </cacheSource>
  <cacheFields count="16">
    <cacheField name="CÓDIGO" numFmtId="0">
      <sharedItems containsBlank="1"/>
    </cacheField>
    <cacheField name="FORMATO DE SOLICITUD" numFmtId="0">
      <sharedItems containsBlank="1"/>
    </cacheField>
    <cacheField name="DETECTADO POR " numFmtId="0">
      <sharedItems containsBlank="1"/>
    </cacheField>
    <cacheField name="TEMA" numFmtId="0">
      <sharedItems containsBlank="1"/>
    </cacheField>
    <cacheField name=" PROCESO" numFmtId="0">
      <sharedItems containsBlank="1"/>
    </cacheField>
    <cacheField name="LÍDER DEL PROCESO" numFmtId="0">
      <sharedItems containsBlank="1"/>
    </cacheField>
    <cacheField name="TIPO DE ACCIÓN" numFmtId="0">
      <sharedItems containsBlank="1" count="4">
        <s v="Acción correctiva"/>
        <m/>
        <s v="Acción preventiva"/>
        <s v="Oportunidad de Mejora"/>
      </sharedItems>
    </cacheField>
    <cacheField name="FECHA DE IDENTIFICACIÓN" numFmtId="0">
      <sharedItems containsDate="1" containsBlank="1" containsMixedTypes="1" minDate="2016-11-16T00:00:00" maxDate="2019-02-13T00:00:00"/>
    </cacheField>
    <cacheField name="DESCRIPCIÓN DEL SÍNTOMA/CAMBIO" numFmtId="0">
      <sharedItems containsBlank="1" longText="1"/>
    </cacheField>
    <cacheField name="ACTIVIDAD" numFmtId="0">
      <sharedItems containsBlank="1" longText="1"/>
    </cacheField>
    <cacheField name="RESPONSABLE" numFmtId="0">
      <sharedItems containsBlank="1"/>
    </cacheField>
    <cacheField name="FECHA INICIO " numFmtId="0">
      <sharedItems containsDate="1" containsBlank="1" containsMixedTypes="1" minDate="2016-10-31T00:00:00" maxDate="2019-09-18T00:00:00"/>
    </cacheField>
    <cacheField name="FECHA FIN " numFmtId="0">
      <sharedItems containsDate="1" containsBlank="1" containsMixedTypes="1" minDate="2017-03-31T00:00:00" maxDate="2020-01-01T00:00:00" count="86">
        <d v="2017-09-30T00:00:00"/>
        <d v="2017-11-25T00:00:00"/>
        <d v="2017-10-31T00:00:00"/>
        <d v="2017-03-31T00:00:00"/>
        <d v="2017-05-30T00:00:00"/>
        <d v="2017-08-30T00:00:00"/>
        <d v="2018-12-31T00:00:00"/>
        <d v="2017-04-30T00:00:00"/>
        <d v="2017-05-31T00:00:00"/>
        <d v="2017-06-30T00:00:00"/>
        <d v="2017-07-31T00:00:00"/>
        <d v="2017-08-15T00:00:00"/>
        <d v="2017-08-31T00:00:00"/>
        <d v="2017-09-15T00:00:00"/>
        <d v="2017-09-22T00:00:00"/>
        <d v="2017-07-30T00:00:00"/>
        <d v="2017-11-30T00:00:00"/>
        <d v="2017-12-31T00:00:00"/>
        <d v="2018-01-31T00:00:00"/>
        <d v="2018-02-28T00:00:00"/>
        <d v="2017-10-05T00:00:00"/>
        <d v="2017-10-10T00:00:00"/>
        <d v="2017-12-29T00:00:00"/>
        <d v="2019-01-31T00:00:00"/>
        <d v="2017-09-08T00:00:00"/>
        <d v="2018-10-31T00:00:00"/>
        <d v="2017-10-15T00:00:00"/>
        <d v="2017-11-15T00:00:00"/>
        <d v="2017-12-15T00:00:00"/>
        <d v="2018-03-31T00:00:00"/>
        <d v="2017-10-30T00:00:00"/>
        <d v="2018-06-30T00:00:00"/>
        <d v="2017-08-25T00:00:00"/>
        <d v="2017-10-17T00:00:00"/>
        <d v="2017-08-18T00:00:00"/>
        <d v="2017-12-22T00:00:00"/>
        <d v="2018-09-30T00:00:00"/>
        <d v="2018-02-01T00:00:00"/>
        <d v="2018-03-01T00:00:00"/>
        <d v="2018-01-30T00:00:00"/>
        <d v="2018-03-30T00:00:00"/>
        <d v="2018-04-15T00:00:00"/>
        <d v="2018-05-15T00:00:00"/>
        <d v="2018-06-15T00:00:00"/>
        <d v="2018-08-31T00:00:00"/>
        <d v="2019-03-30T00:00:00"/>
        <d v="2017-10-06T00:00:00"/>
        <d v="2018-11-30T00:00:00"/>
        <d v="2018-01-22T00:00:00"/>
        <d v="2018-01-26T00:00:00"/>
        <d v="2018-03-16T00:00:00"/>
        <d v="2018-03-20T00:00:00"/>
        <d v="2018-04-10T00:00:00"/>
        <d v="2018-03-28T00:00:00"/>
        <d v="2018-05-30T00:00:00"/>
        <d v="2018-07-30T00:00:00"/>
        <d v="2018-08-15T00:00:00"/>
        <d v="2018-09-07T00:00:00"/>
        <d v="2019-12-31T00:00:00"/>
        <d v="2018-09-10T00:00:00"/>
        <s v="31/09/2018"/>
        <d v="2019-02-28T00:00:00"/>
        <d v="2019-06-30T00:00:00"/>
        <d v="2018-09-17T00:00:00"/>
        <d v="2018-12-30T00:00:00"/>
        <d v="2018-10-30T00:00:00"/>
        <d v="2018-08-13T00:00:00"/>
        <d v="2018-08-17T00:00:00"/>
        <d v="2018-08-29T00:00:00"/>
        <d v="2018-08-20T00:00:00"/>
        <d v="2018-09-28T00:00:00"/>
        <d v="2018-10-16T00:00:00"/>
        <d v="2018-10-19T00:00:00"/>
        <d v="2018-08-22T00:00:00"/>
        <d v="2018-08-24T00:00:00"/>
        <d v="2019-03-15T00:00:00"/>
        <d v="2018-09-15T00:00:00"/>
        <d v="2018-11-15T00:00:00"/>
        <d v="2018-12-15T00:00:00"/>
        <d v="2019-01-15T00:00:00"/>
        <d v="2019-01-30T00:00:00"/>
        <d v="2019-03-31T00:00:00"/>
        <d v="2019-04-30T00:00:00"/>
        <d v="2019-05-31T00:00:00"/>
        <d v="2019-07-31T00:00:00"/>
        <m/>
      </sharedItems>
    </cacheField>
    <cacheField name="ESTADO" numFmtId="0">
      <sharedItems containsBlank="1"/>
    </cacheField>
    <cacheField name="OBSERVACIONES" numFmtId="0">
      <sharedItems containsBlank="1" longText="1"/>
    </cacheField>
    <cacheField name="OFICINA RESPONSABLE DE LA ACTIVIDAD" numFmtId="0">
      <sharedItems containsBlank="1" count="6">
        <s v="Subdirección Administrativa y Financiera"/>
        <s v="Oficina Asesora de Planeación y TIC's"/>
        <s v="Oficina Asesora Jurídica"/>
        <s v="Subdirección de Regulación"/>
        <s v="Control Interno"/>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lga Lucia Llanos Orozco" refreshedDate="43460.611429398145" createdVersion="6" refreshedVersion="6" minRefreshableVersion="3" recordCount="380" xr:uid="{00000000-000A-0000-FFFF-FFFF01000000}">
  <cacheSource type="worksheet">
    <worksheetSource ref="A4:P392" sheet="PLAN DE MEJORAMIENTO"/>
  </cacheSource>
  <cacheFields count="16">
    <cacheField name="CÓDIGO" numFmtId="0">
      <sharedItems containsBlank="1"/>
    </cacheField>
    <cacheField name="FORMATO DE SOLICITUD" numFmtId="0">
      <sharedItems containsBlank="1"/>
    </cacheField>
    <cacheField name="DETECTADO POR " numFmtId="0">
      <sharedItems containsBlank="1"/>
    </cacheField>
    <cacheField name="TEMA" numFmtId="0">
      <sharedItems containsBlank="1"/>
    </cacheField>
    <cacheField name=" PROCESO" numFmtId="0">
      <sharedItems containsBlank="1"/>
    </cacheField>
    <cacheField name="LÍDER DEL PROCESO" numFmtId="0">
      <sharedItems containsBlank="1"/>
    </cacheField>
    <cacheField name="TIPO DE ACCIÓN" numFmtId="0">
      <sharedItems containsBlank="1"/>
    </cacheField>
    <cacheField name="FECHA DE IDENTIFICACIÓN" numFmtId="0">
      <sharedItems containsDate="1" containsBlank="1" containsMixedTypes="1" minDate="2016-11-16T00:00:00" maxDate="2019-02-13T00:00:00"/>
    </cacheField>
    <cacheField name="DESCRIPCIÓN DEL SÍNTOMA/CAMBIO" numFmtId="0">
      <sharedItems containsBlank="1" longText="1"/>
    </cacheField>
    <cacheField name="ACTIVIDAD" numFmtId="0">
      <sharedItems containsBlank="1" longText="1"/>
    </cacheField>
    <cacheField name="RESPONSABLE" numFmtId="0">
      <sharedItems containsBlank="1"/>
    </cacheField>
    <cacheField name="FECHA INICIO " numFmtId="0">
      <sharedItems containsDate="1" containsBlank="1" containsMixedTypes="1" minDate="2016-10-31T00:00:00" maxDate="2019-09-18T00:00:00"/>
    </cacheField>
    <cacheField name="FECHA FIN " numFmtId="0">
      <sharedItems containsDate="1" containsBlank="1" containsMixedTypes="1" minDate="2017-03-31T00:00:00" maxDate="2020-01-01T00:00:00" count="86">
        <d v="2017-09-30T00:00:00"/>
        <d v="2017-11-25T00:00:00"/>
        <d v="2017-10-31T00:00:00"/>
        <d v="2017-03-31T00:00:00"/>
        <d v="2017-05-30T00:00:00"/>
        <d v="2017-08-30T00:00:00"/>
        <d v="2019-03-30T00:00:00"/>
        <d v="2017-04-30T00:00:00"/>
        <d v="2017-05-31T00:00:00"/>
        <d v="2017-06-30T00:00:00"/>
        <d v="2017-07-31T00:00:00"/>
        <d v="2017-08-15T00:00:00"/>
        <d v="2018-12-31T00:00:00"/>
        <d v="2017-08-31T00:00:00"/>
        <d v="2017-09-15T00:00:00"/>
        <d v="2017-09-22T00:00:00"/>
        <d v="2017-07-30T00:00:00"/>
        <d v="2017-11-30T00:00:00"/>
        <d v="2017-12-31T00:00:00"/>
        <d v="2018-01-31T00:00:00"/>
        <d v="2018-02-28T00:00:00"/>
        <d v="2017-10-05T00:00:00"/>
        <d v="2017-10-10T00:00:00"/>
        <d v="2017-12-29T00:00:00"/>
        <d v="2019-01-31T00:00:00"/>
        <d v="2017-09-08T00:00:00"/>
        <d v="2018-10-31T00:00:00"/>
        <d v="2017-10-15T00:00:00"/>
        <d v="2017-11-15T00:00:00"/>
        <d v="2017-12-15T00:00:00"/>
        <d v="2018-03-31T00:00:00"/>
        <d v="2017-10-30T00:00:00"/>
        <d v="2018-06-30T00:00:00"/>
        <d v="2017-08-25T00:00:00"/>
        <d v="2017-10-17T00:00:00"/>
        <d v="2017-08-18T00:00:00"/>
        <d v="2017-12-22T00:00:00"/>
        <d v="2018-09-30T00:00:00"/>
        <d v="2018-02-01T00:00:00"/>
        <d v="2018-03-01T00:00:00"/>
        <d v="2018-01-30T00:00:00"/>
        <d v="2018-03-30T00:00:00"/>
        <d v="2018-04-15T00:00:00"/>
        <d v="2018-05-15T00:00:00"/>
        <d v="2018-06-15T00:00:00"/>
        <d v="2018-08-31T00:00:00"/>
        <d v="2017-10-06T00:00:00"/>
        <d v="2018-11-30T00:00:00"/>
        <d v="2018-01-22T00:00:00"/>
        <d v="2018-01-26T00:00:00"/>
        <d v="2018-03-16T00:00:00"/>
        <d v="2018-03-20T00:00:00"/>
        <d v="2018-04-10T00:00:00"/>
        <d v="2018-03-28T00:00:00"/>
        <d v="2018-05-30T00:00:00"/>
        <d v="2018-07-30T00:00:00"/>
        <d v="2018-08-15T00:00:00"/>
        <d v="2018-09-07T00:00:00"/>
        <d v="2019-12-31T00:00:00"/>
        <d v="2018-09-10T00:00:00"/>
        <s v="31/09/2018"/>
        <d v="2019-02-28T00:00:00"/>
        <d v="2019-06-30T00:00:00"/>
        <d v="2018-09-17T00:00:00"/>
        <d v="2018-12-30T00:00:00"/>
        <d v="2018-10-30T00:00:00"/>
        <d v="2018-08-13T00:00:00"/>
        <d v="2018-08-17T00:00:00"/>
        <d v="2018-08-29T00:00:00"/>
        <d v="2018-08-20T00:00:00"/>
        <d v="2018-09-28T00:00:00"/>
        <d v="2018-10-16T00:00:00"/>
        <d v="2018-10-19T00:00:00"/>
        <d v="2018-08-22T00:00:00"/>
        <d v="2018-08-24T00:00:00"/>
        <d v="2019-03-15T00:00:00"/>
        <d v="2018-09-15T00:00:00"/>
        <d v="2018-11-15T00:00:00"/>
        <d v="2018-12-15T00:00:00"/>
        <d v="2019-01-15T00:00:00"/>
        <d v="2019-01-30T00:00:00"/>
        <d v="2019-03-31T00:00:00"/>
        <d v="2019-04-30T00:00:00"/>
        <d v="2019-05-31T00:00:00"/>
        <d v="2019-07-31T00:00:00"/>
        <m/>
      </sharedItems>
    </cacheField>
    <cacheField name="ESTADO" numFmtId="0">
      <sharedItems containsBlank="1" count="7">
        <s v="Cumplido"/>
        <s v="No Iniciado"/>
        <s v="En Proceso"/>
        <s v="Cerrada"/>
        <m/>
        <s v="Actividad Permanente" u="1"/>
        <s v="Cerrado" u="1"/>
      </sharedItems>
    </cacheField>
    <cacheField name="OBSERVACIONES" numFmtId="0">
      <sharedItems containsBlank="1" longText="1"/>
    </cacheField>
    <cacheField name="OFICINA RESPONSABLE DE LA ACTIVIDAD" numFmtId="0">
      <sharedItems containsBlank="1" count="6">
        <s v="Subdirección Administrativa y Financiera"/>
        <s v="Oficina Asesora de Planeación y TIC's"/>
        <s v="Oficina Asesora Jurídica"/>
        <s v="Subdirección de Regulación"/>
        <s v="Control Interno"/>
        <m/>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lga Lucia Llanos Orozco" refreshedDate="43460.612004166665" createdVersion="6" refreshedVersion="6" minRefreshableVersion="3" recordCount="377" xr:uid="{00000000-000A-0000-FFFF-FFFF02000000}">
  <cacheSource type="worksheet">
    <worksheetSource ref="A4:P389" sheet="PLAN DE MEJORAMIENTO"/>
  </cacheSource>
  <cacheFields count="16">
    <cacheField name="CÓDIGO" numFmtId="0">
      <sharedItems containsBlank="1"/>
    </cacheField>
    <cacheField name="FORMATO DE SOLICITUD" numFmtId="0">
      <sharedItems containsBlank="1"/>
    </cacheField>
    <cacheField name="DETECTADO POR " numFmtId="0">
      <sharedItems containsBlank="1"/>
    </cacheField>
    <cacheField name="TEMA" numFmtId="0">
      <sharedItems containsBlank="1"/>
    </cacheField>
    <cacheField name=" PROCESO" numFmtId="0">
      <sharedItems containsBlank="1"/>
    </cacheField>
    <cacheField name="LÍDER DEL PROCESO" numFmtId="0">
      <sharedItems containsBlank="1"/>
    </cacheField>
    <cacheField name="TIPO DE ACCIÓN" numFmtId="0">
      <sharedItems containsBlank="1"/>
    </cacheField>
    <cacheField name="FECHA DE IDENTIFICACIÓN" numFmtId="0">
      <sharedItems containsDate="1" containsBlank="1" containsMixedTypes="1" minDate="2016-11-16T00:00:00" maxDate="2019-02-13T00:00:00"/>
    </cacheField>
    <cacheField name="DESCRIPCIÓN DEL SÍNTOMA/CAMBIO" numFmtId="0">
      <sharedItems containsBlank="1" longText="1"/>
    </cacheField>
    <cacheField name="ACTIVIDAD" numFmtId="0">
      <sharedItems containsBlank="1" longText="1"/>
    </cacheField>
    <cacheField name="RESPONSABLE" numFmtId="0">
      <sharedItems containsBlank="1"/>
    </cacheField>
    <cacheField name="FECHA INICIO " numFmtId="0">
      <sharedItems containsDate="1" containsBlank="1" containsMixedTypes="1" minDate="2016-10-31T00:00:00" maxDate="2019-09-18T00:00:00"/>
    </cacheField>
    <cacheField name="FECHA FIN " numFmtId="0">
      <sharedItems containsDate="1" containsBlank="1" containsMixedTypes="1" minDate="2017-03-31T00:00:00" maxDate="2020-01-01T00:00:00" count="86">
        <d v="2017-09-30T00:00:00"/>
        <d v="2017-11-25T00:00:00"/>
        <d v="2017-10-31T00:00:00"/>
        <d v="2017-03-31T00:00:00"/>
        <d v="2017-05-30T00:00:00"/>
        <d v="2017-08-30T00:00:00"/>
        <d v="2019-03-30T00:00:00"/>
        <d v="2017-04-30T00:00:00"/>
        <d v="2017-05-31T00:00:00"/>
        <d v="2017-06-30T00:00:00"/>
        <d v="2017-07-31T00:00:00"/>
        <d v="2017-08-15T00:00:00"/>
        <d v="2018-12-31T00:00:00"/>
        <d v="2017-08-31T00:00:00"/>
        <d v="2017-09-15T00:00:00"/>
        <d v="2017-09-22T00:00:00"/>
        <d v="2017-07-30T00:00:00"/>
        <d v="2017-11-30T00:00:00"/>
        <d v="2017-12-31T00:00:00"/>
        <d v="2018-01-31T00:00:00"/>
        <d v="2018-02-28T00:00:00"/>
        <d v="2017-10-05T00:00:00"/>
        <d v="2017-10-10T00:00:00"/>
        <d v="2017-12-29T00:00:00"/>
        <d v="2019-01-31T00:00:00"/>
        <d v="2017-09-08T00:00:00"/>
        <d v="2018-10-31T00:00:00"/>
        <d v="2017-10-15T00:00:00"/>
        <d v="2017-11-15T00:00:00"/>
        <d v="2017-12-15T00:00:00"/>
        <d v="2018-03-31T00:00:00"/>
        <d v="2017-10-30T00:00:00"/>
        <d v="2018-06-30T00:00:00"/>
        <d v="2017-08-25T00:00:00"/>
        <d v="2017-10-17T00:00:00"/>
        <d v="2017-08-18T00:00:00"/>
        <d v="2017-12-22T00:00:00"/>
        <d v="2018-09-30T00:00:00"/>
        <d v="2018-02-01T00:00:00"/>
        <d v="2018-03-01T00:00:00"/>
        <d v="2018-01-30T00:00:00"/>
        <d v="2018-03-30T00:00:00"/>
        <d v="2018-04-15T00:00:00"/>
        <d v="2018-05-15T00:00:00"/>
        <d v="2018-06-15T00:00:00"/>
        <d v="2018-08-31T00:00:00"/>
        <d v="2017-10-06T00:00:00"/>
        <d v="2018-11-30T00:00:00"/>
        <d v="2018-01-22T00:00:00"/>
        <d v="2018-01-26T00:00:00"/>
        <d v="2018-03-16T00:00:00"/>
        <d v="2018-03-20T00:00:00"/>
        <d v="2018-04-10T00:00:00"/>
        <d v="2018-03-28T00:00:00"/>
        <d v="2018-05-30T00:00:00"/>
        <d v="2018-07-30T00:00:00"/>
        <d v="2018-08-15T00:00:00"/>
        <d v="2018-09-07T00:00:00"/>
        <d v="2019-12-31T00:00:00"/>
        <d v="2018-09-10T00:00:00"/>
        <s v="31/09/2018"/>
        <d v="2019-02-28T00:00:00"/>
        <d v="2019-06-30T00:00:00"/>
        <d v="2018-09-17T00:00:00"/>
        <d v="2018-12-30T00:00:00"/>
        <d v="2018-10-30T00:00:00"/>
        <d v="2018-08-13T00:00:00"/>
        <d v="2018-08-17T00:00:00"/>
        <d v="2018-08-29T00:00:00"/>
        <d v="2018-08-20T00:00:00"/>
        <d v="2018-09-28T00:00:00"/>
        <d v="2018-10-16T00:00:00"/>
        <d v="2018-10-19T00:00:00"/>
        <d v="2018-08-22T00:00:00"/>
        <d v="2018-08-24T00:00:00"/>
        <d v="2019-03-15T00:00:00"/>
        <d v="2018-09-15T00:00:00"/>
        <d v="2018-11-15T00:00:00"/>
        <d v="2018-12-15T00:00:00"/>
        <d v="2019-01-15T00:00:00"/>
        <d v="2019-01-30T00:00:00"/>
        <d v="2019-03-31T00:00:00"/>
        <d v="2019-04-30T00:00:00"/>
        <d v="2019-05-31T00:00:00"/>
        <d v="2019-07-31T00:00:00"/>
        <m/>
      </sharedItems>
    </cacheField>
    <cacheField name="ESTADO" numFmtId="0">
      <sharedItems containsBlank="1" count="5">
        <s v="Cumplido"/>
        <s v="No Iniciado"/>
        <s v="En Proceso"/>
        <s v="Cerrada"/>
        <m/>
      </sharedItems>
    </cacheField>
    <cacheField name="OBSERVACIONES" numFmtId="0">
      <sharedItems containsBlank="1" longText="1"/>
    </cacheField>
    <cacheField name="OFICINA RESPONSABLE DE LA ACTIVIDAD" numFmtId="0">
      <sharedItems containsBlank="1" count="6">
        <s v="Subdirección Administrativa y Financiera"/>
        <s v="Oficina Asesora de Planeación y TIC's"/>
        <s v="Oficina Asesora Jurídica"/>
        <s v="Subdirección de Regulación"/>
        <s v="Control Interno"/>
        <m/>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5">
  <r>
    <s v="SAF 1"/>
    <s v="OF.SAF\SAF 1 HA 1 AIC Incumplimiento PGD.xls"/>
    <s v="Auditoría Interna"/>
    <s v="Plan de gestión documental"/>
    <s v="Gestión documental"/>
    <s v="Subdirección Administrativa y Financiera"/>
    <x v="0"/>
    <s v="05/09/2016"/>
    <s v="Se evidencia incumplimiento a lo establecido por el Programa de gestión documental del 2016 frente a que el responsable de la administración del Programa de Gestión Documental debe programar capacitación semestral y adicionalmente debe realizar auditorías de seguimiento a la implementación del programa mínimo 1 vez por semestre.  Adicionalmente se evidencia desactualización en la información contenida en el programa de gestión, el cual hace referencia a datos del 2013."/>
    <s v="1.Se realizará la socialización y capacitación del PGD una vez sea aprobado a todas las oficinas."/>
    <s v="Dayana _x000a_Hernández"/>
    <d v="2016-10-31T00:00:00"/>
    <x v="0"/>
    <s v="Cumplido"/>
    <s v="Se realizó la capacitación sobre el programa de gestión documental el 24 de mayo de 2017."/>
    <x v="0"/>
  </r>
  <r>
    <m/>
    <m/>
    <s v="Auditoría Interna"/>
    <s v="Plan de gestión documental"/>
    <s v="Gestión documental"/>
    <s v="Subdirección Administrativa y Financiera"/>
    <x v="1"/>
    <m/>
    <m/>
    <s v="2. Designar formalmente al responsable del Programa de Gestión Documental ajustando el manual de funciones."/>
    <s v="Luz Mary Peñaranda_x000a_Villamil"/>
    <d v="2017-01-01T00:00:00"/>
    <x v="0"/>
    <s v="Cumplido"/>
    <s v="Se realizó la modificación del Manual de funciones el 18 de agosto y se desgnó oficialmente al responable cargo técnico administrativo."/>
    <x v="0"/>
  </r>
  <r>
    <s v="OAJ 2"/>
    <s v="OF.OAJ\OAJ 2 Criterio de búsqueda ORFEO.xlsx"/>
    <s v="Reunión Equipo de Trabajo"/>
    <s v="Orfeo - Criterio de búsqueda"/>
    <s v="Gestión regulatoria"/>
    <s v="Oficina Asesora Jurídica"/>
    <x v="2"/>
    <d v="2016-11-16T00:00:00"/>
    <s v="Se observa que se presenta dificultad para llevar a cabo la búsqueda, por los criterios: tema, palabra clave, frase o término dentro del texto, respecto de los documentos emanados de las diferentes áreas de la UAE-CRA que reposan en el Sistema de Gestión Documental -ORFEO-; de tal forma que los resultados de la búsqueda son limitados, por lo cual, se pueden presentar respuestas de la CRA que no mantengan igual línea decisoria."/>
    <s v="Se gestionará el requerimiento a la Oficina de Planeación y TICS por la Oficina Asesora Jurídica, para la habilitación de búsqueda en el interior de los archivos por el criterio: tema, palabra clave, frase o término dentro del texto en ORFEO."/>
    <s v="Maria Del Carmen Santana"/>
    <d v="2017-11-21T00:00:00"/>
    <x v="1"/>
    <s v="Cumplido"/>
    <s v="Se espera terminar el módulo a 30 de septiembre."/>
    <x v="1"/>
  </r>
  <r>
    <m/>
    <m/>
    <s v="Reunión Equipo de Trabajo"/>
    <s v="Orfeo - Criterio de búsqueda"/>
    <s v="Gestión regulatoria"/>
    <s v="Oficina Asesora Jurídica"/>
    <x v="1"/>
    <m/>
    <m/>
    <s v="1. Adecuación del módulo de búsqueda para la   habilitación de búsqueda en el interior de los archivos por el criterio: tema, palabra clave, frase o término dentro del texto en ORFEO."/>
    <s v="Juan Carlos Villalba"/>
    <d v="2016-12-05T00:00:00"/>
    <x v="0"/>
    <s v="Cumplido"/>
    <s v="La Oficina Asesora de Planeación y TIC cumplió con el  el desarrollo correspondiente para el módulo de búsqueda. Se le presentó a la OAJ y se está a la espera de su aprobación por parte del Jefe de esta dependencia."/>
    <x v="1"/>
  </r>
  <r>
    <m/>
    <m/>
    <s v="Reunión Equipo de Trabajo"/>
    <s v="Orfeo - Criterio de búsqueda"/>
    <s v="Gestión regulatoria"/>
    <s v="Oficina Asesora Jurídica"/>
    <x v="1"/>
    <m/>
    <m/>
    <s v="2. Divulgación de la medida al interior de la CRA."/>
    <s v="Maria Del Carmen Santana"/>
    <d v="2016-12-05T00:00:00"/>
    <x v="2"/>
    <s v="Cumplido"/>
    <s v="La Oficina Asesora Jurídica remitió el 8 de noviembre a través de correo electrónico institucional las listas de asistencia que respaldan las reuniones de socialización con la Oficina Asesora jurídica y la Subdirección de Regulación."/>
    <x v="2"/>
  </r>
  <r>
    <s v="OAJ 3"/>
    <s v="OF.OAJ\OAJ 3 OPM Reglamento Comité.xls"/>
    <s v="Dirección Ejecutiva"/>
    <s v="Reglamento Comité"/>
    <s v="Gestión jurídica"/>
    <s v="Oficina Asesora Jurídica"/>
    <x v="3"/>
    <d v="2017-02-20T00:00:00"/>
    <s v="La adopción del reglamento del Comitè de Conciliación y Defensa Judicial es importante para tener reglas claras en las eventualidades de faltas temporales de alguno de sus miembros, de tal manera que se pueda tener oportunidad de realizarlo a través de sesiones virtuales que permitan y para el desarrollo de sesiones virtuales  que mejoren su operaciòn y normal desarrollo. "/>
    <s v="1. Elaborar el reglamento del comité de conciliación y defensa judicial."/>
    <s v="Maryluz Muñoz"/>
    <d v="2017-02-15T00:00:00"/>
    <x v="3"/>
    <s v="Cumplido"/>
    <s v="Aprobado en Comité de conciliación N° 5 de 2017."/>
    <x v="2"/>
  </r>
  <r>
    <m/>
    <m/>
    <s v="Dirección Ejecutiva"/>
    <s v="Reglamento Comité"/>
    <s v="Gestión jurídica"/>
    <s v="Oficina Asesora Jurídica"/>
    <x v="1"/>
    <m/>
    <m/>
    <s v="2. Adoptar el reglamento del comité de conciliacion y defensa judicial"/>
    <s v="Maryluz Muñoz"/>
    <d v="2017-02-01T00:00:00"/>
    <x v="3"/>
    <s v="Cumplido"/>
    <s v="Adoptado en el Comité de conciliación N°5 de 2017"/>
    <x v="2"/>
  </r>
  <r>
    <s v="SAF 4"/>
    <s v="OF.SAF\SAF 4 OPM Formato provisionales.xls"/>
    <s v="Reunión Equipo de Trabajo"/>
    <s v="Formato provisionales"/>
    <s v="Gestión de talento humano"/>
    <s v="Subdirección Administrativa y Financiera"/>
    <x v="3"/>
    <d v="2017-03-29T00:00:00"/>
    <s v="Los formatos existentes y aprobados en el Sistema de Gestión de Calidad, respecto del Seguimiento a las Actividades de los servidores provisionales, no contemplan la consolidación de los resultados obtenidos en las calificaciones parciales y finales, lo cual implica una revisión de la historia laboral de cada uno de los servidores para conocer su desempeño global durante el año o período de servicios. Por lo anterior, se propone como oportunidad de mejora la actualización del formato en mención para Imposibilidad de consolidar los resultados obtenidos en el Seguimiento a las Actividades de los servidores de planta, tras la ausencia de un formato de consolidación de calificaciones."/>
    <s v="1. Diseñar e implementar el respectivo formato de consolidación de resultados.Actualizar el GTH-FOR26 Formato seguimiento de actividades concertadas de provisionales."/>
    <s v="Yesid Caicedo"/>
    <d v="2017-05-01T00:00:00"/>
    <x v="4"/>
    <s v="Cumplido"/>
    <s v="El GTH-FOR26 Formato seguimiento de actividades concertadas de provisionales fue remitido a la Oficina Asesora de Planeación y TIC."/>
    <x v="0"/>
  </r>
  <r>
    <m/>
    <m/>
    <s v="Reunión Equipo de Trabajo"/>
    <s v="Formato provisionales"/>
    <s v="Gestión de talento humano"/>
    <s v="Subdirección Administrativa y Financiera"/>
    <x v="1"/>
    <m/>
    <m/>
    <s v="2. Enviar propuesta de formato al Comité Institucional de Desarrollo Administrativo"/>
    <s v="Luz Mary Peñaranda_x000a_Villamil"/>
    <d v="2017-06-01T00:00:00"/>
    <x v="0"/>
    <s v="Cumplido"/>
    <s v="Se presentó y aprobó en el Comité CDA N°9 de 2017."/>
    <x v="0"/>
  </r>
  <r>
    <m/>
    <m/>
    <s v="Reunión Equipo de Trabajo"/>
    <s v="Formato provisionales"/>
    <s v="Gestión de talento humano"/>
    <s v="Subdirección Administrativa y Financiera"/>
    <x v="1"/>
    <m/>
    <m/>
    <s v="3. Realizar la divulgación de la actualización del documento al interior de la CRA"/>
    <s v="Olga Lucía _x000a_Llanos"/>
    <d v="2017-07-31T00:00:00"/>
    <x v="2"/>
    <s v="Cumplido"/>
    <s v="Se realizó la divulgación a través del correo electrónico institucional."/>
    <x v="1"/>
  </r>
  <r>
    <s v="SAF 5"/>
    <s v="OF.SAF\SAF 5 OPM Inducción.xls"/>
    <s v="Reunión Equipo de Trabajo"/>
    <s v="Inducción"/>
    <s v="Gestión de talento humano"/>
    <s v="Subdirección Administrativa y Financiera"/>
    <x v="3"/>
    <d v="2017-04-03T00:00:00"/>
    <s v="Actualmente no se cuenta con un formato que permita evaluar la adquisición de los conocimientos presentados durante el proceso de inducción para los nuevos servidores y contratistas que ingresan a la Entidad. Esta situación podría generar que durante el proceso de inducción no se brinde información suficiente y no se aclaren las dudas sobre la misión y la operación institucional, lo que podría afectar el desempeño de los nuevos servidores y contratistas al momento de requerir información, de acceder a datos, uso del correo institucional o de alguno de los sistemas de información de la CRA."/>
    <s v="1. Revisión  y actualización del GTH-PRC03 Procedimiento de inducción "/>
    <s v="Sonia Díez"/>
    <d v="2017-04-03T00:00:00"/>
    <x v="5"/>
    <s v="Cumplido"/>
    <s v="Se revisa y actualiza el GTH-PRC03 Procedimiento de inducción y se remite a la OAP para revisión"/>
    <x v="0"/>
  </r>
  <r>
    <m/>
    <m/>
    <s v="Reunión Equipo de Trabajo"/>
    <s v="Inducción"/>
    <s v="Gestión de talento humano"/>
    <s v="Subdirección Administrativa y Financiera"/>
    <x v="1"/>
    <m/>
    <m/>
    <s v="2. Elaboración de un nuevo formato para evaluar el grado de conocimiento adquirido durante el proceso de inducción"/>
    <s v="Sonia Díez"/>
    <d v="2017-04-03T00:00:00"/>
    <x v="5"/>
    <s v="Cumplido"/>
    <s v="Se elabora el GTH-FOR32 Formato de evaluación eficacia inducción V01 y se remite a la OAP para que sea agendado para comité CDA"/>
    <x v="0"/>
  </r>
  <r>
    <m/>
    <m/>
    <s v="Reunión Equipo de Trabajo"/>
    <s v="Inducción"/>
    <s v="Gestión de talento humano"/>
    <s v="Subdirección Administrativa y Financiera"/>
    <x v="1"/>
    <m/>
    <m/>
    <s v="3. Enviar a la OAP y TIC's para aprobación del Comité CDA"/>
    <s v="Luz Mary Peñaranda_x000a_Villamil"/>
    <d v="2017-06-18T00:00:00"/>
    <x v="5"/>
    <s v="Cumplido"/>
    <s v="Se remite a la OAP el GTH-FOR32 Formato de evaluación eficacia inducción V01 y el GTH-PRC03 Procedimiento de inducción y se agenda para el orden del día del Comité CDA N°8 del 1 de agosto"/>
    <x v="0"/>
  </r>
  <r>
    <m/>
    <m/>
    <s v="Reunión Equipo de Trabajo"/>
    <s v="Inducción"/>
    <s v="Gestión de talento humano"/>
    <s v="Subdirección Administrativa y Financiera"/>
    <x v="1"/>
    <m/>
    <m/>
    <s v="4. Divulgación de la actualización y aprobación de los documentos en el Sistema de Gestión de Calidad."/>
    <s v="Olga Lucía _x000a_Llanos"/>
    <d v="2017-08-10T00:00:00"/>
    <x v="0"/>
    <s v="Cumplido"/>
    <s v="Se realiza la divulgación del documento a través del correo electrónico institucional."/>
    <x v="1"/>
  </r>
  <r>
    <s v="SR 6"/>
    <s v="OF.SR\SR 6 OPM Tutorial explicativo.xls"/>
    <s v="Reunión Equipo de Trabajo"/>
    <s v="Régimen de calidad y descuentos"/>
    <s v="Regulación general"/>
    <s v="Subdirección de Regulación"/>
    <x v="3"/>
    <m/>
    <s v="En el marco tarifario de aseo incluido en la Resolución 720 de 2015, se incluyó por primera vez el régimen de calidad y descuentos, cuya aplicación deberá realizarse por primera vez por parte de las personas prestadoras del servicio público de aseo que atienden municipios con más de 5000 suscriptores. Esta Resolución puede no ser comprendida por los interesados debido a la inclusión de nuevos componentes técnicos, lo anterior, podría generar para la Entidad un aumento en el número de consultas escritas y telefónicas relacionadas con la información contenida en el marco. Por ello se propone llevar a cabo una acción para evitar sobrecargas al proceso y brindar una información clara y sencilla sobre la aplicación del régimen de calidad y descuentos."/>
    <s v="Grabar un tutorial con ejemplos de cálculo en Excel, para la aplicación del régimen de calidad y descuentos en el servicio de aseo."/>
    <s v="Lida Ruíz Vásquez"/>
    <d v="2017-06-01T00:00:00"/>
    <x v="6"/>
    <s v="No Iniciado"/>
    <s v="Para el desarrollo de esta actividad se requiere que sea expedida la resolución de calidad y descuentos, la cual aún se encuentra en proceso de aprobación."/>
    <x v="3"/>
  </r>
  <r>
    <m/>
    <m/>
    <s v="Reunión Equipo de Trabajo"/>
    <s v="Régimen de calidad y descuentos"/>
    <s v="Regulación general"/>
    <s v="Subdirección de Regulación"/>
    <x v="1"/>
    <m/>
    <m/>
    <s v="Publicar el tutorial en la página web de la entidad."/>
    <s v="Lida Ruíz Vásquez"/>
    <d v="2017-06-01T00:00:00"/>
    <x v="6"/>
    <s v="No Iniciado"/>
    <s v="Para el desarrollo de esta actividad se requiere que sea expedida la resolución de calidad y descuentos, la cual aún se encuentra en proceso de aprobación"/>
    <x v="3"/>
  </r>
  <r>
    <s v="OAP 7"/>
    <s v="OF.OAP\GC 1 OAP 7 ISO 90012015.xlsx"/>
    <s v="Gestión del cambio"/>
    <s v="Transición norma ISO 9001:2015"/>
    <s v="Gestión de seguimiento y mejora"/>
    <s v="Oficina Asesora de Planeación y TIC's"/>
    <x v="3"/>
    <d v="2017-05-05T00:00:00"/>
    <s v="La Oficina Asesora de Planeación y TIC ha identificado la necesidad de realizar la transición de su Sistema de Gestión de Calidad de la norma ISO 9001:2008 a los requisitos  de la versión 2015. Lo anterior, porque la certificación que actualmente está vigente perderá su validez en septiembre de 2018 y la entidad ha decidido adelantarse a esa situación. De esta manera, la CRA se ha propuesto un plan de trabajo que inició en diciembre de 2016, vigencia en la cual se elaboró un diagnóstico sobre el estado de cumplimiento de los requisitos de esta norma. El cambio propuesto requiere verificación, modificación, actualización y elaboración de nuevos documentos para todos los procesos así como el trabajo conjunto entre la Oficina Asesora de Planeación y TIC y los líderes de proceso para el desarrollo de nuevas herramientas y metodologías en el marco de la gestión de riesgos. "/>
    <s v="1. Elaborar plan de trabajo para la transición del SGC a los requisitos de la ISO 9001:2015"/>
    <s v="Olga Lucía _x000a_Llanos"/>
    <d v="2017-04-01T00:00:00"/>
    <x v="7"/>
    <s v="Cumplido"/>
    <s v="El plan de trabajo se elaboró en el mes de abril"/>
    <x v="1"/>
  </r>
  <r>
    <m/>
    <m/>
    <s v="Gestión del cambio"/>
    <s v="Transición norma ISO 9001:2016"/>
    <s v="Gestión de seguimiento y mejora"/>
    <s v="Oficina Asesora de Planeación y TIC's"/>
    <x v="1"/>
    <m/>
    <m/>
    <s v="2. Realizar el curso en NTC-ISO 31000"/>
    <s v="Luisa Ramírez"/>
    <d v="2017-05-01T00:00:00"/>
    <x v="8"/>
    <s v="Cumplido"/>
    <s v="El curso se realizó el 2 y 9 de mayo de 2017"/>
    <x v="1"/>
  </r>
  <r>
    <m/>
    <m/>
    <s v="Gestión del cambio"/>
    <s v="Transición norma ISO 9001:2017"/>
    <s v="Gestión de seguimiento y mejora"/>
    <s v="Oficina Asesora de Planeación y TIC's"/>
    <x v="1"/>
    <m/>
    <m/>
    <s v="3. Realizar el curso en NTC-ISO 9001:2015 y NTC-ISO 19011:2012."/>
    <s v="Luisa Ramírez"/>
    <d v="2017-06-01T00:00:00"/>
    <x v="9"/>
    <s v="Cumplido"/>
    <s v="El curso se realizó el 31 de mayo, 1 y 5 de junio de 2017"/>
    <x v="1"/>
  </r>
  <r>
    <m/>
    <m/>
    <s v="Gestión del cambio"/>
    <s v="Transición norma ISO 9001:2018"/>
    <s v="Gestión de seguimiento y mejora"/>
    <s v="Oficina Asesora de Planeación y TIC's"/>
    <x v="1"/>
    <m/>
    <m/>
    <s v="4. Actualizar la documentación del SGC  a los requisitos de la norma ISO 9001:2015."/>
    <s v="Líderes de proceso"/>
    <d v="2017-07-01T00:00:00"/>
    <x v="10"/>
    <s v="Cumplido"/>
    <s v="Se actualizó la documentación del sistema. Se modificaron y crearon nuevos documentos acordes con los requisistos de la norma."/>
    <x v="1"/>
  </r>
  <r>
    <m/>
    <m/>
    <s v="Gestión del cambio"/>
    <s v="Transición norma ISO 9001:2019"/>
    <s v="Gestión de seguimiento y mejora"/>
    <s v="Oficina Asesora de Planeación y TIC's"/>
    <x v="1"/>
    <m/>
    <m/>
    <s v="5. Presentar para probación en el Comité CDA la documentación actualizada a los nuevos requisitos."/>
    <s v="Líderes de proceso"/>
    <d v="2017-07-01T00:00:00"/>
    <x v="10"/>
    <s v="Cumplido"/>
    <s v="En el comité CDA N°5, 6, 7 y 8 se han aprobado los documentos. El mapa de procesos se aprobó en el Comité CDA N°8. "/>
    <x v="1"/>
  </r>
  <r>
    <m/>
    <m/>
    <s v="Gestión del cambio"/>
    <s v="Transición norma ISO 9001:2020"/>
    <s v="Gestión de seguimiento y mejora"/>
    <s v="Oficina Asesora de Planeación y TIC's"/>
    <x v="1"/>
    <m/>
    <m/>
    <s v="6. Divulgar la documentación de los dos al interior de la CRA."/>
    <s v="Olga Lucía _x000a_Llanos"/>
    <d v="2017-07-01T00:00:00"/>
    <x v="5"/>
    <s v="Cumplido"/>
    <s v="Se realizó la doculgación de la documentación a través del correo electrónico institucional remitido el 1 y 4 de agosto de 2017"/>
    <x v="1"/>
  </r>
  <r>
    <m/>
    <m/>
    <s v="Gestión del cambio"/>
    <s v="Transición norma ISO 9001:2021"/>
    <s v="Gestión de seguimiento y mejora"/>
    <s v="Oficina Asesora de Planeación y TIC's"/>
    <x v="1"/>
    <m/>
    <m/>
    <s v="7. Realizar la auditoría interna de calidad "/>
    <s v="Luisa Ramírez"/>
    <d v="2017-08-01T00:00:00"/>
    <x v="11"/>
    <s v="Cumplido"/>
    <s v="Se realizó la auditoría interna de calidad del 10 al 18 de agosto"/>
    <x v="1"/>
  </r>
  <r>
    <m/>
    <m/>
    <s v="Gestión del cambio"/>
    <s v="Transición norma ISO 9001:2022"/>
    <s v="Gestión de seguimiento y mejora"/>
    <s v="Oficina Asesora de Planeación y TIC's"/>
    <x v="1"/>
    <m/>
    <m/>
    <s v="8. Formular e implementar las acciones correctivas y de mejora derivadas de la auditoría interna."/>
    <s v="Líderes de proceso"/>
    <d v="2017-08-28T00:00:00"/>
    <x v="6"/>
    <s v="Cumplido"/>
    <s v="En el plan de mejoramiento de la entidad se documentaron las acciones que deben ejecutar los distintos procesos de acuerdo con el resultado de la auditoría interna.24/01/2018. Se informa que la Oficina Asesora de Planeación y TIC deberá hacer seguimiento a un total de 33 actividades que deberán cumplirse a 31 de diciembre de 2018."/>
    <x v="1"/>
  </r>
  <r>
    <m/>
    <m/>
    <s v="Gestión del cambio"/>
    <s v="Transición norma ISO 9001:2023"/>
    <s v="Gestión de seguimiento y mejora"/>
    <s v="Oficina Asesora de Planeación y TIC's"/>
    <x v="1"/>
    <m/>
    <m/>
    <s v="9. Realizar la auditoría externa de certificación."/>
    <s v="Bureau Veritas "/>
    <d v="2017-09-11T00:00:00"/>
    <x v="0"/>
    <s v="Cumplido"/>
    <s v="Se realizó la auditoría externa los días 12, 13 y 14 de septiembre de 2017. Se obtiene el certificado del SGC en la versión 2015 de la ISO 9001 y se mantiene la certificación  NTC GP 1000:2009. Cero hallazgos para los 6 procesos auditados. "/>
    <x v="1"/>
  </r>
  <r>
    <s v="OAJ 8"/>
    <s v="OF.OAJ\GC 1 División de proceso.xlsx"/>
    <s v="Gestión del cambio"/>
    <s v="División del proceso"/>
    <s v="Gestión regulatoria"/>
    <s v="Oficina Asesora Jurídica"/>
    <x v="3"/>
    <d v="2017-05-05T00:00:00"/>
    <s v="El estudio de cargas contratado por la entidad con Bahamón y Asesores para la vigencia 2016 sugirió separar las funciones relacionadas con los objetivos misionales del proceso como la emisión de las actuaciones administrativas de carácter particular y la atención escrita y emisión de conceptos de las funciones que podrían denominarse de apoyo como: el cobro coactivo y la representación en la defensa judicial. Lo anterior, requiere una separación del proceso denominado Gestión regulatoria y jurídica en dos proceso, el primero de ellos, Gestión regulatoria que incluiría las actividades de tipo misional y el segundo, se denominaría Gestión jurídica, en el cual estarían incluidos aquellas actividades de apoyo que no deberían estar incluidas en la cadena de valor.  Este cambio requiere la modificación del mapa de procesos al proponerse separar un proceso en dos. "/>
    <s v="1. Presentar en Comité CDA la propuesta de modificación del mapa de procesos."/>
    <s v="Claudia Milena Salcedo Acero"/>
    <d v="2017-05-01T00:00:00"/>
    <x v="8"/>
    <s v="Cumplido"/>
    <s v="La propuesta se presentó en el Comité CDA N°5 del 5 de mayo de 2017. Se aprobó la actualización de la documentación para los procesos, aunque el Director ejecutivo solicitó aplazar la aprobación del mapa de procesos presentado."/>
    <x v="1"/>
  </r>
  <r>
    <m/>
    <m/>
    <s v="Gestión del cambio"/>
    <s v="División del proceso"/>
    <s v="Gestión regulatoria"/>
    <s v="Oficina Asesora Jurídica"/>
    <x v="1"/>
    <m/>
    <m/>
    <s v="2. Revisar la documentación asociada al proceso y elaborar las caracterizaciones para cada uno."/>
    <s v="Maria Del Carmen Santana"/>
    <d v="2017-08-01T00:00:00"/>
    <x v="12"/>
    <s v="Cumplido"/>
    <s v="Se elaboraron las caracterizaciones para el proceso de Gestión regulatoria y Gestión jurídica y están publicadas en CALIDAD."/>
    <x v="2"/>
  </r>
  <r>
    <m/>
    <m/>
    <s v="Gestión del cambio"/>
    <s v="División del proceso"/>
    <s v="Gestión regulatoria"/>
    <s v="Oficina Asesora Jurídica"/>
    <x v="1"/>
    <m/>
    <m/>
    <s v="3. Modificar la documentación de los dos procesos de acuerdo con los códigos pertinentes para cada caso."/>
    <s v="Maria Del Carmen Santana"/>
    <d v="2017-09-01T00:00:00"/>
    <x v="13"/>
    <s v="Cumplido"/>
    <s v="Se modificaron todos los documentos asociados a los dos procesos con los nuevos códigos y están publicados en CALIDAD."/>
    <x v="2"/>
  </r>
  <r>
    <m/>
    <m/>
    <s v="Gestión del cambio"/>
    <s v="División del proceso"/>
    <s v="Gestión regulatoria"/>
    <s v="Oficina Asesora Jurídica"/>
    <x v="1"/>
    <m/>
    <m/>
    <s v="4. Divulgar el mapa de procesos."/>
    <s v="Olga Lucía _x000a_Llanos"/>
    <d v="2017-09-15T00:00:00"/>
    <x v="14"/>
    <s v="Cumplido"/>
    <s v="Se realizó una divulgación a toda la entidad por el correo electrónico institucional el 4 de agosto de 2017."/>
    <x v="1"/>
  </r>
  <r>
    <s v="SAF 9"/>
    <s v="OF.SAF\GC 1 Servicio al ciudadano.xlsx"/>
    <s v="Gestión del cambio"/>
    <s v="Servicio al ciudadano"/>
    <s v="Servicio al ciudadano"/>
    <s v="Subdirección Administrativa y Financiera"/>
    <x v="3"/>
    <d v="2017-05-05T00:00:00"/>
    <s v="La entidad debe dar cumplimiento a lo establecido en el artículo 76 de la Ley 1474 de 2011 &quot;Oficina de quejas, sugerencias y reclamos&quot;. En toda entidad pública, deberá existir por lo menos una dependencia encargada de recibir, tramitar y resolver las quejas, sugerencias y reclamos que los ciudadanos formulen, y que se relacionen con el cumplimiento de la misión de la entidad. Para dar cumplimiento a lo anterior, la CRA en el Comité CDA N° 2 del 21 de febrero de 2017 aprobó la implementación de un proceso de &quot;servicio al ciudadano&quot; cuyo líder será el Subdirector Administrativo y Financiero. La implementación de este proceso evidencia la necesidad de realizar ajustes en el mapa de procesos, en el manual de funciones y elaborar toda la documentación relacionada con la atención de PQRSD al interior de la entidad por cada uno de los canales disponibles para tal fin. _x000a_"/>
    <s v="1. Presentar en Comité CDA la propuesta para la implementación del proceso de servicio al ciudadano."/>
    <s v="Luz Mary Peñaranda_x000a_Villamil"/>
    <d v="2017-05-01T00:00:00"/>
    <x v="8"/>
    <s v="Cumplido"/>
    <s v="La propuesta se presentó en el Comité CDA N°5 del 5 de mayo de 2017"/>
    <x v="0"/>
  </r>
  <r>
    <m/>
    <m/>
    <s v="Gestión del cambio"/>
    <s v="Servicio al ciudadano"/>
    <s v="Servicio al ciudadano"/>
    <s v="Subdirección Administrativa y Financiera"/>
    <x v="1"/>
    <m/>
    <m/>
    <s v="2. Elaborar la documentación asociada a la implementación del proceso de servicio al ciudadano."/>
    <s v="Maria Mercedes Sanabria"/>
    <d v="2017-06-01T00:00:00"/>
    <x v="10"/>
    <s v="Cumplido"/>
    <s v="Se elaboró la documentación y se remitió a la Oficina Asesora de Planeación el 8 de agosto para revisión y ajustes"/>
    <x v="0"/>
  </r>
  <r>
    <m/>
    <m/>
    <s v="Gestión del cambio"/>
    <s v="Servicio al ciudadano"/>
    <s v="Servicio al ciudadano"/>
    <s v="Subdirección Administrativa y Financiera"/>
    <x v="1"/>
    <m/>
    <m/>
    <s v="3. Presentar para aprobación en el Comité CDA la documentación del proceso."/>
    <s v="Maria Mercedes Sanabria"/>
    <d v="2017-08-01T00:00:00"/>
    <x v="13"/>
    <s v="Cumplido"/>
    <s v="Se presentaron y aprobaron los documentos en el Comité CDA N°9 del 1 de septiembre de 2017."/>
    <x v="0"/>
  </r>
  <r>
    <m/>
    <m/>
    <s v="Gestión del cambio"/>
    <s v="Servicio al ciudadano"/>
    <s v="Servicio al ciudadano"/>
    <s v="Subdirección Administrativa y Financiera"/>
    <x v="1"/>
    <m/>
    <m/>
    <s v="4. Capacitar a servidores y contratistas en la implementación del proceso y sus características."/>
    <s v="Maria Mercedes Sanabria"/>
    <d v="2017-08-01T00:00:00"/>
    <x v="0"/>
    <s v="Cumplido"/>
    <s v="Se realizaron 4 reuniones de sensibilización con personal de la entidad sobre la importancia del proceso de servicio al ciudadano y la responsabilidad de los funcionarios públicos con la ciudadanía."/>
    <x v="0"/>
  </r>
  <r>
    <m/>
    <m/>
    <s v="Gestión del cambio"/>
    <s v="Servicio al ciudadano"/>
    <s v="Servicio al ciudadano"/>
    <s v="Subdirección Administrativa y Financiera"/>
    <x v="1"/>
    <m/>
    <m/>
    <s v="5. Divulgar la documentación del proceso de servicio al ciudadano al interior de la CRA."/>
    <s v="Olga Lucía _x000a_Llanos"/>
    <d v="2017-09-01T00:00:00"/>
    <x v="0"/>
    <s v="Cumplido"/>
    <s v="Se dilvulgó la información aprobada en el Comité CDA a través de correo electrónico institucional el martes 5 de septiembre de 2017."/>
    <x v="1"/>
  </r>
  <r>
    <s v="OAP 10"/>
    <s v="OF.OAP\GC 1 OAP 7 INDICADORES.xlsx"/>
    <s v="Gestión del cambio"/>
    <s v="Indicadores"/>
    <s v="Dirección estratégica"/>
    <s v="Oficina Asesora de Planeación y TIC's"/>
    <x v="3"/>
    <d v="2017-06-15T00:00:00"/>
    <s v="La Oficina Asesora de Planeación y TIC ha identificado la necesidad de realizar una depuración de todos los indicadores que tiene para la medición de la gestión institucional (indicadores del PES, indicadores del PEQ, indicadores del PAI, indicadores de gestión de los procesos e indicadores de calidad); lo anterior, surge como una necesidad de hacer más eficiente el seguimiento a la planeación institucional dado que actualmente los indicadores están diversos y las fuentes de información para acceder a los avances y realizar el seguimiento son diversas. Lo anterior, genera una deficiente centralización del requerimiento de la información que se necesita para evaluar el avance de las actividades de la entidad porque se solicita desde diferentes frentes y esto sobrecarga el análisis de información que deben hacer las dependencias de los indicadores y hace más dificil el seguimiento por parte de la Oficina Asesora de Planeación y TIC."/>
    <s v="1. Consolidar todos los indicadores de la entidad en una matriz general."/>
    <s v="Olga Lucía Llanos y Luisa Ramirez"/>
    <d v="2017-07-01T00:00:00"/>
    <x v="15"/>
    <s v="Cumplido"/>
    <s v="Se consolidaron todos los indicadores de la entidad en una matriz en Excel."/>
    <x v="1"/>
  </r>
  <r>
    <m/>
    <m/>
    <s v="Gestión del cambio"/>
    <s v="Indicadores"/>
    <s v="Dirección estratégica"/>
    <s v="Oficina Asesora de Planeación y TIC's"/>
    <x v="1"/>
    <m/>
    <m/>
    <s v="2. Realizar una revisión y depuración de los indicadores, políticas de desarrollo administrativo y objetivos estratégicos de la CRA."/>
    <s v="Olga Lucía Llanos y Luisa Ramirez"/>
    <d v="2017-07-01T00:00:00"/>
    <x v="15"/>
    <s v="Cumplido"/>
    <s v="Se imprimió la consolidación de todos los indicadores y se depuraron los que se repetían y/o no impactaban significativamente."/>
    <x v="1"/>
  </r>
  <r>
    <m/>
    <m/>
    <s v="Gestión del cambio"/>
    <s v="Indicadores"/>
    <s v="Dirección estratégica"/>
    <s v="Oficina Asesora de Planeación y TIC's"/>
    <x v="1"/>
    <m/>
    <m/>
    <s v="3. Presentar para revisión de los profesionales responsables del seguimiento de la Oficina Asesora de Planeación y TIC"/>
    <s v="Olga Lucía Llanos y Luisa Ramirez"/>
    <d v="2017-07-01T00:00:00"/>
    <x v="15"/>
    <s v="Cumplido"/>
    <s v="Se presentó a la Dra. Claudi Téllez Hahn para su revisión y se recibieron los ajustes (enlace de semaforización)."/>
    <x v="1"/>
  </r>
  <r>
    <m/>
    <m/>
    <s v="Gestión del cambio"/>
    <s v="Indicadores"/>
    <s v="Dirección estratégica"/>
    <s v="Oficina Asesora de Planeación y TIC's"/>
    <x v="1"/>
    <m/>
    <m/>
    <s v="4. Presentar para aprobación al Jefe de la Oficina Asesora de Planeación y TIC"/>
    <s v="Olga Lucía Llanos y Luisa Ramirez"/>
    <d v="2017-07-01T00:00:00"/>
    <x v="15"/>
    <s v="Cumplido"/>
    <s v="Se presentó a la Jefe de la Oficina Asesora de planeación y TIC para su revisión y aprobación. Fue aprobada."/>
    <x v="1"/>
  </r>
  <r>
    <m/>
    <m/>
    <s v="Gestión del cambio"/>
    <s v="Indicadores"/>
    <s v="Dirección estratégica"/>
    <s v="Oficina Asesora de Planeación y TIC's"/>
    <x v="1"/>
    <m/>
    <m/>
    <s v="5. Elaborar un Cuadro de Mando Integral para consolidar todos los indicadores."/>
    <s v="Olga Lucía Llanos y Luisa Ramirez"/>
    <d v="2017-07-01T00:00:00"/>
    <x v="15"/>
    <s v="Cumplido"/>
    <s v="Se elaboró el formato de Cuadro de Mando Integral para la consolidación de la información."/>
    <x v="1"/>
  </r>
  <r>
    <m/>
    <m/>
    <s v="Gestión del cambio"/>
    <s v="Indicadores"/>
    <s v="Dirección estratégica"/>
    <s v="Oficina Asesora de Planeación y TIC's"/>
    <x v="1"/>
    <m/>
    <m/>
    <s v="6. Remitir a los líderes de proceso (en los que haya cambio de indicadores de gestión) la matriz para su revisión y aprobación."/>
    <s v="Olga Lucía _x000a_Llanos"/>
    <d v="2017-08-01T00:00:00"/>
    <x v="5"/>
    <s v="Cumplido"/>
    <s v="Se remitió a los jefes (indicadores de gestión) para revisión y ajustes."/>
    <x v="1"/>
  </r>
  <r>
    <m/>
    <m/>
    <s v="Gestión del cambio"/>
    <s v="Indicadores"/>
    <s v="Dirección estratégica"/>
    <s v="Oficina Asesora de Planeación y TIC's"/>
    <x v="1"/>
    <m/>
    <m/>
    <s v="7. Presentar en Comité CDA el Cuadro de Mando Integral para aprobación."/>
    <s v="Olga Lucía _x000a_Llanos"/>
    <d v="2017-08-01T00:00:00"/>
    <x v="13"/>
    <s v="Cumplido"/>
    <s v="Se presentó y aprobó con ajustes en el Comité CDA N°10 del 8 de septiembre."/>
    <x v="1"/>
  </r>
  <r>
    <m/>
    <m/>
    <s v="Gestión del cambio"/>
    <s v="Indicadores"/>
    <s v="Dirección estratégica"/>
    <s v="Oficina Asesora de Planeación y TIC's"/>
    <x v="1"/>
    <m/>
    <m/>
    <s v="8. Divulgar el Cuadro de Mando Integral para tola la entidad en las caracterizaciones de proceso."/>
    <s v="Olga Lucía _x000a_Llanos"/>
    <d v="2017-09-01T00:00:00"/>
    <x v="0"/>
    <s v="Cumplido"/>
    <s v="Se hipervinculó el cuadro de mando integral en las caracterizaciones de todos los procesos de la CRA."/>
    <x v="1"/>
  </r>
  <r>
    <s v="SAF 11"/>
    <s v="OF.SAF\SAF 11 AI-OPM Acuerdos de gestión.xls"/>
    <s v="Auditoría Interna"/>
    <s v="Acuerdos de gestión"/>
    <s v="Gestión de talento humano"/>
    <s v="Subdirección Administrativa y Financiera"/>
    <x v="3"/>
    <d v="2017-08-31T00:00:00"/>
    <s v="Se observa como oportunidad de mejora actualizar el procedimiento de acuerdos de gestión frente a la nueva directriz que Función Publica estableció sobre el uso del registro de concertación, seguimiento, retroalimentación y evaluación de compromisos gerenciales.&quot;"/>
    <s v="1. Actualizar GTH-PRC23 Procedimiento acuerdos de gestión."/>
    <s v="Yesid Alexander Caicedo Rincón"/>
    <d v="2017-10-01T00:00:00"/>
    <x v="16"/>
    <s v="Cumplido"/>
    <s v="30/10/2017.  Se revisó pero no seactualizó, teniendo en cuenta que el DAFP expidió la Guía metodológica para la Gestión del rendimiento de los Gerentes Públicos y esta cuenta con el procedimiento y formato que se deben emplear para llevar a cabo la concertación y evaluación de los Acuerdos de Gestión de los Gerentes Públicos. Por lo anterior se solicitó su eliminación."/>
    <x v="0"/>
  </r>
  <r>
    <m/>
    <m/>
    <s v="Auditoría Interna"/>
    <s v="Acuerdos de gestión"/>
    <s v="Gestión de talento humano"/>
    <s v="Subdirección Administrativa y Financiera"/>
    <x v="1"/>
    <m/>
    <m/>
    <s v="2. Remitir a la Oficina Asesora de Planeación y TIC para agendar en CDA"/>
    <s v="Yesid Alexander Caicedo Rincón"/>
    <d v="2017-12-01T00:00:00"/>
    <x v="17"/>
    <s v="Cumplido"/>
    <s v="30/10/2017. Se remitió por correo electrónico el 25 de octubre el formato de solicitud de eliminación del procedimiento en mención. Se presentará en uno de los Comités CDA del último trimestre. "/>
    <x v="0"/>
  </r>
  <r>
    <m/>
    <m/>
    <s v="Auditoría Interna"/>
    <s v="Acuerdos de gestión"/>
    <s v="Gestión de talento humano"/>
    <s v="Subdirección Administrativa y Financiera"/>
    <x v="1"/>
    <m/>
    <m/>
    <s v="3. Presentar para aprobación en el Comité CDA"/>
    <s v="Luz Mary Peñaranda_x000a_Villamil"/>
    <d v="2018-01-01T00:00:00"/>
    <x v="18"/>
    <s v="Cumplido"/>
    <s v="4/12/2017. Se presentará en el próximo CDA del mes de diciembre. 18/12/2017. Se presentó para aprobación en el Comité CDA N°15 del 15 de diciembre la solicitud de eliminación de este procedimiento para seguir con los lineamientos de la CNSC."/>
    <x v="0"/>
  </r>
  <r>
    <m/>
    <m/>
    <s v="Auditoría Interna"/>
    <s v="Acuerdos de gestión"/>
    <s v="Gestión de talento humano"/>
    <s v="Subdirección Administrativa y Financiera"/>
    <x v="1"/>
    <m/>
    <m/>
    <s v="4. Divulgar la actualización del procedimiento"/>
    <s v="Olga Lucía _x000a_Llanos"/>
    <d v="2018-02-01T00:00:00"/>
    <x v="19"/>
    <s v="Cumplido"/>
    <s v="18/12/2017. El 15 de diciembre se divulgó a través del correo electrónico institucional la eliminación de este procedimiento y del GTH-FOR23 Formato de formalización y evaluación acuerdos de gestión, el cual estaba relacionado con el mismo. En adelante la CRA manejará la metodología e instrumentos de la CNSC."/>
    <x v="1"/>
  </r>
  <r>
    <s v="SAF 12"/>
    <s v="OF.SAF\SAF 12 AI-OPM Actas CDA.xls"/>
    <s v="Auditoría Interna"/>
    <s v="Acta CDA"/>
    <s v="Gestión documental"/>
    <s v="Subdirección Administrativa y Financiera"/>
    <x v="3"/>
    <d v="2017-08-28T00:00:00"/>
    <s v="Se observa que falta efectuar la aprobación de las actas CDA del mes de junio y julio."/>
    <s v="1. Solicitar a la Oficina Asesora de Planeación y TIC que presente en el próximo CDA las actas pendientes de firma."/>
    <s v="Dayana _x000a_Hernández"/>
    <d v="2017-08-28T00:00:00"/>
    <x v="12"/>
    <s v="Cumplido"/>
    <s v="Se remitió la solicitud a través del correo electrónico institucional del 31 de agosto de 2017."/>
    <x v="0"/>
  </r>
  <r>
    <m/>
    <m/>
    <s v="Auditoría Interna"/>
    <s v="Acta CDA"/>
    <s v="Gestión documental"/>
    <s v="Subdirección Administrativa y Financiera"/>
    <x v="1"/>
    <m/>
    <m/>
    <s v="2. Radicar las actas en el Sistema de Gestión Documental (ORFEO)"/>
    <s v="Olga Lucía _x000a_Llanos"/>
    <d v="2017-09-01T00:00:00"/>
    <x v="0"/>
    <s v="Cumplido"/>
    <s v="Las actas se digitalizaron en ORFEO el 6 de septiembre de 2017"/>
    <x v="1"/>
  </r>
  <r>
    <m/>
    <m/>
    <s v="Auditoría Interna"/>
    <s v="Acta CDA"/>
    <s v="Gestión documental"/>
    <s v="Subdirección Administrativa y Financiera"/>
    <x v="1"/>
    <m/>
    <m/>
    <s v="3. Verificar la digitalización de las actas en ORFEO"/>
    <s v="Dayana _x000a_Hernández"/>
    <d v="2017-10-01T00:00:00"/>
    <x v="20"/>
    <s v="Cumplido"/>
    <s v="Las actas se pueden conseguir en el ORFEO."/>
    <x v="0"/>
  </r>
  <r>
    <s v="SAF 13"/>
    <s v="OF.SAF\SAF 13 AI-HA Control Disciplinario.xls"/>
    <s v="Auditoría Interna"/>
    <s v="Control disciplinario"/>
    <s v="Gestión de talento humano"/>
    <s v="Subdirección Administrativa y Financiera"/>
    <x v="0"/>
    <d v="2017-08-29T00:00:00"/>
    <s v="Se valida el proceso surtido con el expediente N° 0032017 el cual se encuentra en etapa probatoria de la etapa de investigación disciplinaria pendiente de generar el auto de archivo porque el proceso ya finalizó con Colpensiones. Se observa auto de apertura de investigación disciplinaria del 06/04/2017 con oficio inicial de septiembre de 2016, notificación por edicto el 25/04/2017, solicitud de versión libre de mayo de 2017, reconocimiento de personería del 5/06/2017, auto de junio 15 en donde se niega la solicitud de terminación y archivo.Se evidencia que algunos de los documentos que se recibieron de parte de la apoderada en el caso verificado no han sido radicados por el sistema oficial ORFEO como lo solicita el procedimiento de comunicaciones oficiales en su actividad "/>
    <s v="Modificar el procedimiento GTH-PRC13 Procedimiento indagación preliminar, GTH-PRC14 Procedimiento investigación disciplinaria y juzgamiento y el GTH-PRC15 Procedimiento especial verbal haciendo relación al GDO-PRC01 Procedimiento gestión de comunicaciones oficiales."/>
    <s v="Adriana María Silva González"/>
    <d v="2017-10-01T00:00:00"/>
    <x v="16"/>
    <s v="Cumplido"/>
    <s v="4/12/2017. El 17 de noviembre se remitieron a la Oficina Asesora de planeación y TIC los 3 procedimientos de Control Interno Disciplinario con las modificaciones en las actividades delprocedimiento que especifican las evidencia de cada una. "/>
    <x v="0"/>
  </r>
  <r>
    <m/>
    <m/>
    <s v="Auditoría Interna"/>
    <s v="Control disciplinario"/>
    <s v="Gestión de talento humano"/>
    <s v="Subdirección Administrativa y Financiera"/>
    <x v="1"/>
    <m/>
    <m/>
    <s v="Remitir los documentos a la Oficina Asesora de planeación y TIC para agendar en Comité CDA"/>
    <s v="Luz Mary Peñaranda Villamil"/>
    <d v="2017-12-01T00:00:00"/>
    <x v="17"/>
    <s v="Cumplido"/>
    <s v="4/12/2017. El 17 de noviembre se remitieron a la Oficina Asesora de planeación y TIC los 3 procedimientos de Control Interno Disciplinario para que fueran agendado en el Comité CDA"/>
    <x v="0"/>
  </r>
  <r>
    <m/>
    <m/>
    <s v="Auditoría Interna"/>
    <s v="Control disciplinario"/>
    <s v="Gestión de talento humano"/>
    <s v="Subdirección Administrativa y Financiera"/>
    <x v="1"/>
    <m/>
    <m/>
    <s v="Presentar los procedimientos para aprobación en el Comité CDA."/>
    <s v="Luz Mary Peñaranda Villamil"/>
    <d v="2018-01-01T00:00:00"/>
    <x v="18"/>
    <s v="Cumplido"/>
    <s v="4/12/2017. Se presentaron y aprobaron en Comité CDA N°13 del 1 de diciembre, los tres procedimientos relacionados con control interno disciplinario."/>
    <x v="0"/>
  </r>
  <r>
    <m/>
    <m/>
    <s v="Auditoría Interna"/>
    <s v="Control disciplinario"/>
    <s v="Gestión de talento humano"/>
    <s v="Subdirección Administrativa y Financiera"/>
    <x v="1"/>
    <m/>
    <m/>
    <s v="Divulgar las modificaciones realizadas a los procedimientos"/>
    <s v="Olga Lucía _x000a_Llanos"/>
    <d v="2018-02-01T00:00:00"/>
    <x v="19"/>
    <s v="Cumplido"/>
    <s v="4/12/2017. El 4 de diciembre de 2017 se remitió el correo electrónico a todos los servidores de la entidad para que conocieran los documentos actualizados y fueron publicados en CALIDAD. "/>
    <x v="1"/>
  </r>
  <r>
    <s v="SAF 14"/>
    <s v="OF.SAF\SAF 14 AI-HA Inducción.xls"/>
    <s v="Auditoría Interna"/>
    <s v="Inducción"/>
    <s v="Gestión de talento humano"/>
    <s v="Subdirección Administrativa y Financiera"/>
    <x v="0"/>
    <d v="2017-08-25T00:00:00"/>
    <s v="No se evidencia el  formato registro de capacitación y evaluación de la inducción del señor Andrés Lizarazo"/>
    <s v="Sensibilización a los funcionarios que realizan la inducción con respecto a la necesidad de entregar los soportes de la realización y evaluación  de la inducción "/>
    <s v="Luz Mary Peñaranda Villamil"/>
    <d v="2017-10-31T00:00:00"/>
    <x v="16"/>
    <s v="Cumplido"/>
    <s v="Se realizó la sensibilización el 25 de septiembre para todos los jefes de oficina responsables del procedimiento de inducción "/>
    <x v="0"/>
  </r>
  <r>
    <s v="SAF 15"/>
    <s v="OF.SAF\SAF 15 AI-HA Plan Capacitación.xls"/>
    <s v="Auditoría Interna"/>
    <s v="Plan de capacitación"/>
    <s v="Gestión de talento humano"/>
    <s v="Subdirección Administrativa y Financiera"/>
    <x v="0"/>
    <d v="2017-08-25T00:00:00"/>
    <s v="Se observa incumplimiento al GTH-PRC16 Procedimiento elaboración del plan de capacitación, frente a que:_x000a_- se debe generar un &quot;informe de análisis de necesidades de capacitación&quot; posterior a la reunión del comité de capacitación_x000a_- deben realizarse  listas de asistencia como resultado de las charlas efectuadas a cada área divulgando el plan de capacitación aprobado. _x000a_- no se observa la publicación en intranet del plan de capacitación del 2017._x000a_- el seguimiento al plan de capacitación se hace en el formato de &quot;seguimiento de tareas&quot; el cual no se evidenció"/>
    <s v="1. Actualizar el del GTH-PRC16 Procedimiento elaboración del plan de capacitación "/>
    <s v="Sonia Díez"/>
    <d v="2017-09-01T00:00:00"/>
    <x v="0"/>
    <s v="Cumplido"/>
    <s v="El GTH-PRC16 Procedimiento elaboración del plan de capacitación se actualizó y se presentará en el Comité CDA de octubre"/>
    <x v="0"/>
  </r>
  <r>
    <m/>
    <m/>
    <s v="Auditoría Interna"/>
    <s v="Plan de capacitación"/>
    <s v="Gestión de talento humano"/>
    <s v="Subdirección Administrativa y Financiera"/>
    <x v="1"/>
    <m/>
    <m/>
    <s v="2. Enviar a la OAP y TIC's para incluir en el orden del día para el Comité CDA."/>
    <s v="Sonia Díez"/>
    <d v="2017-09-01T00:00:00"/>
    <x v="0"/>
    <s v="Cumplido"/>
    <s v="El procedimiento se remitió a la OAP el 2 de octubre a través del correo electrónico institucional."/>
    <x v="0"/>
  </r>
  <r>
    <m/>
    <m/>
    <s v="Auditoría Interna"/>
    <s v="Plan de capacitación"/>
    <s v="Gestión de talento humano"/>
    <s v="Subdirección Administrativa y Financiera"/>
    <x v="1"/>
    <m/>
    <m/>
    <s v="3. Presentar en el Comité CDA para aprobación"/>
    <s v="Luz Mary Peñaranda_x000a_Villamil"/>
    <d v="2017-10-01T00:00:00"/>
    <x v="21"/>
    <s v="Cumplido"/>
    <s v="Se presentó y aprobó en el Comité CDA N°11 del 9 de cotubre de 2017"/>
    <x v="0"/>
  </r>
  <r>
    <m/>
    <m/>
    <s v="Auditoría Interna"/>
    <s v="Plan de capacitación"/>
    <s v="Gestión de talento humano"/>
    <s v="Subdirección Administrativa y Financiera"/>
    <x v="1"/>
    <m/>
    <m/>
    <s v="4. Divulgación del  GTH-PRC16 Procedimiento elaboración del plan de capacitación "/>
    <s v="Olga Lucía _x000a_Llanos"/>
    <d v="2017-11-01T00:00:00"/>
    <x v="16"/>
    <s v="Cumplido"/>
    <s v="Se remite correo electrónico informando a todos los servidores sobre los cambios aprobados en el Comité CDA N°11 de 2017."/>
    <x v="1"/>
  </r>
  <r>
    <m/>
    <m/>
    <s v="Auditoría Interna"/>
    <s v="Plan de capacitación"/>
    <s v="Gestión de talento humano"/>
    <s v="Subdirección Administrativa y Financiera"/>
    <x v="1"/>
    <d v="2017-08-25T00:00:00"/>
    <m/>
    <s v="Cambiar la página WEB de la entidad para tener el control sobre el gestor de contenidos."/>
    <s v="Claudia Milena Salcedo Acero"/>
    <d v="2017-09-01T00:00:00"/>
    <x v="22"/>
    <s v="Cumplido"/>
    <s v="4/12/2017. La Oficina Asesora de Planeación está coordinando con Panda la migración de la información 2017 en la nueva página WEB, se espera tener la información de 2017 el 22 de diciembre. Se asignaraán permisos para que cada dependencia publique la información normativa en las fechas estipuladas para tal fin. 19/01/2018. Comunicaciones recibió la capacitación por parte de PANDA la semana del 15 de enero, una vez terminada la capacitación se procederá a solicitar a los jefes la designación de los responsables por área de la publicación de información en la WEB. "/>
    <x v="1"/>
  </r>
  <r>
    <s v="SAF 16"/>
    <s v="OF.SAF\SAF 16 AI-HA Reinducción.xls"/>
    <s v="Auditoría Interna"/>
    <s v="Reinducción"/>
    <s v="Gestión de talento humano"/>
    <s v="Subdirección Administrativa y Financiera"/>
    <x v="0"/>
    <d v="2017-08-25T00:00:00"/>
    <s v="Se evidencia incumplimiento del PRC19 Procedimiento de reinducción V2, frente a la actividad de presentación del Plan Estratégico Quinquenal de la entidad, efectuada el 15 de mayo de 2017 de la cual no se evidencia la tabulación ni correo electrónico con dichos resultados tal como lo requiere la actividad 8 del mismo"/>
    <s v="Revisión y actualización del GTH-PRC19  Procedimiento reinducción estableciendo el límite de tiempo para elaborar el informe independientemente del tamaño de la muestra."/>
    <s v="Sonia Díez"/>
    <d v="2017-09-01T00:00:00"/>
    <x v="0"/>
    <s v="Cumplido"/>
    <s v="Se actualizó el  GTH-PRC19  Procedimiento reinducción incluyendo el tiempo límete de 15 días posterior a la jornada de reinducción para la elaboración del informe."/>
    <x v="0"/>
  </r>
  <r>
    <m/>
    <m/>
    <s v="Auditoría Interna"/>
    <s v="Reinducción"/>
    <s v="Gestión de talento humano"/>
    <s v="Subdirección Administrativa y Financiera"/>
    <x v="1"/>
    <m/>
    <m/>
    <s v="Enviar a la OAP y TIC's para aprobación del Comité CDA"/>
    <s v="Sonia Díez"/>
    <d v="2017-10-01T00:00:00"/>
    <x v="21"/>
    <s v="Cumplido"/>
    <s v="Se remitió a la Oficina Asesora de Planeación y TIC el 2 de octubre a través del correo electrónico institucional."/>
    <x v="0"/>
  </r>
  <r>
    <m/>
    <m/>
    <s v="Auditoría Interna"/>
    <s v="Reinducción"/>
    <s v="Gestión de talento humano"/>
    <s v="Subdirección Administrativa y Financiera"/>
    <x v="1"/>
    <m/>
    <m/>
    <s v="Presentar para aprobación en el Comité CDA"/>
    <s v="Luz Mary Peñaranda Villamil"/>
    <d v="2017-10-17T00:00:00"/>
    <x v="2"/>
    <s v="Cumplido"/>
    <s v="Se presentó y aprobó en el Comité CDA N°11 del 9 de octubre de 2017."/>
    <x v="0"/>
  </r>
  <r>
    <m/>
    <m/>
    <s v="Auditoría Interna"/>
    <s v="Reinducción"/>
    <s v="Gestión de talento humano"/>
    <s v="Subdirección Administrativa y Financiera"/>
    <x v="1"/>
    <m/>
    <m/>
    <s v="Divulgación del procedimiento en su versión actualizada"/>
    <s v="Olga Lucía _x000a_Llanos"/>
    <d v="2017-11-01T00:00:00"/>
    <x v="16"/>
    <s v="Cumplido"/>
    <s v="Se remite correo electrónico informando a todos los servidores sobre los cambios aprobados en el Comité CDA N°11 de 2017."/>
    <x v="1"/>
  </r>
  <r>
    <s v="SAF 17"/>
    <s v="OF.SAF\SAF 17 AI-HA Capacitación externa.xls"/>
    <s v="Auditoría Interna"/>
    <s v="Capacitación externa"/>
    <s v="Gestión de talento humano"/>
    <s v="Subdirección Administrativa y Financiera"/>
    <x v="0"/>
    <d v="2017-08-25T00:00:00"/>
    <s v="Se observa incumplimiento a la actividad 15 del Procedimiento elaboración del plan de capacitación para la muestra tomada de la charla de &quot;redacción&quot; de la cual no se tienen los registros de evaluación de capacitación o entrenamiento "/>
    <s v="Revisión  y actualización el GTH-PRC16 Procedimiento elaboración del plan de capacitación especificando el manejo de la evaluación de las capacitaciones externas."/>
    <s v="Sonia Díez"/>
    <d v="2017-09-01T00:00:00"/>
    <x v="0"/>
    <s v="Cumplido"/>
    <s v="El GTH-PRC16 Procedimiento elaboración del plan de capacitación se actualizó especificando el manejo de la evaluación de las capacitaciones externas y se presentará en el Comité CDA de octubre"/>
    <x v="0"/>
  </r>
  <r>
    <m/>
    <m/>
    <s v="Auditoría Interna"/>
    <s v="Capacitación externa"/>
    <s v="Gestión de talento humano"/>
    <s v="Subdirección Administrativa y Financiera"/>
    <x v="1"/>
    <m/>
    <m/>
    <s v="Enviar a la OAP y TIC's para aprobación del Comité CDA"/>
    <s v="Luz Mary Peñaranda_x000a_Villamil"/>
    <d v="2017-10-01T00:00:00"/>
    <x v="2"/>
    <s v="Cumplido"/>
    <s v="El procedimiento se remitió a la OAP el 2 de octubre a través del correo electrónico institucional. Se presentó y aprobó en el Comité CDA N°11 del 9 de cotubre de 2017"/>
    <x v="0"/>
  </r>
  <r>
    <m/>
    <m/>
    <s v="Auditoría Interna"/>
    <s v="Capacitación externa"/>
    <s v="Gestión de talento humano"/>
    <s v="Subdirección Administrativa y Financiera"/>
    <x v="1"/>
    <m/>
    <m/>
    <s v="Divulgación del documento."/>
    <s v="Olga Lucía _x000a_Llanos"/>
    <d v="2017-10-01T00:00:00"/>
    <x v="2"/>
    <s v="Cumplido"/>
    <s v="La divulgación del procedimiento se realizó a través del correo leectrónico institucional el 13 de octubre de 2017. "/>
    <x v="1"/>
  </r>
  <r>
    <s v="SAF 18"/>
    <s v="OF.SAF\SAF 18 AI-HA Ejecutoria contribuciones.xls"/>
    <s v="Auditoría Interna"/>
    <s v="Ejecutoria de contribuciones"/>
    <s v="Gestión contable y financiera"/>
    <s v="Oficina Asesora Jurídica"/>
    <x v="0"/>
    <d v="2017-08-31T00:00:00"/>
    <s v="En la muestra tomada de la ejecución de cobro persuasivo de la CORPORACION FRESNENSE - CORFRESNO: no se tiene evidencia de la constancia ejecutoria acorde a lo establecido por el procedimiento"/>
    <s v="Elaboración de las constancias de ejecutorias"/>
    <s v="David Prieto"/>
    <d v="2017-09-01T00:00:00"/>
    <x v="17"/>
    <s v="Cumplido"/>
    <s v="4/12/2017. A la fecha se han elaborado el 90% de las constancias ejecutorias. 18/12/2017. A la fecha se terminaron las ejecutorias de 2016 y se tienen de 2017 hasta septiembre. 18/01/2018.Se reporta que a la fecha están pendientes 103 constancias por problemas con el envío de la correspondencia. El Dr. David Prieto solicitó a través de memorando número 20183010000533 que se informara a la empresa de envíos sobre los problemas que actualmente tiene la entidad con el objeto contractual, porque, la empresa no está cumpliendo con los términos de envío, como por ejemplo: devuelven correspondencia con causales equivocadas. 09/02/2018. Se informa que se cumplió con la actividad a 31 de diciembre."/>
    <x v="0"/>
  </r>
  <r>
    <m/>
    <m/>
    <s v="Auditoría Interna"/>
    <s v="Ejecutoria de contribuciones"/>
    <s v="Gestión contable y financiera"/>
    <s v="Oficina Asesora Jurídica"/>
    <x v="1"/>
    <m/>
    <m/>
    <s v="Radicar en el Sistema Orfeo las constancias de ejecutorias."/>
    <s v="David Prieto"/>
    <d v="2017-09-01T00:00:00"/>
    <x v="17"/>
    <s v="Cumplido"/>
    <s v="4/12/2017. A la fecha se están radicando en igual porcentaje. 18/12/2017 A la fecha se terminaron las ejecutorias de 2016 y se tienen de 2017 hasta septiembre. 18/01/2018. A la fecha estas 103 constancias ejecutorias no han sido radicadas en ORFEO por los problemas con el operador de correspondencia REDETRANS. 09/02/2018. Se informa que se cumplió con la actividad a 31 de diciembre."/>
    <x v="0"/>
  </r>
  <r>
    <m/>
    <m/>
    <s v="Auditoría Interna"/>
    <s v="Ejecutoria de contribuciones"/>
    <s v="Gestión contable y financiera"/>
    <s v="Oficina Asesora Jurídica"/>
    <x v="1"/>
    <m/>
    <m/>
    <s v="Elaborar un informe trimestral sobre las resoluciones liquidadas y las constancias ejecutorias realizadas y por elaborar"/>
    <s v="David Prieto y Yeiner Ramírez"/>
    <d v="2018-01-01T00:00:00"/>
    <x v="23"/>
    <s v="En Proceso"/>
    <s v="Se han elaborado todos los informes pertinentes del primer semestre de 2018 sobre las resoluciones liquidadas y ejecutoriadas. El informe del segundo semestre 2018 se realizará en enero de 2019. "/>
    <x v="0"/>
  </r>
  <r>
    <m/>
    <m/>
    <s v="Auditoría Interna"/>
    <s v="Ejecutoria de contribuciones"/>
    <s v="Gestión contable y financiera"/>
    <s v="Oficina Asesora Jurídica"/>
    <x v="1"/>
    <m/>
    <m/>
    <s v="Remitir el informe al Director ejecutivo de manera trimestral."/>
    <s v="Talma Elvira Furnieles Galván"/>
    <d v="2018-01-01T00:00:00"/>
    <x v="23"/>
    <s v="En Proceso"/>
    <s v="Se remitió el informe del primer semestre de 2018 al Director Ejecutivo con número de memorando interno 20180200051273 a través de ORFEO. Una vez se elabore el informe del segundo semestre 2018, se remitirá al Director Ejecutivo."/>
    <x v="0"/>
  </r>
  <r>
    <s v="SAF 19"/>
    <s v="OF.SAF\SAF 19 AI-OPM Servicio al ciudadano.xls"/>
    <s v="Auditoría Interna"/>
    <s v="Servicio al ciudadano"/>
    <s v="Gestión jurídica"/>
    <s v="Oficina Asesora Jurídica"/>
    <x v="3"/>
    <d v="2017-08-28T00:00:00"/>
    <s v="Se observa como oportunidad de mejora generar la documentación  relacionados al control y desarrollo del proceso."/>
    <s v="Presentar para aprobación los documentos relacionados con el  proceso ante el Comité Institucional de Desarrollo Administrativo (CDA)"/>
    <s v="Luz Mary Peñaranda_x000a_Villamil"/>
    <d v="2017-09-01T00:00:00"/>
    <x v="24"/>
    <s v="Cumplido"/>
    <s v="(4/09/2017) Se presentó en el Comité CDA N°9 del 1 de septiembre de 2017."/>
    <x v="0"/>
  </r>
  <r>
    <m/>
    <m/>
    <s v="Auditoría Interna"/>
    <s v="Servicio al ciudadano"/>
    <s v="Gestión jurídica"/>
    <s v="Oficina Asesora Jurídica"/>
    <x v="1"/>
    <m/>
    <m/>
    <s v="Divulgar la documentación aprobada"/>
    <s v="Olga Lucía _x000a_Llanos"/>
    <d v="2017-09-01T00:00:00"/>
    <x v="24"/>
    <s v="Cumplido"/>
    <s v="Se divulgó la documentación a través de un correo electrónico remitido el  5 de septiembre."/>
    <x v="1"/>
  </r>
  <r>
    <s v="OAP 20"/>
    <s v="OF.OAP\OAP 20 AI-HA Caracterizaciones.xls"/>
    <s v="Auditoría Interna"/>
    <s v="Caracterizaciones"/>
    <s v="Gestión de seguimiento y mejora"/>
    <s v="Oficina Asesora de Planeación y TIC's"/>
    <x v="0"/>
    <d v="2017-09-01T00:00:00"/>
    <s v="Se observa que las partes interesadas identificadas en las caracterizaciones de los procesos no corresponden con las partes interesadas del análisis de contexto. De otra parte no se evidencia total interacción en las caracterizaciones de los procesos en donde las entradas de un proceso correspondan con las salidas del proceso respectivo"/>
    <s v="Modificar las caracterizaciones de todos (12) los procesos comparando la información entre estas y la documentada en los formatos GSM-FOR16 Formato identificación de contexto para garantizar la armonización de las partes interesadas entre uno y otro formato. "/>
    <s v="Olga Lucía _x000a_Llanos"/>
    <d v="2017-09-01T00:00:00"/>
    <x v="0"/>
    <s v="Cumplido"/>
    <s v="Las caracterizaciones de los 12 procesos fueron armonizadas con la información de los formatos de identificación de contexto antes de la auditoría externa de calidad planeada para el 12,13 y 14 de septiembre de 2017."/>
    <x v="1"/>
  </r>
  <r>
    <m/>
    <m/>
    <s v="Auditoría Interna"/>
    <s v="Caracterizaciones"/>
    <s v="Gestión de seguimiento y mejora"/>
    <s v="Oficina Asesora de Planeación y TIC's"/>
    <x v="1"/>
    <m/>
    <m/>
    <s v="Modificar las entradas y salidas del ciclo PHVA que está documentado en cada una de las caracterizaciones verificando la interacción entre uno y más procesos relacionados."/>
    <s v="Olga Lucía _x000a_Llanos"/>
    <d v="2017-09-01T00:00:00"/>
    <x v="0"/>
    <s v="Cumplido"/>
    <s v="Las entradas y salidas del ciclo PHVA de cada una de las acaracterizaciones se realizó  antes de la auditoría externa de calidad planeada para el 12,13 y 14 de septiembre de 2017."/>
    <x v="1"/>
  </r>
  <r>
    <m/>
    <m/>
    <s v="Auditoría Interna"/>
    <s v="Caracterizaciones"/>
    <s v="Gestión de seguimiento y mejora"/>
    <s v="Oficina Asesora de Planeación y TIC's"/>
    <x v="1"/>
    <m/>
    <m/>
    <s v="Publicar las caracterizaciones modificadas en la carpeta de CALIDAD de la entidad"/>
    <s v="Olga Lucía _x000a_Llanos"/>
    <d v="2017-09-01T00:00:00"/>
    <x v="0"/>
    <s v="Cumplido"/>
    <s v="Las caracterizaciones fueron publicadas en el Sistam de Gestión de Calidad antes de la auditoría externa de calidad planeada para el 12,13 y 14 de septiembre de 2017."/>
    <x v="1"/>
  </r>
  <r>
    <m/>
    <m/>
    <s v="Auditoría Interna"/>
    <s v="Caracterizaciones"/>
    <s v="Gestión de seguimiento y mejora"/>
    <s v="Oficina Asesora de Planeación y TIC's"/>
    <x v="1"/>
    <m/>
    <m/>
    <s v="Realizar la divulgación de las modificaciones realizadas"/>
    <s v="Olga Lucía _x000a_Llanos"/>
    <d v="2017-09-01T00:00:00"/>
    <x v="0"/>
    <s v="Cumplido"/>
    <s v="Los cambios en las caracterizaciones fueron informados a los líderes de proceso."/>
    <x v="1"/>
  </r>
  <r>
    <s v="OAP 21"/>
    <s v="OF.OAP\OAP 21 AI-HA Revisión por la dirección.xls"/>
    <s v="Auditoría Interna"/>
    <s v="Revisión por la dirección"/>
    <s v="Gestión de seguimiento y mejora"/>
    <s v="Oficina Asesora de Planeación y TIC's"/>
    <x v="0"/>
    <d v="2017-09-01T00:00:00"/>
    <s v="En las actas de la revisión por la dirección (comité CDA), a la fecha no se cuenta con evidencia de las siguientes entradas requeridas por la norma ISO 9001:2015 y GP1000:2009: la revisión de los cambios en las cuestiones externas e internas que sean pertinentes al sistema de gestión de la calidad, la  satisfacción  del  cliente  y  la  retroalimentación   de  las  partes  interesadas pertinentes, las no conformidades y acciones correctivas, el desempeño de los proveedores externos y la eficacia de las acciones tomadas para abordar los riesgos y las oportunidades."/>
    <s v="Planificar la presentación de los temas faltantes para el CDA a realizar en los meses de septiembre, octubre, noviembre y diciembre."/>
    <s v="Olga Lucía _x000a_Llanos"/>
    <d v="2017-09-01T00:00:00"/>
    <x v="13"/>
    <s v="Cumplido"/>
    <s v="Se realizó la planificación de los temas faltantes para el restos de la vigencia en el formato GSM-FOR15 Formato control revisión por la dirección."/>
    <x v="1"/>
  </r>
  <r>
    <m/>
    <m/>
    <s v="Auditoría Interna"/>
    <s v="Revisión por la dirección"/>
    <s v="Gestión de seguimiento y mejora"/>
    <s v="Oficina Asesora de Planeación y TIC's"/>
    <x v="1"/>
    <m/>
    <m/>
    <s v="Dar cumplimiento a la planificación realizada y presentar acorde con esta, los diferentes temas pendientes. "/>
    <s v="Olga Lucía _x000a_Llanos"/>
    <d v="2017-09-15T00:00:00"/>
    <x v="17"/>
    <s v="Cumplido"/>
    <s v="4/12/2017. Se han venido presentando los temas correspondientes en los diferentes Comités CDA de acuerdo con los requerimientos normativos que van presentando los Jefes de oficina y que solicitan agendar en dicho comité. 19/01/2018. Se dio cumplimiento a los temas que debían ser revisados por la Diracción a lo largo de los Comités CDA que se realizaron en 2017."/>
    <x v="1"/>
  </r>
  <r>
    <m/>
    <m/>
    <s v="Auditoría Interna"/>
    <s v="Revisión por la dirección"/>
    <s v="Gestión de seguimiento y mejora"/>
    <s v="Oficina Asesora de Planeación y TIC's"/>
    <x v="1"/>
    <m/>
    <m/>
    <s v="Diligenciar el GSM-FOR15 Formato control revisión por la dirección para evidenciar el cumplimiento de la planificación."/>
    <s v="Olga Lucía _x000a_Llanos"/>
    <d v="2017-09-15T00:00:00"/>
    <x v="17"/>
    <s v="Cumplido"/>
    <s v="4/12/2017. Se viene actualizando el formato de revisión por la dirección de acuerdo con los temas presentados en los diferentes comités de la CRA.19/12/2017. El formato de revisión por la dirección está actualizado hasta el 15 de diciembre, fecha en la cual se realizó el Comité CDA N°15  de 2017. Se podrá cerrar la tarea después del 31 de diciembre cuando haya finalizado la vigencia. 19/01/2018. Se diligenció el formato mencionado señalando los temas, las fechas y el número de comité en el que el Director hizo revisión."/>
    <x v="1"/>
  </r>
  <r>
    <s v="OAP 22"/>
    <s v="OF.OAP\OAP 22 AI-OPM Política de calidad cra.xls"/>
    <s v="Auditoría Interna"/>
    <s v="Política de calidad"/>
    <s v="Gestión de seguimiento y mejora"/>
    <s v="Oficina Asesora de Planeación y TIC's"/>
    <x v="3"/>
    <d v="2017-08-17T00:00:00"/>
    <s v="Se observa que se debe mejorar el conocimiento de la política y de los objetivos de calidad."/>
    <s v="Generar una estrategia de divulgación de la política de calidad y de los objetivos de calidad para toda la entidad."/>
    <s v="Olga Lucía _x000a_Llanos"/>
    <d v="2017-08-17T00:00:00"/>
    <x v="12"/>
    <s v="Cumplido"/>
    <s v="Se divulgó la política de calidad y los objetivos de calidad a través de un informativo que se pegó en todos los computadores de servidores y contratistas de la CRA."/>
    <x v="1"/>
  </r>
  <r>
    <m/>
    <m/>
    <s v="Auditoría Interna"/>
    <s v="Política de calidad"/>
    <s v="Gestión de seguimiento y mejora"/>
    <s v="Oficina Asesora de Planeación y TIC's"/>
    <x v="1"/>
    <m/>
    <m/>
    <s v="Divulgar la matriz de roles y responsabilidades del manual operativo del sistema integrado de gestión y control"/>
    <s v="Olga Lucía _x000a_Llanos"/>
    <d v="2017-09-01T00:00:00"/>
    <x v="13"/>
    <s v="Cumplido"/>
    <s v="Se remitió el 8 de septiembre un video a través del correo electrónico institucional para divulgar a toda la entidad la matriz de comunicación interna y externa."/>
    <x v="1"/>
  </r>
  <r>
    <m/>
    <m/>
    <s v="Auditoría Interna"/>
    <s v="Política de calidad"/>
    <s v="Gestión de seguimiento y mejora"/>
    <s v="Oficina Asesora de Planeación y TIC's"/>
    <x v="1"/>
    <m/>
    <m/>
    <s v="Elaborar un concurso sobre diferentes temas del Sistema de Gestión de Calidad que incluya la política y los objetivos de calidad"/>
    <s v="Olga Lucía _x000a_Llanos"/>
    <d v="2018-01-02T00:00:00"/>
    <x v="25"/>
    <s v="Cumplido"/>
    <s v="Se realizará la actividad una vez se hayan terminado las reuniones de divulgación del nuevo Sistema Integrado de Gestión y Control. Se elaboraron dos cuestionarios y las piezas de promoción del concurso en el mes de octubre. No se ha podido realizar el concurso dado que a 19 de octubre de 2018 no se han definido los premios para los ganadores. Se cumplió en la ejecución del concurso remitiendo el cuestionario con cierre el 26 de octubre. "/>
    <x v="1"/>
  </r>
  <r>
    <s v="CI 23"/>
    <s v="OF.CI\CI 23 AI-HA Seguimiento.xls"/>
    <s v="Auditoría Interna"/>
    <s v="Seguimiento"/>
    <s v="Evaluación y control"/>
    <s v="Control Interno"/>
    <x v="0"/>
    <d v="2017-09-05T00:00:00"/>
    <s v="No se evidencia cumplimento al procedimiento en su actividad 4 frente a realizar el seguimiento semestral  a los planes de mejoramiento "/>
    <s v="Diseñar el formato de plan de mejoramiento de gestión con el fin de ser incluido en el Sistema integrado de gestión de la UAE CRA. "/>
    <s v="Giovanni Soto _x000a_Cagua"/>
    <d v="2017-09-15T00:00:00"/>
    <x v="26"/>
    <s v="Cumplido"/>
    <s v="05/09/2017: Se evidencia el formato diseñado acorde a los lineamientos establecidos"/>
    <x v="4"/>
  </r>
  <r>
    <m/>
    <m/>
    <s v="Auditoría Interna"/>
    <s v="Seguimiento"/>
    <s v="Evaluación y control"/>
    <s v="Control Interno"/>
    <x v="1"/>
    <m/>
    <m/>
    <s v="Modificación del procedimiento EVC-PRC01 Auditoría interna de gestión, incliyendo el formato de Plan de mejoramiento de gestión"/>
    <s v="Giovanni Soto _x000a_Cagua"/>
    <d v="2017-09-15T00:00:00"/>
    <x v="26"/>
    <s v="Cumplido"/>
    <s v="Se remitió a la Oficina Asesora de Planeación y TIC el procedimiento EVC-PRC01 con la inclusión del EVC-FOR10 Formato plan de mejoramiento auditorías de gestión. "/>
    <x v="4"/>
  </r>
  <r>
    <m/>
    <m/>
    <s v="Auditoría Interna"/>
    <s v="Seguimiento"/>
    <s v="Evaluación y control"/>
    <s v="Control Interno"/>
    <x v="1"/>
    <m/>
    <m/>
    <s v="Remitir para la Oficina Asesora de Planeación, la solicitud de creación del formato de Plan de Mejoramiento y modificación del perocedimiento EVC-PRC01"/>
    <s v="Giovanni Soto _x000a_Cagua"/>
    <d v="2017-11-01T00:00:00"/>
    <x v="27"/>
    <s v="Cumplido"/>
    <s v="Se remitió a la Oficina Asesora de Planeación y TIC la solicitud de elaboración del EVC-FOR10 Formato plan de mejoramiento auditorías de gestión. "/>
    <x v="4"/>
  </r>
  <r>
    <m/>
    <m/>
    <s v="Auditoría Interna"/>
    <s v="Seguimiento"/>
    <s v="Evaluación y control"/>
    <s v="Control Interno"/>
    <x v="1"/>
    <m/>
    <m/>
    <s v="Aprobación del formato y de la modificación del procedimiento por el Comité CDA "/>
    <s v="Giovanni Soto _x000a_Cagua"/>
    <d v="2017-11-16T00:00:00"/>
    <x v="16"/>
    <s v="Cumplido"/>
    <s v="Se aprobó el EVC-FOR10 Formato plan de mejoramiento auditorías de gestión en el Comité CDA N°11 del 9 de cotubre de 2017."/>
    <x v="4"/>
  </r>
  <r>
    <m/>
    <m/>
    <s v="Auditoría Interna"/>
    <s v="Seguimiento"/>
    <s v="Evaluación y control"/>
    <s v="Control Interno"/>
    <x v="1"/>
    <m/>
    <m/>
    <s v="Divulgación del formato y del procedimiento modificado. "/>
    <s v="Olga Lucía _x000a_Llanos"/>
    <d v="2017-12-01T00:00:00"/>
    <x v="28"/>
    <s v="Cumplido"/>
    <s v="Se divulgó a través del correo electrónico para toda la entidad el 13 de octubre de 2017."/>
    <x v="1"/>
  </r>
  <r>
    <m/>
    <m/>
    <s v="Auditoría Interna"/>
    <s v="Seguimiento"/>
    <s v="Evaluación y control"/>
    <s v="Control Interno"/>
    <x v="1"/>
    <m/>
    <m/>
    <s v="Remitir a las dependencias auditadas,  las observaciones derivadas de las auditorías del año en el formato del plan de mejoramiento de gestión diseñado para tal fin. "/>
    <s v="Giovanni Soto _x000a_Cagua"/>
    <d v="2017-12-16T00:00:00"/>
    <x v="18"/>
    <s v="Cumplido"/>
    <s v="25/01/2018. Se informa que las observaciones derivadas de las auditorías realizadas a los procesos. Informan que la Subdirección Administrativa y Financiera renitiró a través de correo electrónico del 30 de octubre el plan de mejoramiento de la auditoría de bienes muebles y de consumo, el 27  de noviembre se remitió a control interno el plan de mejoramiento de contribuciones y el 28 de diciembre el plan de mejoramiento para el proceso de gestión de bienes y servicios, "/>
    <x v="4"/>
  </r>
  <r>
    <s v="CI 24"/>
    <s v="OF.CI\CI 24 AI-OPM Plan de auditoría.xls"/>
    <s v="Auditoría Interna"/>
    <s v="Plan de auditoría de gestión"/>
    <s v="Evaluación y control"/>
    <s v="Control Interno"/>
    <x v="3"/>
    <d v="2017-09-05T00:00:00"/>
    <s v="4. Se observa la importancia de asegurar que se establezca el análisis respectivo y/o modificación del plan de auditoría en los casos en que existen modificaciones al mismo, como sucedió con el caso de la muestra en el cual se amplió el tiempo en aproximadamente 1 mes."/>
    <s v="Modificación del formato EVC-FOR07 Formato plan de auditorías de gestión, en el que se modifique el nombre de la columna &quot;Fecha de ejecución&quot; por el de &quot;Fecha de trabajo de campo&quot; y se incluya una nueva denominada &quot;Fecha prevista de discusión y presentación del informe definitivo&quot;"/>
    <s v="Giovanni Soto _x000a_Cagua"/>
    <d v="2017-09-15T00:00:00"/>
    <x v="2"/>
    <s v="Cumplido"/>
    <s v="Se modificó el EVC-FOR07 Formato plan de auditorías de gestión incluyendo las columnas mencionadas."/>
    <x v="4"/>
  </r>
  <r>
    <m/>
    <m/>
    <s v="Auditoría Interna"/>
    <s v="Plan de auditoría de gestión"/>
    <s v="Evaluación y control"/>
    <s v="Control Interno"/>
    <x v="1"/>
    <m/>
    <m/>
    <s v="Remitir para la Oficina Asesora de Planeación, la solicitud de modificación del formato EVC-FOR07. "/>
    <s v="Giovanni Soto _x000a_Cagua"/>
    <d v="2017-11-01T00:00:00"/>
    <x v="27"/>
    <s v="Cumplido"/>
    <s v="Se remitió a la Oficina Asesora de Planeación el formato a travé del correo electrónico el 29 de septiembre y se solicitó su inclusión en el orden del día del siguiente comité CDA. "/>
    <x v="4"/>
  </r>
  <r>
    <m/>
    <m/>
    <s v="Auditoría Interna"/>
    <s v="Plan de auditoría de gestión"/>
    <s v="Evaluación y control"/>
    <s v="Control Interno"/>
    <x v="1"/>
    <m/>
    <m/>
    <s v="Aprobación del formato modificado por el Comité CDA "/>
    <s v="Giovanni Soto _x000a_Cagua"/>
    <d v="2017-11-16T00:00:00"/>
    <x v="16"/>
    <s v="Cumplido"/>
    <s v="El formato fue aprobado en el Comité CDA N°11 del 9 de octubre de 2017"/>
    <x v="4"/>
  </r>
  <r>
    <m/>
    <m/>
    <s v="Auditoría Interna"/>
    <s v="Plan de auditoría de gestión"/>
    <s v="Evaluación y control"/>
    <s v="Control Interno"/>
    <x v="1"/>
    <m/>
    <m/>
    <s v="Divulgación del formato modificado"/>
    <s v="Olga Lucía _x000a_Llanos"/>
    <d v="2017-12-01T00:00:00"/>
    <x v="28"/>
    <s v="Cumplido"/>
    <s v="Se realizó la dovulgación de las actualización del formato a través del correo para toda la entidad el 13 de octubre de 2017."/>
    <x v="1"/>
  </r>
  <r>
    <m/>
    <m/>
    <s v="Auditoría Interna"/>
    <s v="Plan de auditoría de gestión"/>
    <s v="Evaluación y control"/>
    <s v="Control Interno"/>
    <x v="1"/>
    <m/>
    <m/>
    <s v="En la presentación del Plan de auditorías de gestión de la vigencia 2018 al Comité de Coordinación de Control Interno, se indique la fecha de ejecución del trabajo de campo y la fecha prevista de discusión y presentación del informe definitivo."/>
    <s v="Giovanni Soto _x000a_Cagua"/>
    <d v="2018-01-15T00:00:00"/>
    <x v="29"/>
    <s v="Cumplido"/>
    <s v="25/01/2018. El Jefe de Control Interno, Dr. Giovanni Soto Cagua, presentó el plan de adutiroías 2018 en el Comité de Coordinación de Control Interno N° 1 del 15 de enero de 2018. "/>
    <x v="4"/>
  </r>
  <r>
    <s v="CI 25"/>
    <s v="OF.CI\CI 25 AI-HA Procedimiento auditoría.xls"/>
    <s v="Auditoría Interna"/>
    <s v="procedimiento auditoría de gestión"/>
    <s v="Evaluación y control"/>
    <s v="Control Interno"/>
    <x v="0"/>
    <d v="2017-09-05T00:00:00"/>
    <s v="Se evidencia que acorde al procedimiento de auditoria interna de gestión se deben dejar listas de asistencia cuando se presentan reuniones con las personas del área auditada, lo cual no se evidencia para la auditoria realizada durante los meses de marzo y mayo de 2017 al tema de &quot;liquidación de nomina y parafiscales&quot;."/>
    <s v="Se realizará reunión con el grupo de control interno en la que se aclare la necesidad de evidenciar las reuniones con los auditados en el formato establecido."/>
    <s v="Giovanni Soto _x000a_Cagua"/>
    <d v="2017-08-31T00:00:00"/>
    <x v="12"/>
    <s v="Cumplido"/>
    <s v="05/09/2017: Se evidencia lista de asistencia de reunión efectuada el 05/09/2017 con los miembros del equipo de la OCI"/>
    <x v="4"/>
  </r>
  <r>
    <m/>
    <m/>
    <s v="Auditoría Interna"/>
    <s v="procedimiento auditoría de gestión"/>
    <s v="Evaluación y control"/>
    <s v="Control Interno"/>
    <x v="1"/>
    <m/>
    <m/>
    <s v="Siempre que se presenten reuniones entre el equipo auditor y los auditados, indistintamente si son de discusión del Informe Preliminar de Auditoría o reuniones preliminares o previas al definitivo, se dejará constancia de ello en el formato GSM-FOR09."/>
    <s v="Giovanni Soto _x000a_Cagua"/>
    <d v="2017-09-01T00:00:00"/>
    <x v="17"/>
    <s v="Cumplido"/>
    <s v="05/09/2017: Se evidencia lista de asistencia de reunión efectuada el 05/09/2017 con los miembros del equipo de la OCI. 4/12/2017. Se culminaron las auditoría previstas para la vigencia 2017. por tanto se cierra esta actividad."/>
    <x v="4"/>
  </r>
  <r>
    <s v="CI 26"/>
    <s v="OF.CI\CI 26 AI-OPM programa de auditoría.xls"/>
    <s v="Auditoría Interna"/>
    <s v="programa de auditoría de gestión"/>
    <s v="Evaluación y control"/>
    <s v="Control Interno"/>
    <x v="3"/>
    <d v="2017-09-05T00:00:00"/>
    <s v="Se hace la observación de dejar como evidencia anexa al acta del comité de control interno el PDF del programa de auditoría aprobado. "/>
    <s v="Emitir una copia del Plan Anual de Auditoría de Control Interno en PDF  y anexarlo a cada una de las Actas de los Comités de Coordinación de Control Interno en el que se apruebe el Plan."/>
    <s v="Giovanni Soto _x000a_Cagua"/>
    <d v="2018-01-02T00:00:00"/>
    <x v="29"/>
    <s v="Cumplido"/>
    <s v="25/01/2018.  Control interno reporta que el acta se encuentra en elaboración y que una vez se pase para aprobación y firma se adjuntará el plan en mención al acta. Se aprobó el plan anual de auditoría en el Comité de Coordinación del Sistema de Control Interno N°1 del 15 de enero 2018 y se adjuntó al acta respectiva. "/>
    <x v="4"/>
  </r>
  <r>
    <s v="CI 27"/>
    <s v="OF.CI\CI 27 AI-OPM Auditoría de gestión.xls"/>
    <s v="Auditoría Interna"/>
    <s v="Auditoria de gestión"/>
    <s v="Evaluación y control"/>
    <s v="Control Interno"/>
    <x v="3"/>
    <d v="2017-09-05T00:00:00"/>
    <s v="El procedimiento de auditoria interna de gestión se observa desactualizado frente a la identificación del comité en el cual se aprueba el programa."/>
    <s v="Se va a cotejar el procedimiento EVC-PRC01 V02 con la Resolución N° 3027 de 2016, para establecer el nombre preciso del Comité que reemplazó el SIGC.  "/>
    <s v="Diana Carolina Rodríguez y Edilberto Pineda"/>
    <d v="2017-09-05T00:00:00"/>
    <x v="0"/>
    <s v="Cumplido"/>
    <s v="Se realizó la modificación del EVC-PRC01 Procedimiento auditoría interna de gestión acrode con las observaciones de la actividad planteada. "/>
    <x v="4"/>
  </r>
  <r>
    <m/>
    <m/>
    <s v="Auditoría Interna"/>
    <s v="Auditoria de gestión"/>
    <s v="Evaluación y control"/>
    <s v="Control Interno"/>
    <x v="1"/>
    <m/>
    <m/>
    <s v="Remitir para la Oficina Asesora de Planeación, la solicitud de modificación del procedimiento EVC-PRC01 V02. "/>
    <s v="Giovanni Soto _x000a_Cagua"/>
    <d v="2017-10-01T00:00:00"/>
    <x v="26"/>
    <s v="Cumplido"/>
    <s v="Se remitió el 29 de septiembre el procedimiento modificado a la Oficina Asesora de Planeación y TIC y se solicitó que fuera incluido en el orden del día del próximo Comité CDA. "/>
    <x v="4"/>
  </r>
  <r>
    <m/>
    <m/>
    <s v="Auditoría Interna"/>
    <s v="Auditoria de gestión"/>
    <s v="Evaluación y control"/>
    <s v="Control Interno"/>
    <x v="1"/>
    <m/>
    <m/>
    <s v="Aprobación del procedimiento modificado por el Comité CDA "/>
    <s v="Giovanni Soto _x000a_Cagua"/>
    <d v="2017-10-16T00:00:00"/>
    <x v="2"/>
    <s v="Cumplido"/>
    <s v="El procedimiento fue aprobado en el Comité CDA N°11 del 9 de octubre de 2017."/>
    <x v="4"/>
  </r>
  <r>
    <m/>
    <m/>
    <s v="Auditoría Interna"/>
    <s v="Auditoria de gestión"/>
    <s v="Evaluación y control"/>
    <s v="Control Interno"/>
    <x v="1"/>
    <m/>
    <m/>
    <s v="Divulgación del procedimiento modificado"/>
    <s v="Olga Lucía _x000a_Llanos"/>
    <d v="2017-11-01T00:00:00"/>
    <x v="27"/>
    <s v="Cumplido"/>
    <s v="Se divulgó a través del correo electrónico para toda la entidad el 13 de octubre de 2017."/>
    <x v="1"/>
  </r>
  <r>
    <s v="OAP 28"/>
    <s v="OF.OAP\OAP 28 AI-HA Control de cambios.xls"/>
    <s v="Auditoría Interna"/>
    <s v="Control de cambios"/>
    <s v="Gestión de TIC"/>
    <s v="Oficina Asesora de Planeación y TIC's"/>
    <x v="0"/>
    <d v="2017-09-01T00:00:00"/>
    <s v="Se observa que el cambio tomado como muestra, referente a la solicitud de la OAJ para modificar el mensaje enviado a los documentos de salida, documento en el formato de &quot;control de cambios&quot; no tiene una adecuada descripción de los riesgos asociados al cambio y adicionalmente se hizo modificación del formato. Lo anterior incumple lo establecido por el procedimiento de Control de cambios para los aplicativos de software"/>
    <s v="Modificar el GTI-FOR04 Formato control de cambios."/>
    <s v="David Amaya"/>
    <d v="2017-10-01T00:00:00"/>
    <x v="30"/>
    <s v="Cumplido"/>
    <s v="23/10/2017. Se modificó el formato control de cambios."/>
    <x v="0"/>
  </r>
  <r>
    <m/>
    <m/>
    <s v="Auditoría Interna"/>
    <s v="Control de cambios"/>
    <s v="Gestión de TIC"/>
    <s v="Oficina Asesora de Planeación y TIC's"/>
    <x v="1"/>
    <m/>
    <m/>
    <s v="Enviar el formato para aprobación del comité CDA."/>
    <s v="David Amaya"/>
    <d v="2017-11-01T00:00:00"/>
    <x v="16"/>
    <s v="Cumplido"/>
    <s v="26/10/2017. Se remitió por correo electrónico a la Oficina Asesora de Planeación para agendar en Comité CDA. "/>
    <x v="0"/>
  </r>
  <r>
    <m/>
    <m/>
    <s v="Auditoría Interna"/>
    <s v="Control de cambios"/>
    <s v="Gestión de TIC"/>
    <s v="Oficina Asesora de Planeación y TIC's"/>
    <x v="1"/>
    <m/>
    <m/>
    <s v="Divulgar los cambios al procedimiento"/>
    <s v="Olga Lucía _x000a_Llanos"/>
    <d v="2017-12-01T00:00:00"/>
    <x v="22"/>
    <s v="Cumplido"/>
    <s v="4/12/2017. Se remitió correo electrónico a todos los servidores el 24 de noviembre informando la modificación del formato."/>
    <x v="1"/>
  </r>
  <r>
    <m/>
    <m/>
    <s v="Auditoría Interna"/>
    <s v="Control de cambios"/>
    <s v="Gestión de TIC"/>
    <s v="Oficina Asesora de Planeación y TIC's"/>
    <x v="1"/>
    <m/>
    <m/>
    <s v="Realizar una inducción profunda sobre la documentación del proceso"/>
    <s v="Edgar Rubiano"/>
    <d v="2017-12-29T00:00:00"/>
    <x v="31"/>
    <s v="Cumplido"/>
    <s v="Se verifica lista de asistencia sobre la inducción a los documentos del proceso."/>
    <x v="1"/>
  </r>
  <r>
    <s v="OAJ 29"/>
    <s v="OF.OAJ\OAJ 29 AI-HA Expedientes.xls"/>
    <s v="Auditoría Interna"/>
    <s v="Expedientes"/>
    <s v="Gestión jurídica"/>
    <s v="Oficina Asesora Jurídica"/>
    <x v="0"/>
    <d v="2017-08-22T00:00:00"/>
    <s v="En la muestra tomada del radicado de entrada 20173210044992 del 09/05/2017, se observa  que existen dos números de expediente diferentes para el mismo proceso (2017-211-660200036E y 20172111010400012E) razón por la cual en el expediente definitivo no  existe la evidencia de algunos documentos tales como la solicitud inicial que da apertura al proceso y la solicitud de ampliación en tiempo radicado. Lo anterior incumple el procedimiento de Atención escrita y emisión de conceptos y el numeral 7.5.3 de la norma GP1000 y 8.5.2 de la norma ISO9001 "/>
    <s v="Enviar correo electrónico por parte de la jefe de la OAJ, recordando que es responsabilidad de cada abogado la creación, conformación y revisión permanente de los expedientes de las actuaciones administrativas."/>
    <s v="Abogados Oficina Asesora Jurídica"/>
    <d v="2017-08-11T00:00:00"/>
    <x v="32"/>
    <s v="Cumplido"/>
    <s v="En dicho correo la jefe de la OAJ, resaltó las siguientes pautas: - Que cada actuación administrativa tenga un número de expediente propio que corresponda a una actuación de carácter particular y no de atención a solicitudes._x000a_- Que en el expediente (físico y virtual) estén incorporados todos los radicados relacionados con la actuación y archivados en orden cronológico iniciando con la solicitud._x000a_- Que en el expediente (físico y virtual) no obren radicados ajenos a la actuación._x000a_- Que el expediente físico sea igual al expediente virtual."/>
    <x v="2"/>
  </r>
  <r>
    <m/>
    <m/>
    <s v="Auditoría Interna"/>
    <s v="Expedientes"/>
    <s v="Gestión jurídica"/>
    <s v="Oficina Asesora Jurídica"/>
    <x v="1"/>
    <m/>
    <m/>
    <s v="Verificación de cada expediente y toma de correctivos de acuerdo al resultado, a la luz de las normas de archivo. "/>
    <s v="Gabriel Romero Sundheim"/>
    <d v="2017-08-28T00:00:00"/>
    <x v="28"/>
    <s v="Cumplido"/>
    <s v="01/09/2017: Se tiene una base de datos con la relación de los documentos faltantes. A la fecha se están poniendo al día los expedientes. 15/12/2017: La Jefe (e) de la OAJ remitió un correo a los funcionarios del área, en el que se recuerda que es responsabilidad de cada abogado la creación, conformación y revisión permanente de los expedientes de las actuaciones administrativas a fin de garantizar su completitud y como correctivo se solicita a cada abogado la revisión de cada uno de los expedientes a su cargo. En el Comité CDA se aprobó la modificación del GRE-FOR01 Formato matriz general de proyectos particulares V04, en el cual,  se realizará el seguimiento a la conformidad de los expedientes a cargo de la OAJ. "/>
    <x v="2"/>
  </r>
  <r>
    <m/>
    <m/>
    <s v="Auditoría Interna"/>
    <s v="Expedientes"/>
    <s v="Gestión jurídica"/>
    <s v="Oficina Asesora Jurídica"/>
    <x v="1"/>
    <m/>
    <m/>
    <s v="Realizar sesión por parte de la OAJ para unificar lineamientos en en el manejo de expedientes. "/>
    <s v="Maria Del Carmen Santana"/>
    <d v="2017-09-25T00:00:00"/>
    <x v="33"/>
    <s v="Cumplido"/>
    <s v="11/10/2017 Se informa que se realizarán 2 capacitaciones el 12 y 13 de octubre para el equipo sobre el manejo de los expedientes. Se realizaron las capacitaciones en las fechas establecidas y las listas de asistencia reposan en la OAJ."/>
    <x v="2"/>
  </r>
  <r>
    <m/>
    <m/>
    <s v="Auditoría Interna"/>
    <s v="Expedientes"/>
    <s v="Gestión jurídica"/>
    <s v="Oficina Asesora Jurídica"/>
    <x v="1"/>
    <m/>
    <m/>
    <s v="Crear una herramienta en la cual se Identique  la totalidad de expedientes y abogados  responsables. "/>
    <s v="Abogados Oficina Asesora Jurídica"/>
    <d v="2017-10-18T00:00:00"/>
    <x v="16"/>
    <s v="Cumplido"/>
    <s v="Se envió correo electrónico el 28 de agosto de 2017,  a los abogados de la OAJ, solicitando identificar sus actuaciones asignadas. la herramienta creada para identificar la totalidad de los expedientes y abogados a cargo es un formato de seguimiento de las Actuaciones Administrativas  el cual contiene el numero de expediente creado por el abogado a cargo de la misma y revisado a la fecha de este informe  contienen la documentacion ingresada  información. 01/09/2017: Se cuenta con base de datos consolida en la cual se identifican los expedientes , el nombre de la carpeta, objeto del trámite, abogado. Se tiene pendiente formalizarlo como formato para calidad y aprobarlo en el CDA. 30/11/2017. Se aprobó en Comité CDA N°13 del 24 de noviembre el GRE-FOR10 Formato de identificación de expedientes."/>
    <x v="2"/>
  </r>
  <r>
    <s v="OAJ 30"/>
    <s v="OF.OAJ\OAJ 30 AI-HA Notificación oficial.xls"/>
    <s v="Auditoría Interna"/>
    <s v="Notificación oficial"/>
    <s v="Gestión jurídica"/>
    <s v="Oficina Asesora Jurídica"/>
    <x v="0"/>
    <d v="2017-08-22T00:00:00"/>
    <s v="Se observa que en las carpetas de los expedientes de la muestra: EXP2015211990100003E y EXP2014301990100008E, falta archivar la notificación oficial de la empresa 4-72 del oficio de citación. Lo anterior incumple lo definido por el procedimiento de cobro coactivo._x000a_De otra parte de acuerdo al procedimiento se cuenta con la lista de chequeo la cual no esta incluida en el SIGC ni es clara su obligatoriedad de diligenciamiento ya que para las muestras revisadas dicha lista se encuentra sin diligenciar totalmente"/>
    <s v="Solicitar al área de Archivo de la SAF la inclusión de las notificaciones en el respectivo expedientee "/>
    <s v="Cristian Niño"/>
    <d v="2017-08-11T00:00:00"/>
    <x v="34"/>
    <s v="Cumplido"/>
    <s v="01/09/2017: Se observa cumplida la acorrección"/>
    <x v="2"/>
  </r>
  <r>
    <m/>
    <m/>
    <s v="Auditoría Interna"/>
    <s v="Notificación oficial"/>
    <s v="Gestión jurídica"/>
    <s v="Oficina Asesora Jurídica"/>
    <x v="1"/>
    <m/>
    <m/>
    <s v="Realizar una charla de sensibilización a los líderes de proceso por parte de Talento Humano, dando a conocer la importancia de que la inducción incluya la profundización en cada uno de los documentos del SIG que le aplican a la labor de la persona contratada"/>
    <s v="Luz Mary Peñaranda_x000a_Villamil"/>
    <d v="2017-09-04T00:00:00"/>
    <x v="16"/>
    <s v="Cumplido"/>
    <s v="Se realizó la sensibilización el 25 de septiembre para todos los jefes de oficina responsables del procedimiento de inducción "/>
    <x v="0"/>
  </r>
  <r>
    <m/>
    <m/>
    <s v="Auditoría Interna"/>
    <s v="Notificación oficial"/>
    <s v="Gestión jurídica"/>
    <s v="Oficina Asesora Jurídica"/>
    <x v="1"/>
    <m/>
    <m/>
    <s v="Ajustar el GJU-PRC05 Procedimiento de cobro coactivo V04.docx, formalizando la referida lista de chequeo "/>
    <s v="Cristian Niño"/>
    <d v="2017-09-04T00:00:00"/>
    <x v="35"/>
    <s v="Cumplido"/>
    <s v="4/12/2017. Se ajustó el GJU-PRC05 incluyendo el GJU-FOR06 Formato de verificación conformación de expediente cobro persuasivo y coactivo V01 y se remitió el 1 de diciembre a la Oficina Asesora de Planeación y TIC para que sea agendado en el CDA de mediados de diciembre de 2017 para su aprobación.  "/>
    <x v="2"/>
  </r>
  <r>
    <m/>
    <m/>
    <s v="Auditoría Interna"/>
    <s v="Notificación oficial"/>
    <s v="Gestión jurídica"/>
    <s v="Oficina Asesora Jurídica"/>
    <x v="1"/>
    <m/>
    <m/>
    <s v="Divulgar el procedimiento actualizado"/>
    <s v="Olga Lucía Llanos_x000a_Cristian Niño"/>
    <d v="2017-11-30T00:00:00"/>
    <x v="17"/>
    <s v="Cumplido"/>
    <s v="18/01/2018. Se divulgó la actualización del procedimiento con la relación d ela lista de cheque a través de correo electrónico remitido a todos los servidores el 22 de diciembre de 2017. "/>
    <x v="1"/>
  </r>
  <r>
    <s v="OAJ 31"/>
    <s v="OF.OAJ\OAJ 31 AI-OPM Codificación documentos.xls"/>
    <s v="Auditoría Interna"/>
    <s v="Codificación de documentos"/>
    <s v="Gestión jurídica"/>
    <s v="Oficina Asesora Jurídica"/>
    <x v="3"/>
    <d v="2017-08-22T00:00:00"/>
    <s v="Se observa la necesidad de verificar si los diferentes procedimientos de este proceso tienen ajustados los códigos acorde al cambio efectuado en el mapa de procesos y si el objetivo del proceso documentado en la caracterización incluye las actividades que efectivamente van a quedar incluidas luego del cambio en el mapa de procesos. "/>
    <s v="Se realizará una verificación integral de los documentos y formatos del Proceso de Gestión Jurídica."/>
    <s v="Maria Del Carmen Santana"/>
    <d v="2017-09-01T00:00:00"/>
    <x v="16"/>
    <s v="Cumplido"/>
    <s v="4/12/2017. Se verificó el cumplimiento de la tarea de acuerdo con lo documentado y reportado para la tarea número 8 del presente plan. 25/01/2018. Se reporta que la  OAJ realizó una revisión integral del proceso de gestión regulatoria y verificó su consistencia y concordancia con los demás aspectos del sistema de calidad de la entidad, además de ratificar que los códigos de sus diferentes procedimientos y documentos se encuentran acorde a los recientes cambios que ha presentado el mapa de procesos de la CRA._x000a__x000a_"/>
    <x v="2"/>
  </r>
  <r>
    <m/>
    <m/>
    <s v="Auditoría Interna"/>
    <s v="Codificación de documentos"/>
    <s v="Gestión jurídica"/>
    <s v="Oficina Asesora Jurídica"/>
    <x v="1"/>
    <m/>
    <m/>
    <s v="Realizar los ajustes pertinentes a la documentación haciendo la respectiva solicitud a la OAP de su actualización y aprobación en el comité CDA"/>
    <s v="Gabriel Romero Sundheim"/>
    <d v="2017-11-30T00:00:00"/>
    <x v="18"/>
    <s v="Cumplido"/>
    <s v="4/12/2017. Se realizará una nueva verificación de la documentación y se realizarán y solicitará la aprobación de los ajustes necesarios -cuando haya lugar-. 25/01/2017. Se realizó la verificación y no es necesario actualizar y modificar la información."/>
    <x v="2"/>
  </r>
  <r>
    <s v="OAJ 32"/>
    <s v="OF.OAJ\OAJ 32 AI-OPM Política de calidad.xls"/>
    <s v="Auditoría Interna"/>
    <s v="Política de calidad"/>
    <s v="Gestión jurídica"/>
    <s v="Oficina Asesora Jurídica"/>
    <x v="3"/>
    <d v="2017-08-22T00:00:00"/>
    <s v="Se observa que se debe mejorar el conocimiento de la política de calidad y los objetivos de calidad por parte del personal del proceso."/>
    <s v="Programar y efectuar jornada de sensibilización sobre aspectos del Proceso de Gestión Juridica. "/>
    <s v="Gabriel Romero Sundheim"/>
    <d v="2017-10-01T00:00:00"/>
    <x v="22"/>
    <s v="Cumplido"/>
    <s v="El Dr. Gabriel Romero, Jefe de la Oficina Asesora jurídica remitió un correo electrónico a todo el equipo de la oficina con la política y objetivos de calidad para recordarles que deben conocerla."/>
    <x v="2"/>
  </r>
  <r>
    <m/>
    <m/>
    <s v="Auditoría Interna"/>
    <s v="Política de calidad"/>
    <s v="Gestión jurídica"/>
    <s v="Oficina Asesora Jurídica"/>
    <x v="1"/>
    <m/>
    <m/>
    <s v="Crear mecanismos de divulgación en toda la entidad de la politica, objetivos y diferentes componentes de la estrategia de la CRA"/>
    <s v="Olga Lucía _x000a_Llanos"/>
    <d v="2017-10-01T00:00:00"/>
    <x v="22"/>
    <s v="Cumplido"/>
    <s v="Se realizó la divulgación de la política de calidad y de los objetivos en cada uno de los computadores de la CRA. "/>
    <x v="1"/>
  </r>
  <r>
    <s v="OAJ 33"/>
    <s v="OF.OAJ\OAJ 33 AI-OPM Almacenamiento cronológico.xls"/>
    <s v="Auditoría Interna"/>
    <s v="Almacenamiento cronológico"/>
    <s v="Gestión jurídica"/>
    <s v="Oficina Asesora Jurídica"/>
    <x v="3"/>
    <d v="2017-08-22T00:00:00"/>
    <s v="Se observa como oportunidad de mejora unificar el concepto de &quot;almacenamiento cronológico&quot; con el proceso de gestión documental, ya que no es clara la manera como deben entrar archivados los documentos en cada carpeta; si por orden cronológico del proceso o por orden cronológico de los sticker de radicado de los mismos. Así mismo es necesario realizar una charla con este proceso porque  hay ocasiones en que se incluyen documentos de diferentes vigencias en el expediente de cobro coactivo para una vigencia especifica."/>
    <s v="La OAJ dará el insumo a la SAF para que esta eleve solicitud de concepto al Archivo General de la Nación, sobre lo que se considera archivo cronológico. "/>
    <s v="Maria Del Carmen Santana"/>
    <d v="2017-09-01T00:00:00"/>
    <x v="13"/>
    <s v="Cumplido"/>
    <s v="11/10/2017 Se elaboró el proyecto de concepto para el Archivo General de la Nación"/>
    <x v="2"/>
  </r>
  <r>
    <m/>
    <m/>
    <s v="Auditoría Interna"/>
    <s v="Almacenamiento cronológico"/>
    <s v="Gestión jurídica"/>
    <s v="Oficina Asesora Jurídica"/>
    <x v="1"/>
    <m/>
    <m/>
    <s v="Solicitar concepto al Archivo General de la Nación, sobre lo que se considera archivo cronológico. "/>
    <s v="Dayana _x000a_Hernández"/>
    <d v="2017-09-15T00:00:00"/>
    <x v="16"/>
    <s v="Cumplido"/>
    <s v="30/11/2017. Mediante comunicación UAE-CRA-20173010060281 del 20 de octubre de 2017, se solicitó concepto sobre archivo cronológico al  al Archivo General de la Nación."/>
    <x v="0"/>
  </r>
  <r>
    <m/>
    <m/>
    <s v="Auditoría Interna"/>
    <s v="Almacenamiento cronológico"/>
    <s v="Gestión jurídica"/>
    <s v="Oficina Asesora Jurídica"/>
    <x v="1"/>
    <m/>
    <m/>
    <s v="Acorde al concepto del Archivo General de la Nación, analizar la necesidad de actualizar la documentación del SIG asociada a este tema. "/>
    <s v="Dayana _x000a_Hernández / Oscar Ortíz"/>
    <d v="2017-10-31T00:00:00"/>
    <x v="36"/>
    <s v="Cumplido"/>
    <s v="Se recibió concepto del AGN el el 29 de diciembre del 2017 con el radicado 20173210130482. Se deberá revisar el tema con la OAJ. La Oficina Asesora Jurídica reporta que no se evidenció la necesidad de modificar la documentación sobre las disposiciones del archivo cronológico implementado en el CRA de acuerdo con los lineamientos del AGN."/>
    <x v="2"/>
  </r>
  <r>
    <m/>
    <m/>
    <s v="Auditoría Interna"/>
    <s v="Almacenamiento cronológico"/>
    <s v="Gestión jurídica"/>
    <s v="Oficina Asesora Jurídica"/>
    <x v="1"/>
    <m/>
    <m/>
    <s v="Solicitar a la SAF el apoyo para realizar jornada de capacitación y actualización en temas de archivo y del Proceso de Gestión Documental."/>
    <s v="Gabriel Romero Sundheim"/>
    <d v="2018-01-01T00:00:00"/>
    <x v="37"/>
    <s v="Cumplido"/>
    <s v="24/01/2017. Se reporta que la Oficina Asesora Jurídica remitió evidencia del correo enviado este mismo día a la SAF solicitando apoyo para la capacitación en temas relacionados con la Gestión documental."/>
    <x v="2"/>
  </r>
  <r>
    <m/>
    <m/>
    <s v="Auditoría Interna"/>
    <s v="Almacenamiento cronológico"/>
    <s v="Gestión jurídica"/>
    <s v="Oficina Asesora Jurídica"/>
    <x v="1"/>
    <m/>
    <m/>
    <s v="Con el apoyo de la SAF, realizar jornada de capacitación y actualización en temas de archivo y del Proceso de Gestión Documental."/>
    <s v="SAF - OAJ"/>
    <d v="2018-02-01T00:00:00"/>
    <x v="38"/>
    <s v="Cumplido"/>
    <s v="22/02/2018. La OAJ remite por correo a la OAP el listado de asistencia a la jornada de capacitación desarrollada por la Subdirección Administrativa y Financiera a la Oficina Asesora Jurídica el día 22 de febrero de 2018, en temas de Archivo y del Proceso de Gestión Documental."/>
    <x v="2"/>
  </r>
  <r>
    <s v="OAJ 34"/>
    <s v="OF.OAJ\OAJ 34 AI-HA Publicación desistimiento.xls"/>
    <s v="Auditoría Interna"/>
    <s v="Publicación desistimiento"/>
    <s v="Gestión regulatoria"/>
    <s v="Subdirección de Regulación"/>
    <x v="0"/>
    <d v="2017-08-22T00:00:00"/>
    <s v="Se observa que no se está cumpliendo con la publicación en la página web de la entidad, de las resoluciones UAE CRA por desistimientos según la actividad 17 del procedimiento de elaboración de resolución de desistimiento."/>
    <s v="Verificar la publicación de las resoluciones de desistimiento en la página web de la Entidad desde el mes de agosto de 2014 hasta la fecha"/>
    <s v="Maria Paula Correal"/>
    <d v="2017-09-15T00:00:00"/>
    <x v="30"/>
    <s v="Cumplido"/>
    <s v="La Oficina Asesora Jurídica remitió el 8 de noviembre a través de correo electrónico institucional la relación de la verificación de todas las resoluciones de desistimiento de 2014 a 2017 señalando cuáles fueron publicadas en la página WEB y cuáles no. "/>
    <x v="2"/>
  </r>
  <r>
    <m/>
    <m/>
    <s v="Auditoría Interna"/>
    <s v="Publicación desistimiento"/>
    <s v="Gestión regulatoria"/>
    <s v="Subdirección de Regulación"/>
    <x v="1"/>
    <m/>
    <m/>
    <s v="Realizar la publicación de todas las resoluciones de desistimiento que se hayan identificado en el inventario de la actividad anterior"/>
    <s v="Maria Alejandra Muñoz"/>
    <d v="2017-10-30T00:00:00"/>
    <x v="16"/>
    <s v="Cumplido"/>
    <s v="4/12/2017. La Dra. Maria Paula informa que la Dra. Maria A. Muñoz publicó en el aplicativo de la página WEB todas las resoluciones de desistimiento faltantes de acuerdo con el diagnóstico realizado y en cumplimiento del procedimiento. "/>
    <x v="2"/>
  </r>
  <r>
    <m/>
    <m/>
    <s v="Auditoría Interna"/>
    <s v="Publicación desistimiento"/>
    <s v="Gestión regulatoria"/>
    <s v="Subdirección de Regulación"/>
    <x v="1"/>
    <m/>
    <m/>
    <s v="Realizar una charla de sensibilización a los líderes de proceso por parte de Talento Humano, dando a conocer la importancia de que la inducción incluya la profundización en cada uno de los documentos del SIG que le aplican a la labor de la persona contratada"/>
    <s v="Luz Mary Peñaranda_x000a_Villamil"/>
    <d v="2017-09-04T00:00:00"/>
    <x v="16"/>
    <s v="Cumplido"/>
    <s v="Se realizó la sensibilización el 25 de septiembre para todos los jefes de oficina responsables del procedimiento de inducción "/>
    <x v="0"/>
  </r>
  <r>
    <m/>
    <m/>
    <s v="Auditoría Interna"/>
    <s v="Publicación desistimiento"/>
    <s v="Gestión regulatoria"/>
    <s v="Subdirección de Regulación"/>
    <x v="1"/>
    <m/>
    <m/>
    <s v="Realizar una jornada de capacitación sobre los documentos del Proceso de Gestión Regulatoria por parte del jefe de la OAJ."/>
    <s v="Gabriel Romero Sundheim"/>
    <d v="2017-11-30T00:00:00"/>
    <x v="39"/>
    <s v="Cumplido"/>
    <s v="25/01/2018.  La Oficina Asesora Jurídica reporta que la capacitación se realizará el lunes 29 de enero. 30/01/2018. Se rmite a la OAP por correo electrónico el listado de asistencia de la actividad de capacitación desarrollada en la Oficina Asesora Jurídica el día 29 de enero de 2018, que tuvo como tema los procedimientos y documentos que hacen parte del Proceso de Gestión Regulatoria."/>
    <x v="2"/>
  </r>
  <r>
    <s v="OAJ 35"/>
    <s v="OF.OAJ\OAJ 35 AI-OPM Caracterización.xls"/>
    <s v="Auditoría Interna"/>
    <s v="Caracterización"/>
    <s v="Gestión regulatoria"/>
    <s v="Subdirección de Regulación"/>
    <x v="3"/>
    <d v="2017-08-22T00:00:00"/>
    <s v="Se observa que en la caracterización hay actividades como las relacionadas en la etapa del &quot;H &quot; que no tienen correspondencia con los procesos a los que se generan las salidas."/>
    <s v="Se revisarán en su integridad los documentos del Proceso de Gestión Regulatoria para evitar observaciones como la planteada"/>
    <s v="Gabriel Romero Sundheim"/>
    <d v="2017-09-01T00:00:00"/>
    <x v="40"/>
    <s v="Cumplido"/>
    <s v="25/01/2018. Se reporta que se realizó la verificación de la documentación y se observó que está acorde con los cambios de los procesos y la caracterización cuenta con las salidas del proceso que hacen parte de la gestión regulatoria. "/>
    <x v="2"/>
  </r>
  <r>
    <m/>
    <m/>
    <s v="Auditoría Interna"/>
    <s v="Caracterización"/>
    <s v="Gestión regulatoria"/>
    <s v="Subdirección de Regulación"/>
    <x v="1"/>
    <m/>
    <m/>
    <s v="Solicitar a la OAP la actualización de la documentación del SIG "/>
    <s v="Gabriel Romero Sundheim"/>
    <d v="2018-03-30T00:00:00"/>
    <x v="41"/>
    <s v="Cumplido"/>
    <s v="25/01/2018. No se requiere actualización de la documentación del Sistema de gestión de Calidad relacionada con el proceso."/>
    <x v="2"/>
  </r>
  <r>
    <m/>
    <m/>
    <s v="Auditoría Interna"/>
    <s v="Caracterización"/>
    <s v="Gestión regulatoria"/>
    <s v="Subdirección de Regulación"/>
    <x v="1"/>
    <m/>
    <m/>
    <s v="Aprobar la documentación en el comuité CDA"/>
    <s v="Gabriel Romero Sundheim"/>
    <d v="2018-04-15T00:00:00"/>
    <x v="42"/>
    <s v="Cumplido"/>
    <s v="25/01/2018. No se requiere aprobación porque no se actualizó  la documentación del Sistema de gestión de Calidad relacionada con el proceso."/>
    <x v="2"/>
  </r>
  <r>
    <m/>
    <m/>
    <s v="Auditoría Interna"/>
    <s v="Caracterización"/>
    <s v="Gestión regulatoria"/>
    <s v="Subdirección de Regulación"/>
    <x v="1"/>
    <m/>
    <m/>
    <s v="Realizar divulgación de los ajustes realizados a la documentación"/>
    <s v="Olga Lucía Llanos_x000a_Líder oficina OAJ"/>
    <d v="2018-05-15T00:00:00"/>
    <x v="43"/>
    <s v="Cumplido"/>
    <s v="25/01/2018. No se hace divulgación porque no hubo actualización d ocumental."/>
    <x v="1"/>
  </r>
  <r>
    <s v="OAJ 36"/>
    <s v="OF.OAJ\OAJ 36 AI-OPM Documentos relacionados.xls"/>
    <s v="Auditoría Interna"/>
    <s v="Documentos relacionados en el procedimiento"/>
    <s v="Gestión regulatoria"/>
    <s v="Subdirección de Regulación"/>
    <x v="3"/>
    <d v="2017-08-22T00:00:00"/>
    <s v="En la documentación del proceso, se observa que se debe verificar la referencia de algunos documentos que no se encuentra actualizada tal como  en el procedimiento GRE-PRC01 en donde se hace referencia al procedimiento de acción de mejora, preventiva o correctiva el cual se actualizó. Adicionalmente por los cambios ocurridos en el mapa de procesos."/>
    <s v="Se realizará una verifiación integral de los documentos y formatos del Proceso de Gestión Regulatoria."/>
    <s v="Gabriel Romero Sundheim"/>
    <d v="2017-09-01T00:00:00"/>
    <x v="18"/>
    <s v="Cumplido"/>
    <s v="25/01/2018. Con respecto a la acción del Plan de Mejoramiento identificada con Código OAJ 36 del Proceso de Gestión Regulatoria, relacionada con la necesidad de validar que los procedimientos y documentos del mismo se encuentren actualizados, corresponde señalar que la Oficina Asesora Jurídica llevó a cabo una revisión integral de dicho proceso, verificando su consistencia y concordancia con todos los aspectos del sistema de calidad de la entidad, además de su conformidad con las modificaciones del mapa de procesos de la UAE-CRA."/>
    <x v="2"/>
  </r>
  <r>
    <m/>
    <m/>
    <s v="Auditoría Interna"/>
    <s v="Documentos relacionados en el procedimiento"/>
    <s v="Gestión regulatoria"/>
    <s v="Subdirección de Regulación"/>
    <x v="1"/>
    <m/>
    <m/>
    <s v="Realizar los ajustes pertinentes a la documentación haciendo la respectiva solicitud a la OAP de su actualización y aprobación en el comité CDA"/>
    <s v="Gabriel Romero Sundheim"/>
    <d v="2018-01-31T00:00:00"/>
    <x v="19"/>
    <s v="Cumplido"/>
    <s v="25/01/2018. Se reporta que una vez realizada la verificación no se requiere actualizar los documentos ni presentarlos en Comité CDA"/>
    <x v="2"/>
  </r>
  <r>
    <s v="SAF 37"/>
    <s v="OF.SAF\SAF 37 AI-HA Programa de gestión documental.xls"/>
    <s v="Auditoría Interna"/>
    <s v="Programa de gestión documental"/>
    <s v="Gestión documental"/>
    <s v="Subdirección Administrativa y Financiera"/>
    <x v="0"/>
    <d v="2017-08-28T00:00:00"/>
    <s v="Se observa que el programa de gestión documental del 18 de noviembre de 2016, incluye el mapa de procesos desactualizado y adicionalmente en la actividad de gestión del cambio se comenta que se debe diseñar y desarrollar una campaña de expectativa, lo cual no se ha realizado a la fecha._x000a__x000a_De otra parte para los programas de reprografía y de archivos descentralizados no se evidencia avance ni se encuentra incluido en el plan de implementación ,de tal manera que se pueda conocer la fecha planificada para su gestión."/>
    <s v="Actualizar el GDO-PRG01 Programa de gestión documental "/>
    <s v="Dayana _x000a_Hernández"/>
    <d v="2017-08-29T00:00:00"/>
    <x v="2"/>
    <s v="Cumplido"/>
    <s v="30/11/2017. Se actualizó el Programa de Gestión Documental. "/>
    <x v="0"/>
  </r>
  <r>
    <m/>
    <m/>
    <s v="Auditoría Interna"/>
    <s v="Programa de gestión documental"/>
    <s v="Gestión documental"/>
    <s v="Subdirección Administrativa y Financiera"/>
    <x v="1"/>
    <m/>
    <m/>
    <s v="Modificar el cronograma de implementación del GDO-PRG01 Programa de gestión documental V01.docx, incluyendo todas las actividades necesarias para su puesta en marcha."/>
    <s v="Dayana _x000a_Hernández"/>
    <d v="2017-08-29T00:00:00"/>
    <x v="2"/>
    <s v="Cumplido"/>
    <s v="30/11/2017. Se modificó el cronograma de implementación del Programa de gestión Docuemntal y se incluyó en el GDO-PRG01 Programa de gestión documental."/>
    <x v="0"/>
  </r>
  <r>
    <m/>
    <m/>
    <s v="Auditoría Interna"/>
    <s v="Programa de gestión documental"/>
    <s v="Gestión documental"/>
    <s v="Subdirección Administrativa y Financiera"/>
    <x v="1"/>
    <m/>
    <m/>
    <s v="Remitir el GDO-PRG01 Programa de gestión documental actualizado con el cronograma de implementación a la Oficina de Planeación y Tics y la metología de seguimiento al mismo."/>
    <s v="Luz Mary Peñaranda_x000a_Villamil"/>
    <d v="2017-11-01T00:00:00"/>
    <x v="27"/>
    <s v="Cumplido"/>
    <s v="30/11/2017. Se remitió el 25 de octubre el Programa de Gestión Documental y el Cronograma a través de correo electrónico a la Oficina Asesora de Planeación y TIC para que sea incluido en uno de los Comités CDA del último trimestre."/>
    <x v="0"/>
  </r>
  <r>
    <m/>
    <m/>
    <s v="Auditoría Interna"/>
    <s v="Programa de gestión documental"/>
    <s v="Gestión documental"/>
    <s v="Subdirección Administrativa y Financiera"/>
    <x v="1"/>
    <m/>
    <m/>
    <s v="Enviar a la OAP y TIC's para aprobación del Comité CDA"/>
    <s v="Luz Mary Peñaranda_x000a_Villamil"/>
    <d v="2017-11-15T00:00:00"/>
    <x v="16"/>
    <s v="Cumplido"/>
    <s v="30/11/2017. Se presentó y aprobó en el Comité Institucional de Desarrollo Administrativo N°13 del 24 de noviembre."/>
    <x v="0"/>
  </r>
  <r>
    <m/>
    <m/>
    <s v="Auditoría Interna"/>
    <s v="Programa de gestión documental"/>
    <s v="Gestión documental"/>
    <s v="Subdirección Administrativa y Financiera"/>
    <x v="1"/>
    <m/>
    <m/>
    <s v="Divulgación del documento."/>
    <s v="Olga Lucía _x000a_Llanos"/>
    <d v="2017-11-15T00:00:00"/>
    <x v="16"/>
    <s v="Cumplido"/>
    <s v="5/12/2017. Se divulgó a través del correo electrónico institucional el viernes 24 de noviembre para todos los servidores de la entidad."/>
    <x v="1"/>
  </r>
  <r>
    <m/>
    <m/>
    <s v="Auditoría Interna"/>
    <s v="Programa de gestión documental"/>
    <s v="Gestión documental"/>
    <s v="Subdirección Administrativa y Financiera"/>
    <x v="1"/>
    <m/>
    <m/>
    <s v="Diseñar una pieza de divulgación sobre el GDO-PRG01 Programa de gestión documental, teniendo en cuenta la actualización."/>
    <s v="Dayana _x000a_Hernández"/>
    <d v="2018-01-01T00:00:00"/>
    <x v="44"/>
    <s v="Cumplido"/>
    <s v="Se envió una pieza de diseño a través de correo electrónico para toda la comisión sobre el Proghrama de Gestión documental y se realizaron las capacitaciones para todas las dependencias."/>
    <x v="0"/>
  </r>
  <r>
    <m/>
    <m/>
    <s v="Auditoría Interna"/>
    <s v="Programa de gestión documental"/>
    <s v="Gestión documental"/>
    <s v="Subdirección Administrativa y Financiera"/>
    <x v="1"/>
    <m/>
    <m/>
    <s v="Realizar capacitaciones sobre el programa de gestión documental."/>
    <s v="Dayana _x000a_Hernández"/>
    <d v="2018-03-01T00:00:00"/>
    <x v="36"/>
    <s v="Cumplido"/>
    <s v="Se envió una pieza de diseño a través de correo electrónico para toda la comisión sobre el Proghrama de Gestión documental y se realizaron las capacitaciones para todas las dependencias."/>
    <x v="0"/>
  </r>
  <r>
    <s v="SAF 38"/>
    <s v="OF.SAF\SAF 38 AI-HA TRD.xls"/>
    <s v="Auditoría Interna"/>
    <s v="Tablas de retención documental"/>
    <s v="Gestión documental"/>
    <s v="Subdirección Administrativa y Financiera"/>
    <x v="0"/>
    <d v="2017-08-28T00:00:00"/>
    <s v="Se observa que a la fecha no se ha cumplido con los tiempos de retención documental máxima definidos en las TRD y la respectiva eliminación de éstos documentos."/>
    <s v="Solicitar nuevamente a la Oficina Asesora Jurídica la revisión de la documentación a eliminar."/>
    <s v="Dayana _x000a_Hernández"/>
    <d v="2017-08-29T00:00:00"/>
    <x v="13"/>
    <s v="Cumplido"/>
    <s v="05/09/2017: Se envió correo nuevamente a la OAJ el 29/08/2017 solicitando el concepto asociado a la eliminación d elos documentos en cumplimiento con las TRD."/>
    <x v="0"/>
  </r>
  <r>
    <m/>
    <m/>
    <s v="Auditoría Interna"/>
    <s v="Tablas de retención documental"/>
    <s v="Gestión documental"/>
    <s v="Subdirección Administrativa y Financiera"/>
    <x v="1"/>
    <m/>
    <m/>
    <s v="Revisión por parte de la Oficina Asesora Jurídica"/>
    <s v="Maria del Carmén Santana"/>
    <d v="2017-09-15T00:00:00"/>
    <x v="0"/>
    <s v="Cumplido"/>
    <s v="11/10/2017 Se revisó la documentación a eliminar y se remitió el correo a la SAF el 12 de octubre con la solicitud de que sea agendado en Comité CDA."/>
    <x v="2"/>
  </r>
  <r>
    <m/>
    <m/>
    <s v="Auditoría Interna"/>
    <s v="Tablas de retención documental"/>
    <s v="Gestión documental"/>
    <s v="Subdirección Administrativa y Financiera"/>
    <x v="1"/>
    <m/>
    <m/>
    <s v="Presentar nuevamente al Comité Institucional de Desarrollo Administrativo la documentación para eliminar revisada por Oficina Asesora Jurídica."/>
    <s v="Oficina Asesora Juridica"/>
    <d v="2017-10-01T00:00:00"/>
    <x v="2"/>
    <s v="Cumplido"/>
    <s v="31/10/2017. Se presentó la documentación a eliminar en el Comité CDA N° 12 del 24 de octubre. "/>
    <x v="2"/>
  </r>
  <r>
    <m/>
    <m/>
    <s v="Auditoría Interna"/>
    <s v="Tablas de retención documental"/>
    <s v="Gestión documental"/>
    <s v="Subdirección Administrativa y Financiera"/>
    <x v="1"/>
    <m/>
    <m/>
    <s v="Aprobar la eliminación documental de acuerdo a las Tablas de Retención Documental"/>
    <s v="Comité CDA"/>
    <d v="2017-10-01T00:00:00"/>
    <x v="2"/>
    <s v="Cumplido"/>
    <s v="31/10/2017. En el Comité Adminstrativo del 24 de octubre se informó que la Oficina Juridica señaló que se debe cumplir con los tiempos de eliminación definidos en las tablas de retención documental. El 25 de octubre se remitió a comunicaciones el inventario de eliminación para su publicación en página WEB. Dicha públicación debe durar un mes.  Posteriormente se realizará la eliminación."/>
    <x v="0"/>
  </r>
  <r>
    <m/>
    <m/>
    <s v="Auditoría Interna"/>
    <s v="Tablas de retención documental"/>
    <s v="Gestión documental"/>
    <s v="Subdirección Administrativa y Financiera"/>
    <x v="1"/>
    <m/>
    <m/>
    <s v="Publicar en la página para comentarios de terceros el inventario de la documentación a eliminar"/>
    <s v="Maria Clemencia Lozano"/>
    <d v="2017-11-01T00:00:00"/>
    <x v="16"/>
    <s v="Cumplido"/>
    <s v="31/10/2017.  El 25 de octubre se remitió a comunicaciones el inventario de eliminación para su publicación en página WEB. Dicha públicación debe durar un mes.  Posteriormente se realizará la eliminación."/>
    <x v="1"/>
  </r>
  <r>
    <m/>
    <m/>
    <s v="Auditoría Interna"/>
    <s v="Tablas de retención documental"/>
    <s v="Gestión documental"/>
    <s v="Subdirección Administrativa y Financiera"/>
    <x v="1"/>
    <m/>
    <m/>
    <s v="Realizar la eliminación de la documentanción aprobada por el Comité Institucional de Desarrollo Administrativo"/>
    <s v="Dayana Hernández y Giovanni Soto o quien delegue"/>
    <d v="2017-12-01T00:00:00"/>
    <x v="45"/>
    <s v="En Proceso"/>
    <s v="5/12/2017. Una vez cumplido el tiempo de publicación se realizará la eliminación que está programa para el mes de diciembre. No se ha eliminado la información porque el AGN exige la convalidación de las TRD antes de la eliminación. Se ajusta fecha de cumplimiento por el trámite pendiente de las TRD."/>
    <x v="0"/>
  </r>
  <r>
    <s v="SAF 39"/>
    <s v="OF.SAF\SAF 39 AI-HA Préstamo de documentos.xls"/>
    <s v="Auditoría Interna"/>
    <s v="Préstamo de documentos"/>
    <s v="Gestión documental"/>
    <s v="Subdirección Administrativa y Financiera"/>
    <x v="0"/>
    <d v="2017-08-28T00:00:00"/>
    <s v="Se observa que varios documentos en préstamo, no están cumpliendo en ser entregados en una lapso no superior a 15 días hábiles acorde a lo establecido  por la actividad 9 del procedimiento de préstamo de documentos en archivo de gestión y central"/>
    <s v="Revisión  y actualización el procedimiento GDO-PRC03 Procedimiento préstamo de documentos  V01.docx"/>
    <s v="Dayana _x000a_Hernández"/>
    <d v="2017-09-01T00:00:00"/>
    <x v="16"/>
    <s v="Cumplido"/>
    <s v="1/11/2017. Se revisó y actualizó el  GDO-PRC03 Procedimiento préstamo de documentos "/>
    <x v="0"/>
  </r>
  <r>
    <m/>
    <m/>
    <s v="Auditoría Interna"/>
    <s v="Préstamo de documentos"/>
    <s v="Gestión documental"/>
    <s v="Subdirección Administrativa y Financiera"/>
    <x v="1"/>
    <m/>
    <m/>
    <s v="Enviar a la OAP y TIC's para aprobación del Comité CDA"/>
    <s v="Luz Mary Peñaranda_x000a_Villamil"/>
    <d v="2017-12-01T00:00:00"/>
    <x v="17"/>
    <s v="Cumplido"/>
    <s v="1/11/2017. Se remitió el 18 de cotubre a través de correo electrónico institucional a la OAP para que fuera agendado en el comité CDA del mes de noviembre. El GDO-PRC03 Procedimiento préstamo de documentos se aprobó en el Comité CDA N° 13 del 24 de noviembre."/>
    <x v="0"/>
  </r>
  <r>
    <m/>
    <m/>
    <s v="Auditoría Interna"/>
    <s v="Préstamo de documentos"/>
    <s v="Gestión documental"/>
    <s v="Subdirección Administrativa y Financiera"/>
    <x v="1"/>
    <m/>
    <m/>
    <s v="Divulgación del documento."/>
    <s v="Olga Lucía _x000a_Llanos"/>
    <d v="2018-01-01T00:00:00"/>
    <x v="19"/>
    <s v="Cumplido"/>
    <s v="5/12/2017. Se remitió a todos los servidores el correo de divulgación sobre el documento el viernes 24 de noviembre."/>
    <x v="1"/>
  </r>
  <r>
    <s v="SAF 40"/>
    <s v="OF.SAF\SAF 40 AI-HA Transferencia documental.xls"/>
    <s v="Auditoría Interna"/>
    <s v="Transferencia documental"/>
    <s v="Gestión documental"/>
    <s v="Subdirección Administrativa y Financiera"/>
    <x v="0"/>
    <d v="2017-09-28T00:00:00"/>
    <s v="En la transferencia documental tomada como muestra con número de Radicado 20173210032282, se observa que no se encuentra diligenciada la información de la ubicación final acorde a lo establecido por el procedimiento de Transferencias documentales y organización de archivos. De otra parte se observa que el sticker de identificación de la carpeta de contratos no identifica la fecha del ultimo documento incluido y adicionalmente relaciona 31 folios siendo 91 realmente."/>
    <s v="Unificar el Inventario de la documentación recibida por transferencia, dejando un solo archivo con la ubicación."/>
    <s v="Indira Juliana Houghton"/>
    <d v="2017-08-29T00:00:00"/>
    <x v="16"/>
    <s v="Cumplido"/>
    <s v="5/12/2017. Se unificó el inventario y la evidencia está en la carpeta compartida."/>
    <x v="0"/>
  </r>
  <r>
    <m/>
    <m/>
    <s v="Auditoría Interna"/>
    <s v="Transferencia documental"/>
    <s v="Gestión documental"/>
    <s v="Subdirección Administrativa y Financiera"/>
    <x v="1"/>
    <m/>
    <m/>
    <s v="Rotular las carpetas de los contratos del año 2015."/>
    <s v="Indira Juliana Houghton"/>
    <d v="2017-09-04T00:00:00"/>
    <x v="0"/>
    <s v="Cumplido"/>
    <s v="Se rotularon todas las carpetas con fecha inicial, fecha final y número de folios para todas las carpetas de los contratos del año 2015."/>
    <x v="0"/>
  </r>
  <r>
    <m/>
    <m/>
    <s v="Auditoría Interna"/>
    <s v="Transferencia documental"/>
    <s v="Gestión documental"/>
    <s v="Subdirección Administrativa y Financiera"/>
    <x v="1"/>
    <m/>
    <m/>
    <s v="Revisión  y actualización el GDO-PRC09 Procedimiento transferencia documental "/>
    <s v="Dayana _x000a_Hernández"/>
    <d v="2017-09-01T00:00:00"/>
    <x v="16"/>
    <s v="Cumplido"/>
    <s v="5/12/2017. Se revisó y actualizó el  GDO-PRC09 Procedimiento transferencia documental "/>
    <x v="0"/>
  </r>
  <r>
    <m/>
    <m/>
    <s v="Auditoría Interna"/>
    <s v="Transferencia documental"/>
    <s v="Gestión documental"/>
    <s v="Subdirección Administrativa y Financiera"/>
    <x v="1"/>
    <m/>
    <m/>
    <s v="Enviar a la OAP y TIC's para aprobación del Comité CDA"/>
    <s v="Luz Mary Peñaranda_x000a_Villamil"/>
    <d v="2017-10-01T00:00:00"/>
    <x v="2"/>
    <s v="Cumplido"/>
    <s v="5/12/2017. Se remitió correo electrónico con el procedimiento el 20 de octubre para que fuera agendado a Comité CDA. Se presentó y aprobó procedimiento en el Comité CDA N°13 del 24 de noviembre."/>
    <x v="0"/>
  </r>
  <r>
    <m/>
    <m/>
    <s v="Auditoría Interna"/>
    <s v="Transferencia documental"/>
    <s v="Gestión documental"/>
    <s v="Subdirección Administrativa y Financiera"/>
    <x v="1"/>
    <m/>
    <m/>
    <s v="Divulgación del documento."/>
    <s v="Olga Lucía _x000a_Llanos"/>
    <d v="2017-10-01T00:00:00"/>
    <x v="2"/>
    <s v="Cumplido"/>
    <s v="5/12/2017. Se remitió a todos los servidores el correo de divulgación sobre el documento el viernes 24 de noviembre."/>
    <x v="1"/>
  </r>
  <r>
    <m/>
    <m/>
    <s v="Auditoría Interna"/>
    <s v="Transferencia documental"/>
    <s v="Gestión documental"/>
    <s v="Subdirección Administrativa y Financiera"/>
    <x v="1"/>
    <m/>
    <m/>
    <s v="Realizar capacitación a todos los integrantes del grupo de gestión documental sobre los procedimientos de este proceso"/>
    <s v="Dayana _x000a_Hernández"/>
    <d v="2017-11-01T00:00:00"/>
    <x v="16"/>
    <s v="Cumplido"/>
    <s v="5/12/2017. Se realizó la capacitación a los integrantes del grupo sobre los documentos del proceso de Gestión documental el 28 de noviembre. La lista de asistencia y la evaluación de la misma fueron entregadas a Talento Humano."/>
    <x v="0"/>
  </r>
  <r>
    <m/>
    <m/>
    <s v="Auditoría Interna"/>
    <s v="Transferencia documental"/>
    <s v="Gestión documental"/>
    <s v="Subdirección Administrativa y Financiera"/>
    <x v="1"/>
    <m/>
    <m/>
    <s v="Realizar evaluación de los procedimientos de Gestión Documental"/>
    <s v="Luz Mary Peñaranda_x000a_Villamil"/>
    <d v="2017-12-01T00:00:00"/>
    <x v="17"/>
    <s v="Cumplido"/>
    <s v="5/12/2017. Se realizó la capacitación a los integrantes del grupo sobre los documentos del proceso de Gestión documental el 28 de noviembre y en esa misma sesión se realizó la evaluación. "/>
    <x v="0"/>
  </r>
  <r>
    <s v="SAF 41"/>
    <s v="OF.SAF\SAF 41 AI-HA Orfeo.xls"/>
    <s v="Auditoría Interna"/>
    <s v="Orfeo"/>
    <s v="Gestión documental"/>
    <s v="Subdirección Administrativa y Financiera"/>
    <x v="0"/>
    <d v="2017-08-28T00:00:00"/>
    <s v="Se observa que en ORFEO existe un documento diferente de transferencia documental al físico, teniendo los dos el mismo numero de radicado: 20173210032282."/>
    <s v="Revisión  y actualización el GDO-PRC09 Procedimiento transferencia documental V02.docx"/>
    <s v="Dayana _x000a_Hernández"/>
    <d v="2017-09-01T00:00:00"/>
    <x v="16"/>
    <s v="Cumplido"/>
    <s v="5/12/2017. Se revisó y actualizó el  GDO-PRC09 Procedimiento transferencia documental "/>
    <x v="0"/>
  </r>
  <r>
    <m/>
    <m/>
    <s v="Auditoría Interna"/>
    <s v="Orfeo"/>
    <s v="Gestión documental"/>
    <s v="Subdirección Administrativa y Financiera"/>
    <x v="1"/>
    <m/>
    <m/>
    <s v="Enviar a la OAP y TIC's para aprobación del Comité CDA"/>
    <s v="Luz Mary Peñaranda_x000a_Villamil"/>
    <d v="2017-12-01T00:00:00"/>
    <x v="17"/>
    <s v="Cumplido"/>
    <s v="5/12/2017. Se remitió correo electrónico con el procedimiento el 20 de octubre para que fuera agendado a Comité CDA. Se presentó y aprobó procedimiento en el Comité CDA N°13 del 24 de noviembre."/>
    <x v="0"/>
  </r>
  <r>
    <m/>
    <m/>
    <s v="Auditoría Interna"/>
    <s v="Orfeo"/>
    <s v="Gestión documental"/>
    <s v="Subdirección Administrativa y Financiera"/>
    <x v="1"/>
    <m/>
    <m/>
    <s v="Divulgación del documento."/>
    <s v="Olga Lucía _x000a_Llanos"/>
    <d v="2018-01-01T00:00:00"/>
    <x v="18"/>
    <s v="Cumplido"/>
    <s v="5/12/2017. Se remitió a todos los servidores el correo de divulgación sobre el documento el viernes 24 de noviembre."/>
    <x v="1"/>
  </r>
  <r>
    <m/>
    <m/>
    <s v="Auditoría Interna"/>
    <s v="Orfeo"/>
    <s v="Gestión documental"/>
    <s v="Subdirección Administrativa y Financiera"/>
    <x v="1"/>
    <m/>
    <m/>
    <s v="Realizar capacitación a todos los integrante del grupo de gestión documental sobre los procedimientos de este proceso"/>
    <s v="Dayana _x000a_Hernández"/>
    <d v="2018-02-01T00:00:00"/>
    <x v="40"/>
    <s v="Cumplido"/>
    <s v="5/12/2017. Se realizó la capacitación a los integrantes del grupo sobre los documentos del proceso de Gestión documental el 28 de noviembre. La lista de asistencia y la evaluación de la misma fueron entregadas a Talento Humano."/>
    <x v="0"/>
  </r>
  <r>
    <s v="SAF 42"/>
    <s v="OF.SAF\SAF 42 AI-OPM Planillas correspondencia.xls"/>
    <s v="Auditoría Interna"/>
    <s v="Planillas de correspondencia"/>
    <s v="Gestión documental"/>
    <s v="Subdirección Administrativa y Financiera"/>
    <x v="3"/>
    <d v="2017-08-28T00:00:00"/>
    <s v="Se observa que faltan algunos espacios por diligenciar en la planilla de envió de correspondencia."/>
    <s v="Enviar un correo a las secretarias solicitando el diligenciamiento completo del formato de envío de correspondencia."/>
    <s v="Luz Mary Peñaranda_x000a_Villamil"/>
    <d v="2017-08-29T00:00:00"/>
    <x v="2"/>
    <s v="Cumplido"/>
    <s v="5/12/2017.  El 25 de octubre de remitió a las secretarias el correo eléctronico."/>
    <x v="0"/>
  </r>
  <r>
    <m/>
    <m/>
    <s v="Auditoría Interna"/>
    <s v="Planillas de correspondencia"/>
    <s v="Gestión documental"/>
    <s v="Subdirección Administrativa y Financiera"/>
    <x v="1"/>
    <m/>
    <m/>
    <s v="Revisión diaria de las planillas de envío de correspondencia, para verificar que se diligencie correctamente el formato."/>
    <s v="Jessika Nicole Niño "/>
    <d v="2017-08-29T00:00:00"/>
    <x v="17"/>
    <s v="Cumplido"/>
    <s v="31/10/2017. Se designó a Nicole Niño como responsable de realizar la revisión diaria de las planillas.  18/01/2018. Se reporta que las planillas fueron diligenciadas en todos los campos y se remitieron para archivo."/>
    <x v="0"/>
  </r>
  <r>
    <m/>
    <m/>
    <s v="Auditoría Interna"/>
    <s v="Planillas de correspondencia"/>
    <s v="Gestión documental"/>
    <s v="Subdirección Administrativa y Financiera"/>
    <x v="1"/>
    <m/>
    <m/>
    <s v="Revisar mensualmente las planillas de envio de correspondencia, para verificar que se diligencie de forma completa"/>
    <s v="José Angel Niño"/>
    <d v="2017-08-29T00:00:00"/>
    <x v="17"/>
    <s v="Cumplido"/>
    <s v="31/12/2017.  Mediante el correo eléctronico remitido el 25 de octubre, el Sr. José Niño informó a correspondencia los campos no diligenciados en las planillas. 18/01/2018. Se reporta que las planillas fueron revisadas antes de ser remitidas para archivo."/>
    <x v="0"/>
  </r>
  <r>
    <s v="SR 43"/>
    <s v="OF.SR\SR 43 AI-HA Procedimiento regulación.xls"/>
    <s v="Auditoría Interna"/>
    <s v="Procedimiento de regulación"/>
    <s v="Regulación general"/>
    <s v="Subdirección de Regulación"/>
    <x v="0"/>
    <d v="2017-09-04T00:00:00"/>
    <s v="Se observa incumplimiento a lo establecido en el procedimiento de regulación general frente a que en la carpeta publica se tenga el documento de la propuesta de resolución que se lleva a Comité de Expertos y a Sesión de Comisión."/>
    <s v="Solicitar el apoyo de la oficina de planeación para capacitar a las personas de la Subdirección de Regulación sobre el SGI"/>
    <s v="Andrés Fernando Lizarazo López"/>
    <d v="2017-11-01T00:00:00"/>
    <x v="16"/>
    <s v="Cumplido"/>
    <s v="Se remitió correo electrónico el 18 de octubre dirigido a la OAP solicitando apoyo para la explicación del SIGC"/>
    <x v="3"/>
  </r>
  <r>
    <m/>
    <m/>
    <s v="Auditoría Interna"/>
    <s v="Procedimiento de regulación"/>
    <s v="Regulación general"/>
    <s v="Subdirección de Regulación"/>
    <x v="1"/>
    <m/>
    <m/>
    <s v="Capacitación a las personas de la Subdirección de Regulación en el SIG"/>
    <s v="Olga Lucía _x000a_Llanos"/>
    <d v="2017-12-01T00:00:00"/>
    <x v="6"/>
    <s v="Cumplido"/>
    <s v="Se realizó reunión con la Subdirección de Regulación el 10 de septiembre para la socialización del Sistema Integrado de Gestión y Control."/>
    <x v="1"/>
  </r>
  <r>
    <m/>
    <m/>
    <s v="Auditoría Interna"/>
    <s v="Procedimiento de regulación"/>
    <s v="Regulación general"/>
    <s v="Subdirección de Regulación"/>
    <x v="1"/>
    <m/>
    <m/>
    <s v="Capacitación sobre los procedimientos especificos del proceso de regulación general"/>
    <s v="Lida Ruíz"/>
    <d v="2018-01-01T00:00:00"/>
    <x v="6"/>
    <s v="Cumplido"/>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x v="3"/>
  </r>
  <r>
    <s v="SR 44"/>
    <s v="OF.SR\SR 44 AI-HA Producto no conforme.xls"/>
    <s v="Auditoría Interna"/>
    <s v="Producto no conforme"/>
    <s v="Regulación general y Gestión regulatoria"/>
    <s v="Subdirección de regulación y Oficina Asesora jurídica"/>
    <x v="0"/>
    <d v="2017-09-01T00:00:00"/>
    <s v="El procedimiento de producto o servicio no conforme cód. REG-PRC03 define los controles, las responsabilidades y autoridades relacionadas con el  tratamiento del producto y/o servicio no conforme que se pueden presentar en la entidad. No obstante a lo anterior se observa que los responsables determinados para su tratamiento no corresponden con las atribuciones actuales que se tienen para cada instancia."/>
    <s v="Realizar la consulta a la subdirección administrativa sobre las funciones de la Dirección Ejecutiva."/>
    <s v="Andrés Fernando Lizarazo López"/>
    <d v="2017-09-15T00:00:00"/>
    <x v="13"/>
    <s v="Cumplido"/>
    <s v="Se solicitó la información sobre las funciones a través de un memorando el 15 de septiembre de 2017"/>
    <x v="3"/>
  </r>
  <r>
    <m/>
    <m/>
    <s v="Auditoría Interna"/>
    <s v="Producto no conforme"/>
    <s v="Regulación general y Gestión regulatoria"/>
    <s v="Subdirección de regulación y Oficina Asesora jurídica"/>
    <x v="1"/>
    <m/>
    <m/>
    <s v="Realizar la consulta a la Oficina asesora juridica sobre las funciones del comité de expertos y sesion de comisión."/>
    <s v="Andrés Fernando Lizarazo López"/>
    <d v="2017-09-15T00:00:00"/>
    <x v="13"/>
    <s v="Cumplido"/>
    <s v="Se solicitó la información sobre las funciones a través de un memorando el 15 de septiembre de 2017"/>
    <x v="3"/>
  </r>
  <r>
    <m/>
    <m/>
    <s v="Auditoría Interna"/>
    <s v="Producto no conforme"/>
    <s v="Regulación general y Gestión regulatoria"/>
    <s v="Subdirección de regulación y Oficina Asesora jurídica"/>
    <x v="1"/>
    <m/>
    <m/>
    <s v="Proyectar respuestas sobre las consultas realizadas"/>
    <s v="Maria del Carmen Santana"/>
    <d v="2017-10-06T00:00:00"/>
    <x v="46"/>
    <s v="Cumplido"/>
    <s v="11/10/2017 La OAJ dio respuesta a la solicitud mediante el memorando 20172110004863 del 19 de septiembre."/>
    <x v="2"/>
  </r>
  <r>
    <m/>
    <m/>
    <s v="Auditoría Interna"/>
    <s v="Producto no conforme"/>
    <s v="Regulación general y Gestión regulatoria"/>
    <s v="Subdirección de regulación y Oficina Asesora jurídica"/>
    <x v="1"/>
    <m/>
    <m/>
    <s v="Proyectar respuestas sobre las consultas realizadas"/>
    <s v="Luz Mary Peñaranda_x000a_Villamil"/>
    <d v="2017-10-06T00:00:00"/>
    <x v="46"/>
    <s v="Cumplido"/>
    <s v="La Subdirección Administrativa y Financiera remitió la respuesta correspondiente a la Subdirección de Regulación el  13 de octubre de 2017"/>
    <x v="0"/>
  </r>
  <r>
    <m/>
    <m/>
    <s v="Auditoría Interna"/>
    <s v="Producto no conforme"/>
    <s v="Regulación general y Gestión regulatoria"/>
    <s v="Subdirección de regulación y Oficina Asesora jurídica"/>
    <x v="1"/>
    <m/>
    <m/>
    <s v="Análisis de la respuestas para establecer si requiere ajustes el procedimiento de Producto No Conforme REG-PRC03"/>
    <s v="Lida Ruiz Vásquez"/>
    <d v="2017-10-31T00:00:00"/>
    <x v="6"/>
    <s v="Cumplido"/>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También se hicieron ajustes dentro del procedimiento de &quot;Emisión de regulaciones de carácter general&quot;, en el cual se realiza un punto de control adicional para mejorar la calidad de los productos definitivos a cargo de la Subdirección de Regulación"/>
    <x v="3"/>
  </r>
  <r>
    <m/>
    <m/>
    <s v="Auditoría Interna"/>
    <s v="Producto no conforme"/>
    <s v="Regulación general y Gestión regulatoria"/>
    <s v="Subdirección de regulación y Oficina Asesora jurídica"/>
    <x v="1"/>
    <m/>
    <m/>
    <s v="Realizar el ajuste al   de Producto No Conforme REG-PRC03 en caso de requerirse"/>
    <s v="Lida Ruiz Vásquez"/>
    <d v="2017-10-31T00:00:00"/>
    <x v="6"/>
    <s v="Cumplido"/>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También se hicieron ajustes dentro del procedimiento de &quot;Emisión de regulaciones de carácter general&quot;, en el cual se realiza un punto de control adicional para mejorar la calidad de los productos definitivos a cargo de la Subdirección de Regulación"/>
    <x v="3"/>
  </r>
  <r>
    <s v="OAP 45"/>
    <s v="OF.OAP\OAP 45 AI-HA Agenda regulatoria WEB.xls"/>
    <s v="Auditoría Interna"/>
    <s v="Publicación en WEB de Agenda Regulatoria Indicativa"/>
    <s v="Regulación general"/>
    <s v="Subdirección de Regulación"/>
    <x v="0"/>
    <d v="2017-09-01T00:00:00"/>
    <s v="No se cuenta con evidencia de la publicación de la agenda definitiva  antes del 31 de diciembre, de acuerdo con el decreto 2696 de 2014."/>
    <s v="Se creará en la página web de la CRA una sección denominada Agenda Regulatoria, en donde se publicarán  la Agenda Regulatoria Indicativa, para la correspondiente Vigencia, así como sus posibles modificaciones."/>
    <s v="Claudia Milena Salcedo Acero"/>
    <d v="2017-09-04T00:00:00"/>
    <x v="17"/>
    <s v="Cumplido"/>
    <s v="5/12/2017. El área de comunicaciones de la Oficina Asesora de Planeación y TIC creó en la plantilla de la nueva página WEB el espacio para la publicación de la Agenda Regulatoria Indicativa. Se espera su lanzamiento el 22 de diciembre. 18/01/2018. Se realizó el lanzamiento de la página WEB internamente el 22 de diciembre y externamente el 31 de diciembre con la sección solicitada. "/>
    <x v="1"/>
  </r>
  <r>
    <s v="SAF 46"/>
    <s v="OF.SAF\SAF 46 AI-OPM Caracterización mantenimiento vehículos.xls"/>
    <s v="Auditoría Interna"/>
    <s v="Caracterización-mantenimiento de vehículos"/>
    <s v="Gestión de bienes y servicios"/>
    <s v="Subdirección Administrativa y Financiera"/>
    <x v="3"/>
    <d v="2017-08-23T00:00:00"/>
    <s v="Se cuenta con caracterización del proceso en el cual se observa que falta incluir en sus actividades algunas asociadas al mantenimiento de vehículos y al control de inventarios"/>
    <s v="Se actualizará el formato GSM-FOR05 de caracterización Gestión Bienes y Servicios, incluyendo las actividades y salidas asociadas al mantenimiento de vehículos."/>
    <s v="John Peña"/>
    <d v="2017-09-05T00:00:00"/>
    <x v="13"/>
    <s v="Cumplido"/>
    <s v="Se incluyó la información correspondiente a la caracterización del proceso"/>
    <x v="0"/>
  </r>
  <r>
    <m/>
    <m/>
    <s v="Auditoría Interna"/>
    <s v="Caracterización-mantenimiento de vehículos"/>
    <s v="Gestión de bienes y servicios"/>
    <s v="Subdirección Administrativa y Financiera"/>
    <x v="1"/>
    <m/>
    <m/>
    <s v="Enviar a la OAP y TIC's para aprobación del Comité CDA"/>
    <s v="Luz Mary Peñaranda_x000a_Villamil"/>
    <d v="2017-09-15T00:00:00"/>
    <x v="0"/>
    <s v="Cumplido"/>
    <s v="No requiere aprobación del Comité CDA. El líder de proceso puede realizar los ajustes a su ciclo PHVA. Por tanto la OAP aprueba la modificación."/>
    <x v="0"/>
  </r>
  <r>
    <m/>
    <m/>
    <s v="Auditoría Interna"/>
    <s v="Caracterización-mantenimiento de vehículos"/>
    <s v="Gestión de bienes y servicios"/>
    <s v="Subdirección Administrativa y Financiera"/>
    <x v="1"/>
    <m/>
    <m/>
    <s v="Divulgación del documento."/>
    <s v="Olga Lucía _x000a_Llanos"/>
    <d v="2017-10-01T00:00:00"/>
    <x v="2"/>
    <s v="Cumplido"/>
    <s v="Se actualizó la caracterización en la carpeta compartida de calidad de la CRA"/>
    <x v="1"/>
  </r>
  <r>
    <s v="SAF 47"/>
    <s v="OF.SAF\SAF 47 AI-HA Procedimiento Infraestructura.xls"/>
    <s v="Auditoría Interna"/>
    <s v="Procedimiento infraestructura"/>
    <s v="Gestión de bienes y servicios"/>
    <s v="Subdirección Administrativa y Financiera"/>
    <x v="0"/>
    <d v="2017-08-23T00:00:00"/>
    <s v="Para el mantenimiento de las instalaciones acorde al procedimiento mantenimiento de infraestructura física se hace uso de GBS-FOR12 Formato mantenimiento de infraestructura física, el cual a la fecha no se está diligenciado."/>
    <s v="Revisión  y actualización el procedimiento GBS-PRC02 Procedimiento mantenimiento de infraestructura física"/>
    <s v="John Peña"/>
    <d v="2017-09-01T00:00:00"/>
    <x v="16"/>
    <s v="Cumplido"/>
    <s v="05/12/2017. Se revisó y actualizó el GBS-PRC02 Procedimiento mantenimiento de infraestructura física acorde con la sugerencia del ejercicio de la auditoría interna de calidad. "/>
    <x v="0"/>
  </r>
  <r>
    <m/>
    <m/>
    <s v="Auditoría Interna"/>
    <s v="Procedimiento infraestructura"/>
    <s v="Gestión de bienes y servicios"/>
    <s v="Subdirección Administrativa y Financiera"/>
    <x v="1"/>
    <m/>
    <m/>
    <s v="Enviar a la OAP y TIC's para aprobación del Comité CDA"/>
    <s v="Luz Mary Peñaranda_x000a_Villamil"/>
    <d v="2017-12-01T00:00:00"/>
    <x v="17"/>
    <s v="Cumplido"/>
    <s v="05/12/2017. Se remitió el correo electrónico el 25 de octubre a la OAP solicitando la inclusión del documento en el Comité CDA. Se aprueba en el Comité CDA N°13 del 24 de noviembre de 2017."/>
    <x v="0"/>
  </r>
  <r>
    <m/>
    <m/>
    <s v="Auditoría Interna"/>
    <s v="Procedimiento infraestructura"/>
    <s v="Gestión de bienes y servicios"/>
    <s v="Subdirección Administrativa y Financiera"/>
    <x v="1"/>
    <m/>
    <m/>
    <s v="Divulgación del documento."/>
    <s v="Olga Lucía _x000a_Llanos"/>
    <d v="2018-01-01T00:00:00"/>
    <x v="18"/>
    <s v="Cumplido"/>
    <s v="05/12/2017. Se divulga a través del correo electrónico institucional para toda la entidad el 24 de noviembre."/>
    <x v="1"/>
  </r>
  <r>
    <s v="SAF 48"/>
    <s v="OF.SAF\SAF 48 AI-HA Plan Anual de Adquisiciones WEB.xls"/>
    <s v="Auditoría Interna"/>
    <s v="Plan anual de adquisiciones en WEB"/>
    <s v="Gestión de bienes y servicios"/>
    <s v="Subdirección Administrativa y Financiera"/>
    <x v="0"/>
    <d v="2017-08-23T00:00:00"/>
    <s v="Se verifica el Plan anual de adquisiciones de la entidad del mes de agosto de 2017, el cual en la página web de la entidad se encuentra con dos versiones diferentes, una de junio y otra de agosto de 2017 y en SECOP la última versión incluida es la de junio de 2017 la cual se encuentra obsoleta. Lo anterior incumple lo definido por el Manual de contratación"/>
    <s v="En la página web que está implementando la entidad, se solicitará que una vez se suba la información en el SECOP quede actualizada la pagina web de la entidad a la vez."/>
    <s v="Luz Mary Peñaranda_x000a_Villamil"/>
    <d v="2017-09-01T00:00:00"/>
    <x v="16"/>
    <s v="Cumplido"/>
    <s v="5/12/2017. El  25 de octubre mediante correo electrónico se solicitó a la Jefe de la Oficina Asesora de Planeación y TIC la homologación de la información del plan de adquisiciones."/>
    <x v="0"/>
  </r>
  <r>
    <m/>
    <m/>
    <s v="Auditoría Interna"/>
    <s v="Plan anual de adquisiciones en WEB"/>
    <s v="Gestión de bienes y servicios"/>
    <s v="Subdirección Administrativa y Financiera"/>
    <x v="1"/>
    <m/>
    <m/>
    <s v="Evaluación del requerimiento realizado por la SAF"/>
    <s v="PANDA - Contratistas de la página web"/>
    <d v="2017-12-01T00:00:00"/>
    <x v="17"/>
    <s v="Cumplido"/>
    <s v="19/12/2017 El Dr. Edgar Rubiano informó que una vez realizada la reunión de verificación de la solicitud, se informa que no es posible la actualización automática de la información de la WEB al actualizarse la página WEB. "/>
    <x v="0"/>
  </r>
  <r>
    <m/>
    <m/>
    <s v="Auditoría Interna"/>
    <s v="Plan anual de adquisiciones en WEB"/>
    <s v="Gestión de bienes y servicios"/>
    <s v="Subdirección Administrativa y Financiera"/>
    <x v="1"/>
    <m/>
    <m/>
    <s v="Proyectar procedimiento del plan de adquisiones que establezca puntos de control."/>
    <s v="Daniel Carreño"/>
    <d v="2018-01-01T00:00:00"/>
    <x v="31"/>
    <s v="Cumplido"/>
    <s v="El 30 de mayo de 2018, la Dra. Talma Furnieles remitió a la OAP el procedimiento de elaboración del plan anual de adquisiciones, que se presentará en el CIGD del mes de julio. "/>
    <x v="0"/>
  </r>
  <r>
    <m/>
    <m/>
    <s v="Auditoría Interna"/>
    <s v="Plan anual de adquisiciones en WEB"/>
    <s v="Gestión de bienes y servicios"/>
    <s v="Subdirección Administrativa y Financiera"/>
    <x v="1"/>
    <m/>
    <m/>
    <s v="Enviar a la OAP y TIC's para aprobación del Comité CDA"/>
    <s v="Talma Elvira Furnieles Galván"/>
    <d v="2018-03-01T00:00:00"/>
    <x v="31"/>
    <s v="Cumplido"/>
    <s v="El 30 de mayo de 2018, la Dra. Talma Furnieles remitió a la OAP el procedimiento de elaboración del plan anual de adquisiciones, que se presentará en el CIGD del mes de julio. "/>
    <x v="0"/>
  </r>
  <r>
    <m/>
    <m/>
    <s v="Auditoría Interna"/>
    <s v="Plan anual de adquisiciones en WEB"/>
    <s v="Gestión de bienes y servicios"/>
    <s v="Subdirección Administrativa y Financiera"/>
    <x v="1"/>
    <m/>
    <m/>
    <s v="Divulgación del documento."/>
    <s v="Olga Lucía _x000a_Llanos"/>
    <d v="2018-04-01T00:00:00"/>
    <x v="36"/>
    <s v="Cumplido"/>
    <s v="El procedimiento del Plan Anual de Adquisisiones se divulgó a través de correo electrónico remitido a toda la entidad el 18 de septiembre de 2018."/>
    <x v="1"/>
  </r>
  <r>
    <s v="SAF 49"/>
    <s v="OF.SAF\SAF 49 AI-OPM Selección y vinculación de personal.xls"/>
    <s v="Auditoría Interna"/>
    <s v="Selección y vinculación de personal"/>
    <s v="Gestión de talento humano"/>
    <s v="Subdirección Administrativa y Financiera"/>
    <x v="3"/>
    <d v="2017-08-23T00:00:00"/>
    <s v="Se observa que se puede mejorar el procedimiento de selección y vinculación de personal, frente a la información del funcionario que se debe subir al sistema."/>
    <s v="Se actualizará el procedimiento GTH-PRC02 Procedimiento selección y vinculación de personal, incluyendo la actividad del registro en el SIGEP de los nuevos funcionarios"/>
    <s v="Yesid Caicedo"/>
    <d v="2017-10-01T00:00:00"/>
    <x v="2"/>
    <s v="Cumplido"/>
    <s v="31/10/2017.  Se actualizó el procedimiento GTH-PRC02 Procedimiento selección y vinculación de personal."/>
    <x v="0"/>
  </r>
  <r>
    <m/>
    <m/>
    <s v="Auditoría Interna"/>
    <s v="Selección y vinculación de personal"/>
    <s v="Gestión de talento humano"/>
    <s v="Subdirección Administrativa y Financiera"/>
    <x v="1"/>
    <m/>
    <m/>
    <s v="Enviar a la OAP y TIC's para aprobación del Comité CDA"/>
    <s v="Luz Mary Peñaranda_x000a_Villamil"/>
    <d v="2017-11-01T00:00:00"/>
    <x v="16"/>
    <s v="Cumplido"/>
    <s v="30/11/2017. El 25 de octubre se remitió por correo electrónico el documento a la OAP. Se presentó y aprobó en el Comité CDA N°13 del 24 de noviembre de 2017. "/>
    <x v="0"/>
  </r>
  <r>
    <m/>
    <m/>
    <s v="Auditoría Interna"/>
    <s v="Selección y vinculación de personal"/>
    <s v="Gestión de talento humano"/>
    <s v="Subdirección Administrativa y Financiera"/>
    <x v="1"/>
    <m/>
    <m/>
    <s v="Divulgación del documento."/>
    <s v="Olga Lucía _x000a_Llanos"/>
    <d v="2017-12-01T00:00:00"/>
    <x v="17"/>
    <s v="Cumplido"/>
    <s v="5/12/2017. Se remitió por correo electrónico a todos los miembros de la CRA la actualización de los documentos presentados en el CDA del 24 de noviembre. "/>
    <x v="1"/>
  </r>
  <r>
    <s v="SAF 50"/>
    <s v="OF.SAF\SAF 50 AI-OPM Manual de funciones.xls"/>
    <s v="Auditoría Interna"/>
    <s v="Manual de funciones"/>
    <s v="Gestión de talento humano"/>
    <s v="Subdirección Administrativa y Financiera"/>
    <x v="3"/>
    <d v="2017-08-23T00:00:00"/>
    <s v="_x000a_Se observa como oportunidad de mejora realizar un cruce de la formación actual del personal Vs los conocimientos establecidos en el Manual de funciones; de tal manera que se genere un aporte a la identificación de conocimientos específicos que puedan requerir las personas de la organización  y que esta se vea reflejada en el plan de capacitación."/>
    <s v="Realizar un inventario de los cononcimientos básicos esenciales de todos los cargos de la entidad"/>
    <s v="Sonia Maria Diez"/>
    <d v="2017-09-05T00:00:00"/>
    <x v="26"/>
    <s v="Cumplido"/>
    <s v="Se realizó el inventario con la verificación de los conocimientos básicos esenciales de los cargos del manual de Funciones y se remitió por correo electrónico el viernes 6 de octubre. "/>
    <x v="0"/>
  </r>
  <r>
    <m/>
    <m/>
    <s v="Auditoría Interna"/>
    <s v="Manual de funciones"/>
    <s v="Gestión de talento humano"/>
    <s v="Subdirección Administrativa y Financiera"/>
    <x v="1"/>
    <m/>
    <m/>
    <s v="Identificar las temáticas más recurrentes que requieren ser incluidas en el plan de capacitación de los próximos tres (3) años."/>
    <s v="Sonia Maria Diez"/>
    <d v="2017-10-15T00:00:00"/>
    <x v="27"/>
    <s v="Cumplido"/>
    <s v="Se realizó el inventario con la verificación de los conocimientos básicos esenciales de los cargos del manual de Funciones y se remitió por correo electrónico el viernes 6 de octubre. "/>
    <x v="0"/>
  </r>
  <r>
    <m/>
    <m/>
    <s v="Auditoría Interna"/>
    <s v="Manual de funciones"/>
    <s v="Gestión de talento humano"/>
    <s v="Subdirección Administrativa y Financiera"/>
    <x v="1"/>
    <m/>
    <m/>
    <s v="Presentar al Comité de Capacitación y Bienestar"/>
    <s v="Luz Mary Peñaranda_x000a_Villamil"/>
    <d v="2017-11-15T00:00:00"/>
    <x v="17"/>
    <s v="Cumplido"/>
    <s v="18/01/2018. Las temáticas para la capacitación se presentaron en el Comité de capacitación y bienestar el XX de diciembre de 2017. Se dejó constancia en el acta respectiva. "/>
    <x v="0"/>
  </r>
  <r>
    <s v="OAP 51"/>
    <s v="OF.OAP\OAP 51 AI-HA Encuestas de satisfacción.xls"/>
    <s v="Auditoría Interna"/>
    <s v="Encuestas de satisfacción"/>
    <s v="Regulación general"/>
    <s v="Subdirección de Regulación"/>
    <x v="0"/>
    <d v="2017-09-01T00:00:00"/>
    <s v="No se evidencian disponibles las encuestas de satisfacción efectuadas durante la consulta pública del proyecto de resolución definitiva número 800. Lo anterior incumple lo establecido en el procedimiento de Consultas públicas"/>
    <s v="Se requiere una actualización del procedimiento de Consultas Públicas"/>
    <s v="Maria Clemencia Lozano"/>
    <d v="2018-08-01T00:00:00"/>
    <x v="25"/>
    <s v="Cumplido"/>
    <s v="Se cuenta con la propuesta de modificación del procedimiento. Se realizó la actualización del procedimiento teniendo en cuenta los lienameintos normativos "/>
    <x v="1"/>
  </r>
  <r>
    <m/>
    <m/>
    <s v="Auditoría Interna"/>
    <s v="Encuestas de satisfacción"/>
    <s v="Regulación general"/>
    <s v="Subdirección de Regulación"/>
    <x v="1"/>
    <m/>
    <m/>
    <s v="Presentarlo para aprobación en el Comité Institucional de Gestión y Desempeño"/>
    <s v="Maria Clemencia Lozano"/>
    <d v="2018-09-30T00:00:00"/>
    <x v="47"/>
    <s v="Cumplido"/>
    <s v="Se remitió por correo electrónico a la OAP para agendar en el subcomité de octubre y posteriormente al CIGD para aprobación. Se presentó en el subcomité del SIGC N°1 del 9 de cotubre de 2018 y se presentará para aprobación en el CIGD del 22 de octubre. El documento fue presentado y aprobado en el CIGD N°7 del 22 de octubre. "/>
    <x v="1"/>
  </r>
  <r>
    <m/>
    <m/>
    <s v="Auditoría Interna"/>
    <s v="Encuestas de satisfacción"/>
    <s v="Regulación general"/>
    <s v="Subdirección de Regulación"/>
    <x v="1"/>
    <m/>
    <m/>
    <s v="Realizar la divulgación de la aprobación del procedimiento"/>
    <s v="Olga Lucía Llanos"/>
    <d v="2018-11-01T00:00:00"/>
    <x v="6"/>
    <s v="Cumplido"/>
    <s v="Se remitió correo informativo el miércoles 24 de octubre informando sobre los cambios aprobados en el CIGD N°7 de 2018. "/>
    <x v="1"/>
  </r>
  <r>
    <s v="SR 52"/>
    <s v="OF.SR\SR 52 AI-OPM Actas comité de expertos.xls"/>
    <s v="Auditoría Interna"/>
    <s v="Actas comité de expertos"/>
    <s v="Regulación general"/>
    <s v="Subdirección de Regulación"/>
    <x v="3"/>
    <d v="2017-09-12T00:00:00"/>
    <s v="Se observa que actualmente no se cuenta con algunas actas de aprobación del Comité de expertos o de la Sesión de Comisión, pero se cuenta con el audio. Sin embargo no se observa claramente definida la metodología para organizar y acceder dicha información."/>
    <s v="Realizar un diagnóstico que permita establecer la totalidad de actas que se encuentran pendientes por elaborar, aprobar, radicar y firmar."/>
    <s v="Maria Del Carmen Santana"/>
    <d v="2017-08-18T00:00:00"/>
    <x v="12"/>
    <s v="Cumplido"/>
    <s v="28/09/2017 La OAJ remitió la relación de la totalidad de las actas del comité de expertos indicando responsables, estado y fechas correspondientes."/>
    <x v="2"/>
  </r>
  <r>
    <m/>
    <m/>
    <s v="Auditoría Interna"/>
    <s v="Actas comité de expertos"/>
    <s v="Regulación general"/>
    <s v="Subdirección de Regulación"/>
    <x v="1"/>
    <m/>
    <m/>
    <s v="Implementar acciones para la pronta elaboración de las actas pendientes por parte de cada abogado asignado."/>
    <s v="Maria Del Carmen Santana"/>
    <d v="2017-08-18T00:00:00"/>
    <x v="12"/>
    <s v="Cumplido"/>
    <s v="11/10/2017 Se remitió un correo a los abogados para solicitar por parte de la Dirección Ejecutiva el cumplimiento oportuno en la elaboración de las actas pendientes de manera tal que queden al día en la presente vigencia."/>
    <x v="2"/>
  </r>
  <r>
    <s v="OAP 53"/>
    <s v="OF.OAP\GC 2 OAP SIGC 2018.xlsx"/>
    <s v="Gestión del cambio"/>
    <s v="Integración sistemas de gestión"/>
    <s v="Gestión de seguimiento y mejora"/>
    <s v="Oficina Asesora de Planeación y TIC's"/>
    <x v="3"/>
    <d v="2017-09-12T00:00:00"/>
    <s v="En cumplimiento con lo establecido en el artículo 2.2.22.1.5 del Decreto 1499 de 2017 sobre la articulación y complementariedad del sistema de gestión con otros sistemas, la entidad tiene como uno de sus proyectos en el Plan de Acción Institucional 2018 la integración del Sistema de Gestión de Calidad, el Sistema de Gestión de Seguridad de la Información, el Sistema de Gestión de Seguridad y Salud en el Trabajo y el Modelo Estándar de Control Interno."/>
    <s v="Elaborar la herramienta de transversalización de los requisitos de la Normas ISO 9001:2015, ISO 27001:2013, OHSAS 18001:2007, Decreto 1072 de 2015 y MECI:2014."/>
    <s v="Luisa Fernanda Ramírez"/>
    <d v="2018-01-19T00:00:00"/>
    <x v="48"/>
    <s v="Cumplido"/>
    <s v="Lusia Ramírez elaboró la herramienta de transversalización de los requisitos de la Normas ISO 9001:2015, ISO 27001:2013, OHSAS 18001:2007, Decreto 1072 de 2015 y MECI:2014.La herramienta de transversalización de encuentra en Y:\CONTRATOS OAP 2018\CTO 034 - Luisa Fernanda Ramírez"/>
    <x v="1"/>
  </r>
  <r>
    <m/>
    <m/>
    <s v="Gestión del cambio"/>
    <s v="Integración sistemas de gestión"/>
    <s v="Gestión de seguimiento y mejora"/>
    <s v="Oficina Asesora de Planeación y TIC's"/>
    <x v="1"/>
    <m/>
    <m/>
    <s v="Realizar la verificación del cumplimiento de los compromisos transversales"/>
    <s v="Luisa Fernanda Ramírez"/>
    <d v="2018-01-23T00:00:00"/>
    <x v="49"/>
    <s v="Cumplido"/>
    <s v="Luisa Ramírez verificó el cumplimiento de los requisitos transversales en los diferentes sistemas de gestión de la entidad. El informe de cumplimiento de requisitos comunes se encuentra en Y:\CONTRATOS OAP 2018\CTO 034 - Luisa Fernanda Ramírez"/>
    <x v="1"/>
  </r>
  <r>
    <m/>
    <m/>
    <s v="Gestión del cambio"/>
    <s v="Integración sistemas de gestión"/>
    <s v="Gestión de seguimiento y mejora"/>
    <s v="Oficina Asesora de Planeación y TIC's"/>
    <x v="1"/>
    <m/>
    <m/>
    <s v="Elaborar el plan de trabajo acorde con los resultados del informe de cumplimiento de requisitos transversales"/>
    <s v="Luisa Fernanda Ramírez"/>
    <d v="2018-01-25T00:00:00"/>
    <x v="18"/>
    <s v="Cumplido"/>
    <s v="Se elaboró el plan de trabajo acorde con los resultados del informe de cumplimiento de requisitos transversales, el cual se documentó por actividades y las tareas que apoyará en cumplimiento de dichas actividades. El plan cuenta con responsables y fechas de cumplimiento y se encuentra en Y:\CONTRATOS OAP 2018\CTO 034 - Luisa Fernanda Ramírez."/>
    <x v="1"/>
  </r>
  <r>
    <m/>
    <m/>
    <s v="Gestión del cambio"/>
    <s v="Integración sistemas de gestión"/>
    <s v="Gestión de seguimiento y mejora"/>
    <s v="Oficina Asesora de Planeación y TIC's"/>
    <x v="1"/>
    <m/>
    <m/>
    <s v="Cumplir con todas las tareas documentadas en el plan de trabajo de integración"/>
    <s v="Líderes de proceso, Luisa Ramírez y Olga Lucía Llanos"/>
    <d v="2018-02-01T00:00:00"/>
    <x v="9"/>
    <s v="Cumplido"/>
    <s v="Las actividades se cumplieron en su totalidad de acuerdo con la fechas del plan de trabajo."/>
    <x v="1"/>
  </r>
  <r>
    <s v="SAF 54"/>
    <s v="OF.SAF\SAF 54 AI-HA Gestión documental-contratos.xls"/>
    <s v="Auditoría Interna"/>
    <s v="Expedientes contractuales a Gestión documental"/>
    <s v="Gestión de bienes y servicios"/>
    <s v="Subdirección Administrativa y Financiera"/>
    <x v="3"/>
    <d v="2017-09-12T00:00:00"/>
    <s v="Se observa que los expedientes contractuales no se están entregando al área de Gestión documental, tan pronto se registran, como lo indica el procedimiento de elaboración y suscripción del contrato"/>
    <s v="Se revisarán los expedientes que contengan todos los requisitos de perfeccionamiento y ejecución para ser traslados al área de gestión documental. "/>
    <s v="Yolanda Cortés y Fáber Gustavo Cortés"/>
    <d v="2018-07-31T00:00:00"/>
    <x v="6"/>
    <s v="Cumplido"/>
    <s v="Se han realizado las transferencias de acuerdo con el cronograma para tal fin. Se cumplieron con las transferencias programadas. "/>
    <x v="0"/>
  </r>
  <r>
    <m/>
    <m/>
    <s v="Auditoría Interna"/>
    <s v="Expedientes contractuales a Gestión documental"/>
    <s v="Gestión de bienes y servicios"/>
    <s v="Subdirección Administrativa y Financiera"/>
    <x v="1"/>
    <m/>
    <m/>
    <s v="Se modificará el Formato GBS-PRC07; Elaboración y Sucripción de Contrato. Se observa que el numeral 8, se debe ajustar respecto a que el expediente será trasladado una vez haya cumplido todos los requisitos de perfeccionamiento y ejecución. - Previo a la presentación del primer informe de actividades."/>
    <s v="Fáber Gustavo Cortés"/>
    <d v="2018-10-31T00:00:00"/>
    <x v="47"/>
    <s v="Cumplido"/>
    <s v="Se actualizó el procedimiento en el Comité Institucional de Gestión y Desempeño Extraordinario N°4 de 2018 y se solicitó a la secretaría tecnica incluir en el orden del día."/>
    <x v="0"/>
  </r>
  <r>
    <m/>
    <m/>
    <s v="Auditoría Interna"/>
    <s v="Expedientes contractuales a Gestión documental"/>
    <s v="Gestión de bienes y servicios"/>
    <s v="Subdirección Administrativa y Financiera"/>
    <x v="1"/>
    <m/>
    <m/>
    <s v="Presentar al Comité de Gestión y Desempeño para su aprobación"/>
    <s v="Talma Elvira Furnieles Galván"/>
    <d v="2018-11-30T00:00:00"/>
    <x v="6"/>
    <s v="Cumplido"/>
    <s v="Se aprobó el GBS-PRC07 Elaboración y Sucripción de Contrato en el Comité Institucional de Gestión y Desempeño Extraordinario N°4 de 2018 del 13 de septiembre."/>
    <x v="0"/>
  </r>
  <r>
    <m/>
    <m/>
    <s v="Auditoría Interna"/>
    <s v="Expedientes contractuales a Gestión documental"/>
    <s v="Gestión de bienes y servicios"/>
    <s v="Subdirección Administrativa y Financiera"/>
    <x v="1"/>
    <m/>
    <m/>
    <s v="Realizar la divulgación del formato a través del correo institucional "/>
    <s v="Olga Lucía Llanos"/>
    <d v="2018-12-31T00:00:00"/>
    <x v="23"/>
    <s v="Cumplido"/>
    <s v="Se realizó la divulgación para toda la entidad a través del correo electrónico institucional el 18 de septiembre de 2018."/>
    <x v="1"/>
  </r>
  <r>
    <s v="SAF 55"/>
    <s v="OF.SAF\SAF 55 AI-OPM Gestión documental-Inventario documental.xls"/>
    <s v="Auditoría Interna"/>
    <s v="Control de documentación"/>
    <s v="Gestión de bienes y servicios"/>
    <s v="Subdirección Administrativa y Financiera"/>
    <x v="0"/>
    <d v="2017-09-12T00:00:00"/>
    <s v="Se observa que llevan un control de la documentación en un formato diferente, al Formato Unico de Inventario Documental GDO-PRC 08 establecido por el AGN el cual se encuentra en el Proceso de Gestión Documental."/>
    <s v="Realizar el inventario de los contratos que estan en custodia del grupo de contratos en el Formato Único de Inventario Documental - FUID - GDO-FOR05"/>
    <s v="Fáber Gustavo Cortés"/>
    <d v="2018-01-15T00:00:00"/>
    <x v="44"/>
    <s v="Cumplido"/>
    <s v="Se diligencio la información en el Formato Único de Inventario Documental - FUID - GDO-FOR05."/>
    <x v="0"/>
  </r>
  <r>
    <s v="SAF 56"/>
    <s v="OF.SAF\SAF 56 AI-HA Gestión documental-contabilidad.xls"/>
    <s v="Auditoría Interna"/>
    <s v="Transferencia documental"/>
    <s v="Gestión contable y financiera"/>
    <s v="Subdirección Administrativa y Financiera"/>
    <x v="0"/>
    <d v="2017-09-12T00:00:00"/>
    <s v="_x000a_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_x000a_Se observa que el área no diligencia el Formato Unico de Inventario Documental como lo establece el procedimiento de organización de archivos para los archivos de gestión."/>
    <s v="Verificar la información del mueble de consulta"/>
    <s v="Derly Liliana Vera Ospina"/>
    <d v="2018-01-02T00:00:00"/>
    <x v="18"/>
    <s v="Cumplido"/>
    <s v="La verificación de la documentación se realizó durante todo el mes de enero de 2018."/>
    <x v="0"/>
  </r>
  <r>
    <m/>
    <m/>
    <s v="Auditoría Interna"/>
    <s v="Transferencia documental"/>
    <s v="Gestión contable y financiera"/>
    <s v="Subdirección Administrativa y Financiera"/>
    <x v="1"/>
    <m/>
    <m/>
    <s v="Elaborar la transferencia de la documentación contable existente desde 2009 hasta diciembre 31 de 2017."/>
    <s v="Derly Liliana Vera Ospina"/>
    <d v="2018-02-01T00:00:00"/>
    <x v="50"/>
    <s v="Cumplido"/>
    <s v="Se terminó 9 de marzo de 2018."/>
    <x v="0"/>
  </r>
  <r>
    <m/>
    <m/>
    <s v="Auditoría Interna"/>
    <s v="Transferencia documental"/>
    <s v="Gestión contable y financiera"/>
    <s v="Subdirección Administrativa y Financiera"/>
    <x v="1"/>
    <m/>
    <m/>
    <s v="Remitir al proceso de gestión documental los formatos y la información de transferencia"/>
    <s v="Derly Liliana Vera Ospina"/>
    <d v="2018-03-16T00:00:00"/>
    <x v="51"/>
    <s v="Cumplido"/>
    <s v="El 23 de marzo de 2018, se remitió a Gestión documental y a la Subdirectora Administrativa y Financiera mediante correo electrónico, para su aprobación."/>
    <x v="0"/>
  </r>
  <r>
    <m/>
    <m/>
    <s v="Auditoría Interna"/>
    <s v="Transferencia documental"/>
    <s v="Gestión contable y financiera"/>
    <s v="Subdirección Administrativa y Financiera"/>
    <x v="1"/>
    <m/>
    <m/>
    <s v="Radicar en el Sistema de gestión Documental de ORFEO la entrega de la información al porceso de Gestión documental. "/>
    <s v="Derly Liliana Vera Ospina"/>
    <d v="2018-03-20T00:00:00"/>
    <x v="52"/>
    <s v="Cumplido"/>
    <s v="Se radicó en ORFEO el 2 de abril de 2018 con el número 20183210030742."/>
    <x v="0"/>
  </r>
  <r>
    <s v="OAP 57"/>
    <s v="OF.OAP\OAP 57 AI-HA Gestión documental.xls"/>
    <s v="Auditoría Interna"/>
    <s v="Transferencia documental"/>
    <s v="Dirección estratégica"/>
    <s v="Oficina Asesora de Planeación y TIC's"/>
    <x v="3"/>
    <d v="2018-06-18T00:00:00"/>
    <s v="_x000a_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_x000a_Se observa que el área no diligencia el Formato Unico de Inventario Documental como lo establece el procedimiento de organización de archivos para los archivos de gestión."/>
    <s v="Transferencia de la información  (2013 a 2016) de la OAP que se encuentra en archivo de gestión al archivo central "/>
    <s v="Olga Lucía Llanos"/>
    <d v="2018-01-15T00:00:00"/>
    <x v="53"/>
    <s v="Cumplido"/>
    <s v="La verificación y transferencia de la documentación se realizó durante todo el mes de enero de 2018."/>
    <x v="1"/>
  </r>
  <r>
    <m/>
    <m/>
    <s v="Auditoría Interna"/>
    <s v="Transferencia documental"/>
    <s v="Dirección estratégica"/>
    <s v="Oficina Asesora de Planeación y TIC's"/>
    <x v="1"/>
    <m/>
    <m/>
    <s v="Divulgación al interior de la OAP sobre las series documentales, TRD y responsabilidad con la transferencia de la información."/>
    <s v="Olga Lucía Llanos"/>
    <d v="2018-08-01T00:00:00"/>
    <x v="6"/>
    <s v="Cumplido"/>
    <s v="El 11 de diciembre de 2018 se realizó reunión con los responsables de la transferencia de la documentación explicando las series documentales, los TRD y la responsabilidad en la transferencia de la ifnormación."/>
    <x v="1"/>
  </r>
  <r>
    <m/>
    <m/>
    <s v="Auditoría Interna"/>
    <s v="Transferencia documental"/>
    <s v="Dirección estratégica"/>
    <s v="Oficina Asesora de Planeación y TIC's"/>
    <x v="1"/>
    <m/>
    <m/>
    <s v="Solicitar a los productores y/o responsables de la información garantizar la trazabilidad en el almacenamiento físico y/o electrónico de la información a su cargo (según corresponda)."/>
    <s v="Olga Lucía Llanos"/>
    <d v="2018-08-01T00:00:00"/>
    <x v="6"/>
    <s v="Cumplido"/>
    <s v="El 11 de diciembre de 2018 se realizó reunión explicando los lineamientos a tener en cuenta con el almacenamiento físico y electrónico."/>
    <x v="1"/>
  </r>
  <r>
    <m/>
    <m/>
    <s v="Auditoría Interna"/>
    <s v="Transferencia documental"/>
    <s v="Dirección estratégica"/>
    <s v="Oficina Asesora de Planeación y TIC's"/>
    <x v="1"/>
    <m/>
    <m/>
    <s v="Solicitar a los productores y/o responsables de la información el archivo en carpetas así: una carpeta por vigencia, máximo 200 folios numerados con lápiz en la parte superior derecha de cada página."/>
    <s v="Olga Lucía Llanos"/>
    <d v="2018-08-01T00:00:00"/>
    <x v="6"/>
    <s v="Cumplido"/>
    <s v="El 11 de diciembre de 2018 se realizó reunión explicando los lineamientos a tener en cuenta con el almacenamiento físico y electrónico."/>
    <x v="1"/>
  </r>
  <r>
    <m/>
    <m/>
    <s v="Auditoría Interna"/>
    <s v="Transferencia documental"/>
    <s v="Dirección estratégica"/>
    <s v="Oficina Asesora de Planeación y TIC's"/>
    <x v="1"/>
    <m/>
    <m/>
    <s v="Diligenciamiento del GDO-FOR05 Formato único inventario documental (cuando se realice transferencia) sobre la información mencionada de acuerdo con las TRD establecidas para tal fin."/>
    <s v="Responsables de la información acorde con el cargo"/>
    <d v="2019-01-01T00:00:00"/>
    <x v="23"/>
    <s v="No Iniciado"/>
    <m/>
    <x v="1"/>
  </r>
  <r>
    <m/>
    <m/>
    <s v="Auditoría Interna"/>
    <s v="Transferencia documental"/>
    <s v="Dirección estratégica"/>
    <s v="Oficina Asesora de Planeación y TIC's"/>
    <x v="1"/>
    <m/>
    <m/>
    <s v="Transferencia de la información sobre: Agenda Regulatoria Indicativa, Anteproyecto de presupuesto, Plan de Desarrollo Administrativo y Plan Estratégico Quinquenal al archivo central acorde con las TRD establecidas."/>
    <s v="Responsables de la información acorde con el cargo"/>
    <d v="2019-01-01T00:00:00"/>
    <x v="23"/>
    <s v="No Iniciado"/>
    <m/>
    <x v="1"/>
  </r>
  <r>
    <s v="SAF 58"/>
    <s v="OF.SAF\GC 58 OPM Sistema de gestión de SST.xlsx"/>
    <s v="Gestión del cambio"/>
    <s v="Sistema Integrado de Gestión y Control"/>
    <s v="Gestión de talento humano"/>
    <s v="Subdirección Administrativa y Financiera"/>
    <x v="3"/>
    <d v="2019-02-12T00:00:00"/>
    <s v="_x000a_En cumplimiento con lo establecido en el Decreto 1072 de 2015, compilatorio del Sector Trabajo y la Resolución 1111 de 2017 en cuanto a la articulación del SG SST con el sistema de gestión de calidad de la entidad y la observancia de los requisitos mínimos del SG SST se actualizarán su política, objetivos, observancia de requisitos legales, ajuste de documentos, etc. "/>
    <s v="Actualizar normograma del Proceso de Gestión del Talento Humano en lo referente al SG SST "/>
    <s v="Sonia Díez "/>
    <d v="2018-03-01T00:00:00"/>
    <x v="54"/>
    <s v="Cumplido"/>
    <s v="Se actualizó el normograma y se remitió a la Oficina Asesora de Planeación y TIC para su publicación."/>
    <x v="0"/>
  </r>
  <r>
    <m/>
    <m/>
    <s v="Gestión del cambio"/>
    <s v="Sistema Integrado de Gestión y Control"/>
    <s v="Gestión de talento humano"/>
    <s v="Subdirección Administrativa y Financiera"/>
    <x v="1"/>
    <m/>
    <m/>
    <s v="Actualización de Politica y Objetivos  del SG SST "/>
    <s v="Sonia Díez "/>
    <d v="2018-03-01T00:00:00"/>
    <x v="54"/>
    <s v="Cumplido"/>
    <s v="Se actualizó la política del SIGC que incluye lo requerido por el Decreto del SG SST."/>
    <x v="0"/>
  </r>
  <r>
    <m/>
    <m/>
    <s v="Gestión del cambio"/>
    <s v="Sistema Integrado de Gestión y Control"/>
    <s v="Gestión de talento humano"/>
    <s v="Subdirección Administrativa y Financiera"/>
    <x v="1"/>
    <m/>
    <m/>
    <s v="Actualización Indicadores de SST "/>
    <s v="Sonia Díez "/>
    <d v="2018-03-01T00:00:00"/>
    <x v="54"/>
    <s v="Cumplido"/>
    <s v="Se revisaron y actualizaron los indicadores del SG SST. "/>
    <x v="0"/>
  </r>
  <r>
    <m/>
    <m/>
    <s v="Gestión del cambio"/>
    <s v="Sistema Integrado de Gestión y Control"/>
    <s v="Gestión de talento humano"/>
    <s v="Subdirección Administrativa y Financiera"/>
    <x v="1"/>
    <m/>
    <m/>
    <s v="Inclusión Mapa de Riesgos SST"/>
    <s v="Sonia Díez "/>
    <d v="2018-05-15T00:00:00"/>
    <x v="55"/>
    <s v="Cumplido"/>
    <s v="Se actualizó el mapa de riesgos de SSTcon asesoría de la ARL, en el  GTH-FOR33 Formato mapa de riesgos de SST. Se aprobó el en CIGD N°"/>
    <x v="0"/>
  </r>
  <r>
    <m/>
    <m/>
    <s v="Gestión del cambio"/>
    <s v="Sistema Integrado de Gestión y Control"/>
    <s v="Gestión de talento humano"/>
    <s v="Subdirección Administrativa y Financiera"/>
    <x v="1"/>
    <m/>
    <m/>
    <s v="Actualización de  requistos de contratación para proveedores y contratistas en requisitos de SST "/>
    <s v="Daniel Carreño_x000a_Sonia Díez "/>
    <d v="2018-06-15T00:00:00"/>
    <x v="56"/>
    <s v="Cumplido"/>
    <s v="El manual de contratación fue actualizado y remitido a la Oficina Asesora de Planeación y TIC para presentar en el CIGD. Se aprobó en el CIGD Extraordinario N°4 del 13 de septiembre de 2018."/>
    <x v="0"/>
  </r>
  <r>
    <m/>
    <m/>
    <s v="Gestión del cambio"/>
    <s v="Sistema Integrado de Gestión y Control"/>
    <s v="Gestión de talento humano"/>
    <s v="Subdirección Administrativa y Financiera"/>
    <x v="1"/>
    <m/>
    <m/>
    <s v="Desarrollo documento guia de SST para funcionarios y contratistas"/>
    <s v="Sonia Díez "/>
    <d v="2018-06-30T00:00:00"/>
    <x v="55"/>
    <s v="Cumplido"/>
    <s v="La GTH-GUI01 Guia de la seguridad y salud en el trabajo se aprobó en el CIGD extraordinario N°4 del 13 de septiembre de 2018."/>
    <x v="0"/>
  </r>
  <r>
    <s v="OAP 59"/>
    <s v="OF.OAP\OAP 59 AI HA1 Presentación plan de mejoramiento.xls"/>
    <s v="Auditoría Interna"/>
    <s v="Plan de mejoramiento institucional"/>
    <s v="Gestión de seguimiento y mejora"/>
    <s v="Oficina Asesora de Planeación y TIC's"/>
    <x v="0"/>
    <d v="2018-07-23T00:00:00"/>
    <s v="1. Se observa que no se estan presentando los informes trimestrales sobre acciones correctivas y de mejora, al Comité Institucional de Gestión y Desempeño.Lo anterior incumple lo establecido por el procedimiento acciones de mejoramiento en la actividad N° 12 y el numeral 5.1.1 de la norma ISO 9001:2015"/>
    <s v="Solicitar en el Comité Institucional de Gestión y Desempeño del mes de agosto la necesidad de presentar la información relacionada con el SIGC."/>
    <s v="Claudia Milena Salcedo"/>
    <d v="2018-08-24T00:00:00"/>
    <x v="44"/>
    <s v="Cumplido"/>
    <s v="En el CIGD Extraordinario N°3 de 2018, la Jefe de la Oficina Asesora de Planeación y TIC solicitó una sesión extraordinaria para la presentación y aprobación de los documentos relacionados con el SIGC que a la fecha no se han agendado."/>
    <x v="1"/>
  </r>
  <r>
    <m/>
    <m/>
    <s v="Auditoría Interna"/>
    <s v="Plan de mejoramiento institucional"/>
    <s v="Gestión de seguimiento y mejora"/>
    <s v="Oficina Asesora de Planeación y TIC's"/>
    <x v="1"/>
    <m/>
    <m/>
    <s v="Incluir en el  orden del día del CIGD del mes de septiembre la presentación del plan de mejoramiento."/>
    <s v="Olga Lucía Llanos"/>
    <d v="2018-09-03T00:00:00"/>
    <x v="57"/>
    <s v="Cumplido"/>
    <s v="Se incluyó en el orden del día toda la documentación pendiente de aprobación para el CIGD Extraordinario N°4 del 13 de septiembre de 2018."/>
    <x v="1"/>
  </r>
  <r>
    <m/>
    <m/>
    <s v="Auditoría Interna"/>
    <s v="Plan de mejoramiento institucional"/>
    <s v="Gestión de seguimiento y mejora"/>
    <s v="Oficina Asesora de Planeación y TIC's"/>
    <x v="1"/>
    <m/>
    <m/>
    <s v="Presentar el avance y seguimiento al plan de mejoramiento institucional en el CIGD de septiembre."/>
    <s v="Olga Lucía Llanos"/>
    <d v="2018-09-10T00:00:00"/>
    <x v="36"/>
    <s v="Cumplido"/>
    <s v="Se presentaron los avances del plan de mejoramiento institucional en el CIGD Extraordinario N°4 del 13 de septiembre de 2018."/>
    <x v="1"/>
  </r>
  <r>
    <m/>
    <m/>
    <s v="Auditoría Interna"/>
    <s v="Plan de mejoramiento institucional"/>
    <s v="Gestión de seguimiento y mejora"/>
    <s v="Oficina Asesora de Planeación y TIC's"/>
    <x v="1"/>
    <m/>
    <m/>
    <s v="Ajustar el GSM-PRC06 Procedimiento acciones de mejoramiento en la actividad de presentación en el SIGC de manera anual."/>
    <s v="Olga Lucía Llanos"/>
    <d v="2018-09-10T00:00:00"/>
    <x v="36"/>
    <s v="Cumplido"/>
    <s v="Se actualizó el GSM-PRC06 Procedimiento acciones de mejoramiento y se aprobó en el CIGD Extraordinario N°4 del 13 de septiembre de 2018."/>
    <x v="1"/>
  </r>
  <r>
    <m/>
    <m/>
    <s v="Auditoría Interna"/>
    <s v="Plan de mejoramiento institucional"/>
    <s v="Gestión de seguimiento y mejora"/>
    <s v="Oficina Asesora de Planeación y TIC's"/>
    <x v="1"/>
    <m/>
    <m/>
    <s v="Presentar para aprobación en el Comité Institucional de Gestión y Desempeño"/>
    <s v="Olga Lucía Llanos"/>
    <d v="2018-09-10T00:00:00"/>
    <x v="36"/>
    <s v="Cumplido"/>
    <s v="Se actualizó el GSM-PRC06 Procedimiento acciones de mejoramiento y se aprobó en el CIGD Extraordinario N°4 del 13 de septiembre de 2018."/>
    <x v="1"/>
  </r>
  <r>
    <m/>
    <m/>
    <s v="Auditoría Interna"/>
    <s v="Plan de mejoramiento institucional"/>
    <s v="Gestión de seguimiento y mejora"/>
    <s v="Oficina Asesora de Planeación y TIC's"/>
    <x v="1"/>
    <m/>
    <m/>
    <s v="Divulgar los ajustes realizados al documento"/>
    <s v="Olga Lucía Llanos"/>
    <d v="2018-09-10T00:00:00"/>
    <x v="36"/>
    <s v="Cumplido"/>
    <s v="Se realizó la divulgación para toda la entidad a través del correo electrónico institucional el 18 de septiembre de 2018."/>
    <x v="1"/>
  </r>
  <r>
    <s v="OAP 60"/>
    <s v="OF.OAP\OAP 60 AI HA2 Listado maestro de documentos.xls"/>
    <s v="Auditoría Interna"/>
    <s v="Listado maestro de documentos"/>
    <s v="Gestión de seguimiento y mejora"/>
    <s v="Oficina Asesora de Planeación y TIC's"/>
    <x v="0"/>
    <d v="2018-07-23T00:00:00"/>
    <s v="Se observa que el listado maestro de documentos no se encuentra actualizado, ya que en la muestra realizada el TH-PRC14 Procedimiento indagación preliminar actualmente en version 2, aparece en el listado maestro en versión 1 y de otra parte el procedimiento de control revisión de la dirección no estaba publicado aunque si se encuentra en el listado maestro de documentos. Lo anterior incumple lo establecido en el numeral 7.5.3 de la norma ISO 9001:2015."/>
    <s v="Realizar una verificación de los documentos de todo el Sistema de Gestión de Calidad contrastando las versiones y documentos con los listados maestros."/>
    <s v="Olga Lucía Llanos"/>
    <d v="2018-11-01T00:00:00"/>
    <x v="6"/>
    <s v="Cumplido"/>
    <s v="Se está verificando los documentos de cada proceso y contrastando con el listado maestro de registros y el listado maestro de documentos. Se revisáron todos los documentos de todos los proceso y se compararon con la información de los listados maestros verificando su correcta codificación."/>
    <x v="1"/>
  </r>
  <r>
    <m/>
    <m/>
    <s v="Auditoría Interna"/>
    <s v="Listado maestro de documentos"/>
    <s v="Gestión de seguimiento y mejora"/>
    <s v="Oficina Asesora de Planeación y TIC's"/>
    <x v="1"/>
    <m/>
    <m/>
    <s v="Ajustar la información de los listados acorde con la verificación realizada"/>
    <s v="Olga Lucía Llanos"/>
    <d v="2018-11-01T00:00:00"/>
    <x v="6"/>
    <s v="Cumplido"/>
    <s v="Se está verificando los documentos de cada proceso y contrastando con el listado maestro de registros y el listado maestro de documentos. Se actualizaron los listados maestros acorde con las versiones verificadas."/>
    <x v="1"/>
  </r>
  <r>
    <m/>
    <m/>
    <s v="Auditoría Interna"/>
    <s v="Listado maestro de documentos"/>
    <s v="Gestión de seguimiento y mejora"/>
    <s v="Oficina Asesora de Planeación y TIC's"/>
    <x v="1"/>
    <m/>
    <m/>
    <s v="Implementar una buena práctica que asegure la adecuada planificación de actualización de listados maestros y divulgación de documentos."/>
    <s v="Olga Lucía Llanos"/>
    <d v="2018-09-01T00:00:00"/>
    <x v="58"/>
    <s v="Cumplido"/>
    <s v="Se realiza verificación en el orden del día del comité realizando primero la actualización de listados maestros, seguidamente la publicación y la eliminación cuando sean aprobados marcando en el orden del dia cada actividad. "/>
    <x v="1"/>
  </r>
  <r>
    <s v="OAP 61"/>
    <s v="OF.OAP\OAP 61 AI HA3 Presentación informe de satisfacción en CIGD.xls"/>
    <s v="Auditoría Interna"/>
    <s v="Informe de percepción"/>
    <s v="Gestión de seguimiento y mejora"/>
    <s v="Oficina Asesora de Planeación y TIC's"/>
    <x v="0"/>
    <d v="2018-07-23T00:00:00"/>
    <s v="3. Se observa que no se presenta el informe de eventos presenciales ni virtuales, donde se consolidan los resultados de las encuestas aplicadas al Comité Institucional de Gestión y Desempeño. Lo anterior incumple lo establecido en el procedimiento medición satisfacción cliente externo Actividad 7 y 4 y el numeral 9.1.2 de la norma ISO 9001:2015"/>
    <s v="Solicitar a la secretaría técnica del Comité Institucional de Gestión y Desempeño la inclusión del informe en el orden del día del próximo comité."/>
    <s v="Maria Clemencia Lozano"/>
    <s v="03/09/201/"/>
    <x v="57"/>
    <s v="Cumplido"/>
    <s v="Se realizó la solicitud a través de correo electrónico para que fuera incluido en el CIGD."/>
    <x v="1"/>
  </r>
  <r>
    <m/>
    <m/>
    <s v="Auditoría Interna"/>
    <s v="Informe de percepción"/>
    <s v="Gestión de seguimiento y mejora"/>
    <s v="Oficina Asesora de Planeación y TIC's"/>
    <x v="1"/>
    <m/>
    <m/>
    <s v="Incluir en el orden del día de la próxima sesión el informe sobre eventos presenciales y/o encuestas virtuales"/>
    <s v="Olga Lucía Llanos"/>
    <d v="2018-09-10T00:00:00"/>
    <x v="59"/>
    <s v="Cumplido"/>
    <s v="Se incluyó en el orden del día para presentación en el CIGD Extraordinario N°4 del 13 de septiembre de 2018."/>
    <x v="1"/>
  </r>
  <r>
    <m/>
    <m/>
    <s v="Auditoría Interna"/>
    <s v="Informe de percepción"/>
    <s v="Gestión de seguimiento y mejora"/>
    <s v="Oficina Asesora de Planeación y TIC's"/>
    <x v="1"/>
    <m/>
    <m/>
    <s v="Presentar el informe a los miembros del Comité Institucional de Gestión y Desempeño."/>
    <s v="Claudia Milena Salcedo"/>
    <d v="2018-09-11T00:00:00"/>
    <x v="36"/>
    <s v="Cumplido"/>
    <s v="Se prsentó en el CIGD Extraordinario N°4 del 13 de septiembre de 2018. posteriormente se solicitó su publicación en la página WEB de al entidad."/>
    <x v="1"/>
  </r>
  <r>
    <m/>
    <m/>
    <s v="Auditoría Interna"/>
    <s v="Informe de percepción"/>
    <s v="Gestión de seguimiento y mejora"/>
    <s v="Oficina Asesora de Planeación y TIC's"/>
    <x v="1"/>
    <m/>
    <m/>
    <s v="Incluir en la lista de chequeo de &quot;información para publicar en página web&quot;, el item relacionado con los eventos presenciales y virtuales."/>
    <s v="Andrea moreno"/>
    <d v="2018-09-10T00:00:00"/>
    <x v="59"/>
    <s v="Cumplido"/>
    <s v="Se incluyó en la lista de chequeo de seguimiento a los informes de la WEB."/>
    <x v="1"/>
  </r>
  <r>
    <s v="OAP 62"/>
    <s v="OF.OAP\OAP 62 AI OPM 1 Presentación documentos CIGD.xls"/>
    <s v="Auditoría Interna"/>
    <s v="Comité Institucional de Gestión y Desempeño"/>
    <s v="Gestión de seguimiento y mejora"/>
    <s v="Oficina Asesora de Planeación y TIC's"/>
    <x v="3"/>
    <d v="2018-07-23T00:00:00"/>
    <s v="Se identifica la importancia de que el comité de Gestión y desempeño revise y apuebe todos los documentos generados en el periodo correspondiente y no se retrasen las actividades de la entidad."/>
    <s v="Solicitar en el próximo CIGD un comité extraordinario para la aprobación de los ddocumentos del sistema que están pendientes de aprobación."/>
    <s v="Claudia Milena _x000a_Salcedo"/>
    <d v="2018-08-13T00:00:00"/>
    <x v="60"/>
    <s v="Cumplido"/>
    <s v="Se realizó la solicitud para prsentar documentación del SIGC pendiente para aprobar al CIGD Extraordinario N°4 de 2018."/>
    <x v="1"/>
  </r>
  <r>
    <m/>
    <m/>
    <s v="Auditoría Interna"/>
    <s v="Comité Institucional de Gestión y Desempeño"/>
    <s v="Gestión de seguimiento y mejora"/>
    <s v="Oficina Asesora de Planeación y TIC's"/>
    <x v="1"/>
    <m/>
    <m/>
    <s v="Incluir en el orden del día los documentos que a la fecha están pendientes de aprobación"/>
    <s v="Olga Lucía Llanos"/>
    <d v="2018-09-03T00:00:00"/>
    <x v="36"/>
    <s v="Cumplido"/>
    <s v="Se incluyó en el orden del día para presentación en el CIGD Extraordinario N°4 del 13 de septiembre de 2018."/>
    <x v="1"/>
  </r>
  <r>
    <m/>
    <m/>
    <s v="Auditoría Interna"/>
    <s v="Comité Institucional de Gestión y Desempeño"/>
    <s v="Gestión de seguimiento y mejora"/>
    <s v="Oficina Asesora de Planeación y TIC's"/>
    <x v="1"/>
    <m/>
    <m/>
    <s v="Prsentar la documentación pendiente en el Comité Institucional de Gestión y Desempeño del mes de septiembre."/>
    <s v="Olga Lucía Llanos"/>
    <d v="2018-09-03T00:00:00"/>
    <x v="25"/>
    <s v="Cumplido"/>
    <s v="Se prsentó en el CIGD Extraordinario N°4 del 13 de septiembre de 2018. posteriormente se solicitó su publicación en la página WEB de al entidad."/>
    <x v="1"/>
  </r>
  <r>
    <s v="OAP 63"/>
    <s v="OF.OAP\OAP 63 AI OPM 2 Procedimiento control de registros.xls"/>
    <s v="Auditoría Interna"/>
    <s v="Control de registros"/>
    <s v="Gestión de seguimiento y mejora"/>
    <s v="Oficina Asesora de Planeación y TIC's"/>
    <x v="3"/>
    <d v="2018-07-23T00:00:00"/>
    <s v="Se observa como oportunidad de mejora verificar la realización del backup  a la documentación que está en medio magnético, ya que el procedimiento de control de registros establece que si los registros tienen medio de almacenamiento magnético  se  protegerán  mediante GTI-PRC01 Procedimiento realización de backup y recuperación de la información."/>
    <s v="Realizar una reunión con el equipo TIC y el proceso de Gestión documental para revisar el procedimiento de realización de backup en lo referente a la documentación magnética. "/>
    <s v="Olga Lucía Llanos"/>
    <d v="2018-11-01T00:00:00"/>
    <x v="47"/>
    <s v="Cumplido"/>
    <s v="Se realizó reunión con las áreas que hacen parte del proceso el 23 de noviembre para la revisión del procedimiento. El grupo TIC actualizará el procedimiento. "/>
    <x v="1"/>
  </r>
  <r>
    <m/>
    <m/>
    <s v="Auditoría Interna"/>
    <s v="Control de registros"/>
    <s v="Gestión de seguimiento y mejora"/>
    <s v="Oficina Asesora de Planeación y TIC's"/>
    <x v="1"/>
    <m/>
    <m/>
    <s v="Actualizar -si hay lugar- el GTI-PRC01 Procedimiento realización de backup y recuperación de la información."/>
    <s v="Santos Balbuena"/>
    <d v="2018-12-01T00:00:00"/>
    <x v="61"/>
    <s v="No Iniciado"/>
    <m/>
    <x v="1"/>
  </r>
  <r>
    <m/>
    <m/>
    <s v="Auditoría Interna"/>
    <s v="Control de registros"/>
    <s v="Gestión de seguimiento y mejora"/>
    <s v="Oficina Asesora de Planeación y TIC's"/>
    <x v="1"/>
    <m/>
    <m/>
    <s v="Presentar el procedimiento para aprobación en el Comité Institucional de Gestión y Desempeño"/>
    <s v="Santos Balbuena"/>
    <d v="2019-03-01T00:00:00"/>
    <x v="45"/>
    <s v="No Iniciado"/>
    <m/>
    <x v="1"/>
  </r>
  <r>
    <m/>
    <m/>
    <s v="Auditoría Interna"/>
    <s v="Control de registros"/>
    <s v="Gestión de seguimiento y mejora"/>
    <s v="Oficina Asesora de Planeación y TIC's"/>
    <x v="1"/>
    <m/>
    <m/>
    <s v="Realizar la divulgación de la actualización del procedimiento."/>
    <s v="Olga Lucía Llanos"/>
    <d v="2019-03-01T00:00:00"/>
    <x v="45"/>
    <s v="No Iniciado"/>
    <m/>
    <x v="1"/>
  </r>
  <r>
    <s v="OAP 64"/>
    <s v="OF.OAP\OAP 64 AI OPM 3 Política y objetivos de calidad.xls"/>
    <s v="Auditoría Interna"/>
    <s v="Política y objetivos del SGC"/>
    <s v="Gestión de seguimiento y mejora"/>
    <s v="Oficina Asesora de Planeación y TIC's"/>
    <x v="3"/>
    <d v="2018-07-23T00:00:00"/>
    <s v="1. Se observa que debe fortalecer el conocimiento de la política del Sistema Integrado de Gestión y Control._x000a_2. Se observa que se debe mejorar el conocimiento de los objetivos del Sistema de Gestión de Calidad. "/>
    <s v="Diseñar un instrumento para divulgar la información sobre el Sistema Integrado de Gestión y Control de la entidad para entregar a todos los servidores y contratistas."/>
    <s v="Luisa Fernanda _x000a_Ramírez"/>
    <d v="2018-12-01T00:00:00"/>
    <x v="62"/>
    <s v="Cumplido"/>
    <s v="Se diseñaron e imprimieron 100 ejemplares que contienen información sobre la política, componentes y objetivos del SIGC, la definición de riesgo, tipos de riesgos, misión, visión y valores institucionales y se entregó uno a cada persona que participó en las jornadas de socialización. "/>
    <x v="1"/>
  </r>
  <r>
    <m/>
    <m/>
    <s v="Auditoría Interna"/>
    <s v="Política y objetivos del SGC"/>
    <s v="Gestión de seguimiento y mejora"/>
    <s v="Oficina Asesora de Planeación y TIC's"/>
    <x v="1"/>
    <m/>
    <m/>
    <s v="Realizar jornadas de socialización de las características del Sistema Integrado de Gestión y Control con todas las oficinas."/>
    <s v="Luisa Fernanda _x000a_Ramírez, Sonia Díez, Juan Carlos Villalba y Olga Lucía Llanos."/>
    <d v="2019-01-01T00:00:00"/>
    <x v="62"/>
    <s v="Cumplido"/>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m/>
    <m/>
    <s v="Auditoría Interna"/>
    <s v="Política y objetivos del SGC"/>
    <s v="Gestión de seguimiento y mejora"/>
    <s v="Oficina Asesora de Planeación y TIC's"/>
    <x v="1"/>
    <m/>
    <m/>
    <s v="Realizar una actividad para evaluar el concimiento de los documentos que contienen los lineamientos generales del SIGC. "/>
    <s v="Luisa Fernanda _x000a_Ramírez"/>
    <d v="2019-01-01T00:00:00"/>
    <x v="62"/>
    <s v="Cumplido"/>
    <s v="Se remitieron piezas para las condiciones del concurso y se elaboraron dos cuestionarios para evaluar el conocimiento del SIGC."/>
    <x v="1"/>
  </r>
  <r>
    <s v="SR 65"/>
    <s v="OF.SR\SR 65 AI-HA Seguimiento a riesgos.xls"/>
    <s v="Auditoría Interna"/>
    <s v="Control de riesgos"/>
    <s v="Regulación general"/>
    <s v="Subdirección de Regulación"/>
    <x v="0"/>
    <d v="2018-07-23T00:00:00"/>
    <s v="Se observa que no se realizó seguimiento a los controles relacionados con riesgo relacionado con la &quot;Falta de confiabilidad y agilidad en la consecución de la  información requerida de las bases de datos para el desarrollo de las actividades misionales, cuando es realizada por una persona diferente al ingeniero designado&quot;,  sin toma de acciones para su nueva evaluación o para redefinir la manera de evitar los efectos no deseados. Lo anterior incumple lo solicitado por la norma ISO 9001:2015 en su numeral 6.1"/>
    <s v="Presentar a la oficina de Planeación la necesidad de vincular el profesional en el area de TICs para administración de bases de datos de información del sector"/>
    <s v="Lida Ruiz Vásquez"/>
    <d v="2018-08-15T00:00:00"/>
    <x v="63"/>
    <s v="Cumplido"/>
    <s v="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
    <x v="3"/>
  </r>
  <r>
    <m/>
    <m/>
    <s v="Auditoría Interna"/>
    <s v="Control de riesgos"/>
    <s v="Regulación general"/>
    <s v="Subdirección de Regulación"/>
    <x v="1"/>
    <m/>
    <m/>
    <s v="Reunión con el colaborador del área de la Subdirección de Regulación en temas del manejo del SUI para evaluar el estado de la administración de datos. "/>
    <s v="Lida Ruiz Vásquez"/>
    <d v="2018-08-15T00:00:00"/>
    <x v="59"/>
    <s v="Cumplido"/>
    <s v="Se realizó el 3 de septiembre reunión con la profesional Maria Alejandra Baquero con el fin de verificar las actividades realizadas con respecto a manejo de información."/>
    <x v="3"/>
  </r>
  <r>
    <m/>
    <m/>
    <s v="Auditoría Interna"/>
    <s v="Control de riesgos"/>
    <s v="Regulación general"/>
    <s v="Subdirección de Regulación"/>
    <x v="1"/>
    <m/>
    <m/>
    <s v="Una vez se vincule el profesional al area de TICs, se realizará articulación con el profesional designado por la Subdirección de Regulación, para que exista un esquema de trabajo en equipo para la administración de bases de datos."/>
    <s v="Lida Ruiz Vásquez"/>
    <d v="2018-10-01T00:00:00"/>
    <x v="64"/>
    <s v="En Proceso"/>
    <s v="Durante septiembre se realizó reunión con el Ing Erazo para iniciar un proceso de inventario de información de SINASS con el fin de verificar información que pueda servir de apoyo a la Subdirección "/>
    <x v="5"/>
  </r>
  <r>
    <m/>
    <m/>
    <s v="Auditoría Interna"/>
    <s v="Control de riesgos"/>
    <s v="Regulación general"/>
    <s v="Subdirección de Regulación"/>
    <x v="1"/>
    <m/>
    <m/>
    <s v="Designar un profesional de la subdirección de Regulación para realizar el seguimiento a los riesgos"/>
    <s v="Lida Ruiz Vásquez"/>
    <d v="2018-10-01T00:00:00"/>
    <x v="65"/>
    <s v="Cumplido"/>
    <s v="Se designó de manera verbal a la Dra. Andra Toro Amín para realizar el seguimiento y reporte de los riesgos asociados al proceso de regulación general el día 5 de octubre. "/>
    <x v="3"/>
  </r>
  <r>
    <s v="SR 66"/>
    <s v="OF.SR\SR 66 AI-HA Producto no conforme.xls"/>
    <s v="Auditoría Interna"/>
    <s v="Producto no conforme"/>
    <s v="Regulación general"/>
    <s v="Subdirección de Regulación"/>
    <x v="0"/>
    <d v="2018-07-23T00:00:00"/>
    <s v="Se evidencia incumplimiento de los lineamientos establecidos en el REG-PRC03 Procedimiento control de producto no conforme en lo relacionado con el análisis de causas y elaboración del plan de mejoramiento en el GSM-FOR12 Formato reporte acciones correctivas  y de mejora, teniendo en cuenta que de acuerdo a la información del líder del proceso, a la fecha no se han documentados los productos  no conformes (Resolución 720 y la 688 y 825 por errores en la formula). Lo anterior incumple lo solicitado por la norma ISO 9001:2015 en su numeral 8.7"/>
    <s v="Socialización del procedimiento &quot;Control de producto no conforme&quot; con todo el profesional de la Subdirección de Regulación"/>
    <s v="Gabriela Loaiza"/>
    <d v="2018-09-10T00:00:00"/>
    <x v="25"/>
    <s v="Cumplido"/>
    <s v="El día 27 se septiembre de 2018, se realizó reunión con el equipo de trabajo de la Subdirección de Regulación, en la cual se expuso el resultado del informe de auditoría interna. En esta reunión se socializó el procedimiento &quot;Control de producto no conforme&quot;"/>
    <x v="3"/>
  </r>
  <r>
    <m/>
    <m/>
    <s v="Auditoría Interna"/>
    <s v="Producto no conforme"/>
    <s v="Regulación general"/>
    <s v="Subdirección de Regulación"/>
    <x v="1"/>
    <m/>
    <m/>
    <s v="Realizar mesa de trabajo con el equipo del area de regulación, para establecer mecanismos en la realización de proyectos regulatorios que minimicen la posibilidad de que se vuelvan a presentar errores de fórmula  o que el contenido del acto administrativo no se encuentre acorde con la normatividad vigente."/>
    <s v="Gabriela Loaiza"/>
    <d v="2018-09-10T00:00:00"/>
    <x v="25"/>
    <s v="Cumplido"/>
    <s v="Dentro de la reunión del día 27 se septiembre de 2018, se realizó un análisis de las razones por las cuales se presentó el error de trascripción en una formula en la Resolución 825 de 2017 y subsanado en la resolución 834 de 2018. Así mismo, se establecieron mecanismos adicionales para evitar la existencia de  errores de fórmula  o que el contenido dentro de la expedición de regulación de carácter general."/>
    <x v="3"/>
  </r>
  <r>
    <s v="SR 67"/>
    <s v="OF.SR\SR 67 AI-HA Seguimiento indicadores.xls"/>
    <s v="Auditoría Interna"/>
    <s v="Medición de indicadores del proceso"/>
    <s v="Regulación general"/>
    <s v="Subdirección de Regulación"/>
    <x v="0"/>
    <d v="2018-07-23T00:00:00"/>
    <s v="No se evidencia información sobre el seguimiento y la medición de los indicadores del proceso, por tanto no se cuenta al momento de la auditoría con los reportes de avances de los proyectos de la ARI 2018 a 30 de junio de 2018. Lo anterior incumple lo solicitado por la norma ISO 9001:2015 en su numeral 9.1.1"/>
    <s v="Socialización del PAI con todo el equipo de la Subdirección de Regulación"/>
    <s v="Lida Ruiz Vásquez"/>
    <d v="2018-08-13T00:00:00"/>
    <x v="66"/>
    <s v="Cumplido"/>
    <s v="El día 13 se agosto de 2018, se realizó reunión con el equipo de trabajo de la Subdirección de Regulación, en la cual se socializaron las actividades a cargo de la SR en el PAI "/>
    <x v="3"/>
  </r>
  <r>
    <m/>
    <m/>
    <s v="Auditoría Interna"/>
    <s v="Medición de indicadores del proceso"/>
    <s v="Regulación general"/>
    <s v="Subdirección de Regulación"/>
    <x v="1"/>
    <m/>
    <m/>
    <s v="Distribución de equipos de trabajo por cada uno de los lideres de proyectos regulatorios"/>
    <s v="Lida Ruiz Vásquez"/>
    <d v="2018-08-17T00:00:00"/>
    <x v="67"/>
    <s v="Cumplido"/>
    <s v="El día 17 se agosto de 2018, se realizó redistribución de equipos de trabajo de cada uno de los proyectos regulatorios."/>
    <x v="3"/>
  </r>
  <r>
    <m/>
    <m/>
    <s v="Auditoría Interna"/>
    <s v="Medición de indicadores del proceso"/>
    <s v="Regulación general"/>
    <s v="Subdirección de Regulación"/>
    <x v="1"/>
    <m/>
    <m/>
    <s v="Seguimiento del PAI con todo el equipo de la Subdirección de Regulación"/>
    <s v="Lida Ruiz Vásquez"/>
    <d v="2018-08-29T00:00:00"/>
    <x v="68"/>
    <s v="Actividad Permanente"/>
    <s v="El día 29 se agosto de 2018, se realizó reunión con el equipo de trabajo de la Subdirección de Regulación, en la cual se realizó seguimiento a cada uno de las actividades a cargo de la SR._x000a_El día 27 de septiembre de 2018 se realizó reunion con los asesores líderes de proyectos, en la cual se revisó el estado de cada uno de los proyectos regulatorios y se actualizó el PAI en lo que respecta a actividades desarrolladas en el mes de septiembre de 2018. "/>
    <x v="3"/>
  </r>
  <r>
    <m/>
    <m/>
    <s v="Auditoría Interna"/>
    <s v="Medición de indicadores del proceso"/>
    <s v="Regulación general"/>
    <s v="Subdirección de Regulación"/>
    <x v="1"/>
    <m/>
    <m/>
    <s v="Solicitud de roles que permitan modificar cronogramas y PAI por cada uno de los lideres de proyectos regulatorios"/>
    <s v="Lida Ruiz Vásquez"/>
    <d v="2018-08-17T00:00:00"/>
    <x v="69"/>
    <s v="Cumplido"/>
    <s v="Se solicitó al área de TICs, permisos para los asesores líderes de cada uno de los proyectos regulatorios, con el fin de que cada uno sea el responsable de actualizar el PAI"/>
    <x v="3"/>
  </r>
  <r>
    <m/>
    <m/>
    <s v="Auditoría Interna"/>
    <s v="Medición de indicadores del proceso"/>
    <s v="Regulación general"/>
    <s v="Subdirección de Regulación"/>
    <x v="1"/>
    <m/>
    <m/>
    <s v="El PAI debe ser diligenciado por cada lider de proyecto regulatorio "/>
    <s v="Líderes de proyectos"/>
    <d v="2018-09-03T00:00:00"/>
    <x v="6"/>
    <s v="Actividad Permanente"/>
    <s v="El día 27 de septiembre de 2018 se realizó reunion con los asesores líderes de proyectos, en la cual se revisó el estado de cada uno de los proyectos regulatorios y se actualizó el PAI en lo que respecta a actividades desarrolladas en el mes de septiembre de 2018. "/>
    <x v="3"/>
  </r>
  <r>
    <s v="SR 68"/>
    <s v="OF.SR\SR 68 AI-OPM Carpeta compartida de regulacion.xls"/>
    <s v="Auditoría Interna"/>
    <s v="Actualización de carpeta compartida"/>
    <s v="Regulación general"/>
    <s v="Subdirección de Regulación"/>
    <x v="3"/>
    <d v="2018-07-23T00:00:00"/>
    <s v="Se observa que debe fortalecer la disponibilidad y oportunidad en la publicación de la información actualizada en la carpeta compartida en la cual se almacenan los productos del proceso. "/>
    <s v="Socializar el procedimiento para que las Carpetas que contienen Resoluciones que se expidan con posterioridad al 1 de octubre de 2018 cuenten con cada uno de los soportes exigidos en el procedimiento de Emisión de regulaciones de carácter general "/>
    <s v="Andrea Laguna"/>
    <d v="2018-09-17T00:00:00"/>
    <x v="70"/>
    <s v="Cumplido"/>
    <s v="El día 27 se septiembre de 2018, se realizó reunión con el equipo de trabajo de la Subdirección de Regulación, en la cual se expusó el resultado del informe de auditoria interna. En esta reunión se socializó el procedimiento &quot;Emisión de regulaciones de carácter general&quot;"/>
    <x v="3"/>
  </r>
  <r>
    <m/>
    <m/>
    <s v="Auditoría Interna"/>
    <s v="Actualización de carpeta compartida"/>
    <s v="Regulación general"/>
    <s v="Subdirección de Regulación"/>
    <x v="1"/>
    <m/>
    <m/>
    <s v="Realizar diagnóstico del estado de las carpetas en la red pública de la entidad que contienen las Resoluciones de carácter general expedidas durante el año 2018."/>
    <s v="Andrea Laguna"/>
    <d v="2018-09-17T00:00:00"/>
    <x v="71"/>
    <s v="Cumplido"/>
    <s v="Se ha hecho un inventario en el cual se identificaron qué documentos faltan para completar la información de cada carpeta "/>
    <x v="3"/>
  </r>
  <r>
    <m/>
    <m/>
    <s v="Auditoría Interna"/>
    <s v="Actualización de carpeta compartida"/>
    <s v="Regulación general"/>
    <s v="Subdirección de Regulación"/>
    <x v="1"/>
    <m/>
    <m/>
    <s v="Realizar actualización de cada una de las carpetas en la red pública de la entidad que contienen las Resoluciones de carácter general expedidas durante el año 2018."/>
    <s v="Andrea Laguna"/>
    <d v="2018-10-17T00:00:00"/>
    <x v="6"/>
    <s v="En Proceso"/>
    <s v="Se ha hecho un inventario en el cual se identificaron qué documentos faltan para completar la información de cada carpeta "/>
    <x v="3"/>
  </r>
  <r>
    <m/>
    <m/>
    <s v="Auditoría Interna"/>
    <s v="Actualización de carpeta compartida"/>
    <s v="Regulación general"/>
    <s v="Subdirección de Regulación"/>
    <x v="1"/>
    <m/>
    <m/>
    <s v="Realizar diagnóstico del estado de las carpetas en la red pública de la entidad que contienen las Resoluciones de carácter general expedidas durante el año 2017."/>
    <s v="Andrea Laguna"/>
    <d v="2018-09-17T00:00:00"/>
    <x v="71"/>
    <s v="Cumplido"/>
    <s v="se ha hecho un inventario en el cual se identificaron qué documentos faltan para completar la información de cada carpeta "/>
    <x v="3"/>
  </r>
  <r>
    <m/>
    <m/>
    <s v="Auditoría Interna"/>
    <s v="Actualización de carpeta compartida"/>
    <s v="Regulación general"/>
    <s v="Subdirección de Regulación"/>
    <x v="1"/>
    <m/>
    <m/>
    <s v="Realizar actualización de cada una de las carpetas en la red pública de la entidad que contienen las Resoluciones de carácter general expedidas durante el año 2017"/>
    <s v="Gabriela Loaiza_x000a_Andrea Laguna"/>
    <d v="2018-12-01T00:00:00"/>
    <x v="61"/>
    <s v="En Proceso"/>
    <s v="se ha hecho un inventario en el cual se identificaron qué documentos faltan para completar la información de cada carpeta "/>
    <x v="3"/>
  </r>
  <r>
    <m/>
    <m/>
    <s v="Auditoría Interna"/>
    <s v="Actualización de carpeta compartida"/>
    <s v="Regulación general"/>
    <s v="Subdirección de Regulación"/>
    <x v="1"/>
    <m/>
    <m/>
    <s v="Hacer una revisión integral del procedimiento Emisión de regulaciones de carácter general, con el fin de determinar si se requiere realizar ajustes el mismo, con el fin de óptimizar dicho proceso."/>
    <s v="Gabriela Loaiza_x000a_Andrea Laguna"/>
    <d v="2018-09-10T00:00:00"/>
    <x v="25"/>
    <s v="Cumplido"/>
    <s v="Durante el mes de septiembre se realizó revisión del procedimiento de &quot;Emisión de regulaciones de carácter general&quot;, con el fin de revisar aspectos que deben ser ajustados de acuerdo al procedimiento actual, y se remitió la propuesta de modificación para su revisión._x000a_Se revisó por parte del Subdirector de Regulación la propuesta modificación del procedimiento de Emisión de regulaciones de caracter general, para remitir dicha solicitud a la OAP"/>
    <x v="3"/>
  </r>
  <r>
    <m/>
    <m/>
    <s v="Auditoría Interna"/>
    <s v="Actualización de carpeta compartida"/>
    <s v="Regulación general"/>
    <s v="Subdirección de Regulación"/>
    <x v="1"/>
    <m/>
    <m/>
    <s v="Presentar el procedimiento (en caso de ser ajustado) para aprobación en el Comité Institucional de Gestión y Desempeño"/>
    <s v="Lida Ruiz Vasquez"/>
    <d v="2018-11-01T00:00:00"/>
    <x v="47"/>
    <s v="Cumplido"/>
    <s v="El día 3 de octubre de 2018 se remitió a la OAP la solicitud de modificación del procedimiento de Emisión de regulaciones de caracter general. El procedimiento fue presentado y aprobado en el CIGD N°7 de 2018. "/>
    <x v="3"/>
  </r>
  <r>
    <m/>
    <m/>
    <s v="Auditoría Interna"/>
    <s v="Actualización de carpeta compartida"/>
    <s v="Regulación general"/>
    <s v="Subdirección de Regulación"/>
    <x v="1"/>
    <m/>
    <m/>
    <s v="Divulgar los ajustes realizados al documento"/>
    <s v="Olga Lucía Llanos"/>
    <d v="2018-12-01T00:00:00"/>
    <x v="6"/>
    <s v="Cumplido"/>
    <s v="Se remitió correo de divulgación sobre la actualziación del documento el miércoles24 de octubre de 2018. "/>
    <x v="1"/>
  </r>
  <r>
    <s v="SR 69"/>
    <s v="OF.SR\SR 69 AI-OPM Procedimiento AIN.xls"/>
    <s v="Auditoría Interna"/>
    <s v="Procedimiento de AIN"/>
    <s v="Regulación general"/>
    <s v="Subdirección de Regulación"/>
    <x v="3"/>
    <d v="2018-07-23T00:00:00"/>
    <s v="Se recomienda fortalecer la disponibilidad de la información dado que el procedimiento interno que establece los lineamientos del AIN al interior de la CRA se realizó con el apoyo de la consultora Bibiana Ramírez pero la dependencia no conoce el documento.  "/>
    <s v="Solicitar a la Oficina Asesora de Planeación el procedimiento interno que establece los lineamientos del AIN al interior de la CRA "/>
    <s v="Lida Ruiz Vasquez"/>
    <d v="2018-09-10T00:00:00"/>
    <x v="36"/>
    <s v="Cumplido"/>
    <s v="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
    <x v="3"/>
  </r>
  <r>
    <m/>
    <m/>
    <s v="Auditoría Interna"/>
    <s v="Procedimiento de AIN"/>
    <s v="Regulación general"/>
    <s v="Subdirección de Regulación"/>
    <x v="1"/>
    <m/>
    <m/>
    <s v="Conservar copia del procedimiento en carpeta compartida de la Subdirección de Regulación"/>
    <s v="Gabriela Loaiza"/>
    <d v="2018-09-10T00:00:00"/>
    <x v="36"/>
    <s v="Cumplido"/>
    <s v="Se guardó en la carpeta compartida Técnica el procedimiento de Análisis de Impacto Normativo"/>
    <x v="3"/>
  </r>
  <r>
    <m/>
    <m/>
    <s v="Auditoría Interna"/>
    <s v="Procedimiento de AIN"/>
    <s v="Regulación general"/>
    <s v="Subdirección de Regulación"/>
    <x v="1"/>
    <m/>
    <m/>
    <s v="Socializar con toda la Subdirección el procedimiento AIN"/>
    <s v="Gabriela Loaiza"/>
    <d v="2018-09-30T00:00:00"/>
    <x v="72"/>
    <s v="Cumplido"/>
    <s v="El día 27 se septiembre de 2018, se realizó reunión con el equipo de trabajo de la Subdirección de Regulación, en la cual se expuso el resultado del informe de auditoría interna. En esta reunión se socializó el procedimiento actual para desarrollo de Análisis de Impacto Normativo."/>
    <x v="3"/>
  </r>
  <r>
    <s v="SR 70"/>
    <s v="OF.SR\SR 70 AI-OPM Formato seguimiento proyectos generales.xls"/>
    <s v="Auditoría Interna"/>
    <s v="Matriz de seguimiento proyectos generales"/>
    <s v="Regulación general"/>
    <s v="Subdirección de Regulación"/>
    <x v="3"/>
    <d v="2018-07-23T00:00:00"/>
    <s v="Se recomienda verificar la pertinencia y uso del REG-FOR01 Formato matriz de seguimiento a proyectos generales, dado que no se cuenta con información sobre la utilización del mismo, por tanto no se evidencia que agregue valor al proceso."/>
    <s v="Revisar el objetivo  del formato REG-FOR01 - Formato matriz de seguimiento a proyectos generales "/>
    <s v="Gabriela Loaiza"/>
    <d v="2018-08-21T00:00:00"/>
    <x v="73"/>
    <s v="Cumplido"/>
    <s v="Se revisó el objetivo de diligenciar el formato REG-FOR01, encontrándose que el objetivo es realizar seguimiento a los proyectos regulatorios."/>
    <x v="3"/>
  </r>
  <r>
    <m/>
    <m/>
    <s v="Auditoría Interna"/>
    <s v="Matriz de seguimiento proyectos generales"/>
    <s v="Regulación general"/>
    <s v="Subdirección de Regulación"/>
    <x v="1"/>
    <m/>
    <m/>
    <s v="Si el resultado de la anterior revisión permite identificar que el objetivo de usar la matriz es necesario y que no existe otro mecanismo de control para lograr el objetivo del mismo,  se tomarán las acciones necesarias dentro del Sudirección para diligeciarla debidamente."/>
    <s v="Gabriela Loaiza"/>
    <d v="2018-08-21T00:00:00"/>
    <x v="74"/>
    <s v="Cumplido"/>
    <s v="Una vez revisado el objetivo del formato REG-FOR01, se encontró que el seguimiento a los proyectos regulatorios se cumple a través del PAI. Adicionalmente, como mecanismo interno de control, se manejan cronogramas para cada uno de los proyectos de la Agenda Regulatoria, En este sentido, se tomó la decisión de eliminar el formato."/>
    <x v="3"/>
  </r>
  <r>
    <m/>
    <m/>
    <s v="Auditoría Interna"/>
    <s v="Matriz de seguimiento proyectos generales"/>
    <s v="Regulación general"/>
    <s v="Subdirección de Regulación"/>
    <x v="1"/>
    <m/>
    <m/>
    <s v="Si el resultado de la revisión permite identificar que el seguimiento que se busca obtener al diligenciar la matriz se está llevando a cabo a través de otro procedimiento que tenga resultados eficientes frente a dicho control, se solicitará la eliminación del formato con su respectiva Guía."/>
    <s v="Gabriela Loaiza"/>
    <d v="2018-08-21T00:00:00"/>
    <x v="74"/>
    <s v="Cumplido"/>
    <s v="Se solicitó la eliminación del formato REG-FOR01 Formato matriz de seguimiento a proyectos generales, con su respectiva Guía REG-GUI02, toda vez que este tiene por objetivo registrar el seguimiento al cumplimiento de las actividades programadas en los cronogramas de los proyectos generales indicados en la agenda regulatoria anual, sin embargo, este seguimiento también es realizado mensualmente en el PAI, a nivel de actividades, productos, y descripción cualitativa._x000a_Sin embargo, este seguimiento también es realizado mensualmente en el PAI, a nivel de actividades, productos, y descripción cualitativa. "/>
    <x v="3"/>
  </r>
  <r>
    <m/>
    <m/>
    <s v="Auditoría Interna"/>
    <s v="Matriz de seguimiento proyectos generales"/>
    <s v="Regulación general"/>
    <s v="Subdirección de Regulación"/>
    <x v="1"/>
    <m/>
    <m/>
    <s v="Presentar el procedimiento (en caso de ser ajustado) para aprobación en el Comité Institucional de Gestión y Desempeño"/>
    <s v="Lida Ruiz Vasquez"/>
    <d v="2018-10-10T00:00:00"/>
    <x v="25"/>
    <s v="Cumplido"/>
    <s v="Se remitió a la Oficina Asesora de Planeación y TIC el formato GSM-FOR04 Formato de solicitud de actualización de documentos para solicitar la eliminación y fue incluido en el orden del día del subcomité N°1 de 2018."/>
    <x v="3"/>
  </r>
  <r>
    <m/>
    <m/>
    <s v="Auditoría Interna"/>
    <s v="Matriz de seguimiento proyectos generales"/>
    <s v="Regulación general"/>
    <s v="Subdirección de Regulación"/>
    <x v="1"/>
    <m/>
    <m/>
    <s v="Divulgar los ajustes realizados al documento"/>
    <s v="Olga Lucía Llanos"/>
    <d v="2018-10-10T00:00:00"/>
    <x v="25"/>
    <s v="Cumplido"/>
    <s v="Se remitió correo de divulgación sobre la actualziación del documento el miércoles24 de octubre de 2018. "/>
    <x v="1"/>
  </r>
  <r>
    <s v="OAJ 71"/>
    <s v="OF.OAJ\OAJ 71  AI-HA Procedimiento no publica WEB.xls"/>
    <s v="Auditoría Interna"/>
    <s v="Publicación en WEB de resoluciones particulares"/>
    <s v="Gestión regulatoria"/>
    <s v="Oficina Asesora Jurídica"/>
    <x v="0"/>
    <d v="2018-07-23T00:00:00"/>
    <s v="Se observa que no se esta cumpliendo con la publicación en la pagina web de la entidad de las Resoluciones UAE CRA 826 de 22 de enero 2018, 833 de 9 de marzo de 2018 y 839  de 5 de junio de 2018 y sus documentos de trabajo, según lo expresado en la actividad 46 del procedimiento GRE-PRC01 de Emisión de actuaciones administrativas de carácter particular y las actividades subsiguientes del mismo procedimiento. "/>
    <s v="Hacer una revisión de las resoluciones expedidas durante el año 2018, para validar que se haya dado cumplimiento a la actividad No. 46 del procedimiento de Emisión de actuaciones administrativas de carácter particular "/>
    <s v="María Alejandra Muñoz / Abogados de la OAJ"/>
    <d v="2018-09-01T00:00:00"/>
    <x v="36"/>
    <s v="Cumplido"/>
    <s v="Se efectuó seguimiento a la totalidad de las resoluciones expedidas en el año 2018 que se encontraban en firme, esto es, desde la 826 a la 852, encontrando que las resoluciones 849 a 852 se encuentran pendientes de ejecutoria o firmeza del acto, por lo que no han sido publicadas, al no cumplirse el presupuesto necesario "/>
    <x v="2"/>
  </r>
  <r>
    <m/>
    <m/>
    <s v="Auditoría Interna"/>
    <s v="Publicación en WEB de resoluciones particulares"/>
    <s v="Gestión regulatoria"/>
    <s v="Oficina Asesora Jurídica"/>
    <x v="1"/>
    <m/>
    <m/>
    <s v="Enviar correo electrónico a los abogados de la OAJ, recordando que una vez ejecutoriadas las resoluciones deben remitirse a la OAP y TIC para publicación "/>
    <s v="Gabriel Romero Sundheim"/>
    <d v="2018-10-01T00:00:00"/>
    <x v="25"/>
    <s v="Cumplido"/>
    <s v="Se preparó y envió correo electrónico el 27 de septiembre de 2018 a los integrantes de la Oficina Asesora Jurídica, a fin de recordar la actividad 46 del procedimiento GRE-PRC01"/>
    <x v="2"/>
  </r>
  <r>
    <m/>
    <m/>
    <s v="Auditoría Interna"/>
    <s v="Publicación en WEB de resoluciones particulares"/>
    <s v="Gestión regulatoria"/>
    <s v="Oficina Asesora Jurídica"/>
    <x v="1"/>
    <m/>
    <m/>
    <s v="Actualizar el procedimiento GRE-PRC01, modificando la actividad No 46, sobre la publicación del documento de trabajo "/>
    <s v="Oscar Ortiz"/>
    <d v="2018-11-01T00:00:00"/>
    <x v="23"/>
    <s v="No Iniciado"/>
    <m/>
    <x v="2"/>
  </r>
  <r>
    <m/>
    <m/>
    <s v="Auditoría Interna"/>
    <s v="Publicación en WEB de resoluciones particulares"/>
    <s v="Gestión regulatoria"/>
    <s v="Oficina Asesora Jurídica"/>
    <x v="1"/>
    <m/>
    <m/>
    <s v="Remitir a la Oficina Asesora de Planeación y TIC para que sea incluido en el orden del dia de la sesión del CIGD"/>
    <s v="Oscar Ortiz"/>
    <d v="2018-11-01T00:00:00"/>
    <x v="61"/>
    <s v="No Iniciado"/>
    <m/>
    <x v="2"/>
  </r>
  <r>
    <m/>
    <m/>
    <s v="Auditoría Interna"/>
    <s v="Publicación en WEB de resoluciones particulares"/>
    <s v="Gestión regulatoria"/>
    <s v="Oficina Asesora Jurídica"/>
    <x v="1"/>
    <m/>
    <m/>
    <s v="Presentar para aprobación el procedimiento GRE-PRC01, modificando la actividad No 46, sobre la publicación del documento de trabajo "/>
    <s v="Oscar Ortiz"/>
    <d v="2018-12-01T00:00:00"/>
    <x v="75"/>
    <s v="No Iniciado"/>
    <m/>
    <x v="2"/>
  </r>
  <r>
    <m/>
    <m/>
    <s v="Auditoría Interna"/>
    <s v="Publicación en WEB de resoluciones particulares"/>
    <s v="Gestión regulatoria"/>
    <s v="Oficina Asesora Jurídica"/>
    <x v="1"/>
    <m/>
    <m/>
    <s v="Realizar la divulgación de la actualización del proceidmiento "/>
    <s v="Olga Lucía Llanos"/>
    <d v="2019-01-01T00:00:00"/>
    <x v="45"/>
    <s v="No Iniciado"/>
    <m/>
    <x v="1"/>
  </r>
  <r>
    <s v="OAP 72"/>
    <s v="OF.OAP\OAP 72 AI -OPM Consultas públicas.xls"/>
    <s v="Auditoría Interna"/>
    <s v="Consultas públicas"/>
    <s v="Regulación general"/>
    <s v="Subdirección de Regulación"/>
    <x v="3"/>
    <d v="2018-07-25T00:00:00"/>
    <s v="Se recomienda establecer lineamientos claros para las participaciones ciudadanas sobre las Resoluciones generales tarifarias y no tarifarias y verificar la oportunidad de actualizar el REG-PRC02 con relación a los responsables de la elaboración de informes._x000a_"/>
    <s v="Actualizar el REG-PRC02 Procedimiento de consultas públicas estableciendo diferencias de los criterios para las resoluciones tarifarias y no tarifarias "/>
    <s v="Maria C. Lozano"/>
    <d v="2018-10-01T00:00:00"/>
    <x v="25"/>
    <s v="Cumplido"/>
    <s v="Se actualizó el REG-PRC02 Procedimiento de consultas públicas estableciendo diferencias de los criterios para las resoluciones tarifarias y no tarifarias y se incluyó en el orden del día del subcomité N°1 del 9 de cotubre de 2018."/>
    <x v="1"/>
  </r>
  <r>
    <m/>
    <m/>
    <s v="Auditoría Interna"/>
    <s v="Consultas públicas"/>
    <s v="Regulación general"/>
    <s v="Subdirección de Regulación"/>
    <x v="1"/>
    <m/>
    <m/>
    <s v="Presentar el procedimiento para aprobación en el Comité Institucional de Gestión y Desempeño"/>
    <s v="Maria C. Lozano"/>
    <d v="2018-11-01T00:00:00"/>
    <x v="47"/>
    <s v="Cumplido"/>
    <s v="El procedimiento fue presentado en el CIGD N°7 del 22 de octubre de 2018."/>
    <x v="1"/>
  </r>
  <r>
    <m/>
    <m/>
    <s v="Auditoría Interna"/>
    <s v="Consultas públicas"/>
    <s v="Regulación general"/>
    <s v="Subdirección de Regulación"/>
    <x v="1"/>
    <m/>
    <m/>
    <s v="Realizar la divulgación de la actualización del procedimiento."/>
    <s v="Olga Lucía Llanos"/>
    <d v="2018-12-01T00:00:00"/>
    <x v="6"/>
    <s v="Cumplido"/>
    <s v="Se remitió correo de divulgación sobre la actualziación del documento el miércoles24 de octubre de 2018. "/>
    <x v="1"/>
  </r>
  <r>
    <s v="SAF 73"/>
    <s v="OF.SAF\SAF 73 AI-HA Calculo de provisión contable.xls"/>
    <s v="Auditoría Interna"/>
    <s v="Formato de cálculo de la provisión contable para procesos judiciales "/>
    <s v="Gestión contable y financiera"/>
    <s v="Subdirección Administrativa y Financiera"/>
    <x v="0"/>
    <d v="2018-07-23T00:00:00"/>
    <s v="Se evidenció que el Formato GCF-FOR13 Cálculo de la provisión contable para procesos judiciales V01 no esta siendo utilizado en el proceso de Gestión Contable y Financiera de la UAE-CRA. En la auditoría no se evidenció ningún registro mensual que soportara la provisión contable de los procesos judiciales, incumpliendo así el numeral 7.5.3. de la Norma ISO 9001: 2015."/>
    <s v="Actualizar el Manual de Políticas Contables en el numeral 3.11 Provisiones, activos contingentes y pasivos contingentes, eliminando el Anexo 4: Formato GCF-FOR13-&quot;Cálculo de la provisión contable para procesos judiciales&quot; e  incorporando al cuerpo del documento la Resolución UAE-CRA 765 del 3 de octubre de 2017 &quot;...por medio de la cual se adopta una metodología de reconocido valor técnico para la valoración del riesgo procesal y de los pasivos contingentes por procesos judiciales, trámites arbitrales y conciliaciones...&quot;."/>
    <s v="Derly Liliana Vera Ospina"/>
    <d v="2018-10-01T00:00:00"/>
    <x v="25"/>
    <s v="Cumplido"/>
    <s v="Se actualizó el GCF-MAN01 Manual de políticas contables  y se incluyó en el orden del día del subcomité N°1 del 9 de octubre de 2018."/>
    <x v="0"/>
  </r>
  <r>
    <m/>
    <m/>
    <s v="Auditoría Interna"/>
    <s v="Formato de cálculo de la provisión contable para procesos judiciales "/>
    <s v="Gestión contable y financiera"/>
    <s v="Subdirección Administrativa y Financiera"/>
    <x v="1"/>
    <m/>
    <m/>
    <s v="Adelantar las acciones necesarias para solicitar la eliminación del formato GCF-FOR13-&quot;Cálculo de la provisión contable para procesos judiciales&quot;"/>
    <s v="Derly Liliana Vera Ospina"/>
    <d v="2018-10-01T00:00:00"/>
    <x v="25"/>
    <s v="Cumplido"/>
    <s v="Se solicitó la elimineación del formato GCF-FOR13 Cálculo de la provisión contable para procesos judiciales y se incluyó en el orden del día del subcomité N°1 del 9 de octubre de 2018."/>
    <x v="0"/>
  </r>
  <r>
    <m/>
    <m/>
    <s v="Auditoría Interna"/>
    <s v="Formato de cálculo de la provisión contable para procesos judiciales "/>
    <s v="Gestión contable y financiera"/>
    <s v="Subdirección Administrativa y Financiera"/>
    <x v="1"/>
    <m/>
    <m/>
    <s v="Presentar la acción correctiva  ante el &quot;Comité Institucional de Gestión y Desempeño&quot; CIGD"/>
    <s v="Talma Elvira Furnieles Galvan"/>
    <d v="2018-10-01T00:00:00"/>
    <x v="25"/>
    <s v="Cumplido"/>
    <s v="Se presentó la solicitud de eliminación en el CIGD N°7 del 22 de octubre de 2017. "/>
    <x v="0"/>
  </r>
  <r>
    <m/>
    <m/>
    <s v="Auditoría Interna"/>
    <s v="Formato de cálculo de la provisión contable para procesos judiciales "/>
    <s v="Gestión contable y financiera"/>
    <s v="Subdirección Administrativa y Financiera"/>
    <x v="1"/>
    <m/>
    <m/>
    <s v="Realizar la divulgación de los cambios realizados"/>
    <s v="Olga Lucia Llanos Orozco"/>
    <d v="2018-10-31T00:00:00"/>
    <x v="6"/>
    <s v="Cumplido"/>
    <s v="Se remitió correo de divulgación sobre la actualziación del documento el miércoles24 de octubre de 2018. "/>
    <x v="1"/>
  </r>
  <r>
    <s v="SAF 74"/>
    <s v="OF.SAF\SAF 74 OPM Procedimiento informe de gestión.xls"/>
    <s v="Auditoría Interna"/>
    <s v="Actualización procedimientos"/>
    <s v="Gestión de talento humano"/>
    <s v="Subdirección Administrativa y Financiera"/>
    <x v="3"/>
    <d v="2018-07-24T00:00:00"/>
    <s v="Control Interno solicita realizar la revisión y actualización del GTH-PRC21 Procedimiento metodología elaboración informe de gestión para que queden claramente definidos los siguientes aspectos: 1.) Especificar qué funcionarios deben elaborar el informe de gestión de acuerdo con la naturaleza de su cargo y funciones, 2.) Definir la información que deberá contener el informe de gestión según la naturaleza del cargo y 3.) Determinar si el GTH-FOR03 Formato control de retiro puede considerarse como el informe de gestión para algunos cargos y/o si se identifica la necesidad de ajustarlo a las necesidades del proceso para dar cumplimiento a lo descrito en la Ley."/>
    <s v="Actualizar el GTH-PRC21 Procedimiento metodología elaboración informe de gestión"/>
    <s v="Yesid Caicedo"/>
    <d v="2018-10-01T00:00:00"/>
    <x v="25"/>
    <s v="Cumplido"/>
    <s v="Se actualizó el GTH-PRC21 Procedimiento metodología elaboración informe de gestión y se remitió para revisión. Se remitió propuesta para presentar en el Subcomité del SIGC N°3 de 2018. "/>
    <x v="0"/>
  </r>
  <r>
    <m/>
    <m/>
    <s v="Auditoría Interna"/>
    <s v="Actualización procedimientos"/>
    <s v="Gestión de talento humano"/>
    <s v="Subdirección Administrativa y Financiera"/>
    <x v="1"/>
    <m/>
    <m/>
    <s v="Presentar para aprobación en el Comité Institucional de Gestión y Desempeño"/>
    <s v="Yesid Caicedo"/>
    <d v="2018-11-01T00:00:00"/>
    <x v="47"/>
    <s v="Cumplido"/>
    <s v="Se remitió por correo electrónico el procedimiento ajustado para presentarlo en el subcomité del mes de noviembre para posteriormente presentaro een el CIGD. "/>
    <x v="0"/>
  </r>
  <r>
    <m/>
    <m/>
    <s v="Auditoría Interna"/>
    <s v="Actualización procedimientos"/>
    <s v="Gestión de talento humano"/>
    <s v="Subdirección Administrativa y Financiera"/>
    <x v="1"/>
    <m/>
    <m/>
    <s v="Divulgar la actualización del GTH-PRC21 Procedimiento metodología elaboración informe de gestión."/>
    <s v="Olga Lucia Llanos Orozco"/>
    <d v="2018-12-01T00:00:00"/>
    <x v="6"/>
    <s v="Cumplido"/>
    <s v="Se remitió por correo electrónico institucional la actualización del GTH-PRC21 Procedimiento metodología elaboración informe de gestión el 24 de diciembre de 2018."/>
    <x v="0"/>
  </r>
  <r>
    <s v="SAF 75"/>
    <s v="OF.SAF\SAF 75 AI-HA Procedimiento elaboración y suscripción de contrato.xls"/>
    <s v="Auditoría Interna"/>
    <s v="Seguimiento matriz de oportunidades "/>
    <s v="Gestión de bienes y servicios"/>
    <s v="Subdirección Administrativa y Financiera"/>
    <x v="0"/>
    <d v="2018-07-23T00:00:00"/>
    <s v="Se realizó seguimiento a la matriz de oportunidades y su avance semestral para la implementación de un sofware para administrar la información con el fin de mejorar el proceso de contratos.  Sin embargo al validar  las actividades N° 8 y 9 del GBS-PRC07 Procedimiento elaboración y suscripción del contrato; se evidencia que no se cumplen todas las actividades, ni en registro, ni en tiempos. Se solicita el registro para vigencia  2017 y se imprime un correo de fecha 13-02-2018 para traslado documental  de 2016. Según informe de la persona responsable aun falta por transferir 07 contratos de 2017. Lo anterior incumple lo establecido por la norma en su numeral 6.1"/>
    <s v="Revisar los expedientes pendientes de traslado, observar que se haya ingresado toda la documentación."/>
    <s v="Faber G. Cortés S."/>
    <d v="2018-08-27T00:00:00"/>
    <x v="44"/>
    <s v="Cumplido"/>
    <s v="Se verificó la información en los expedientes pendientes de traslado, se incluyó la información pendiente."/>
    <x v="0"/>
  </r>
  <r>
    <m/>
    <m/>
    <s v="Auditoría Interna"/>
    <s v="Seguimiento matriz de oportunidades "/>
    <s v="Gestión de bienes y servicios"/>
    <s v="Subdirección Administrativa y Financiera"/>
    <x v="1"/>
    <m/>
    <m/>
    <s v="Foliar los expedientes objeto de revisión."/>
    <s v="Faber G. Cortés S."/>
    <d v="2018-09-01T00:00:00"/>
    <x v="76"/>
    <s v="Cumplido"/>
    <s v="Se revisa foliación. Los expeidentes objeto de la observación están todos foliados."/>
    <x v="0"/>
  </r>
  <r>
    <m/>
    <m/>
    <s v="Auditoría Interna"/>
    <s v="Seguimiento matriz de oportunidades "/>
    <s v="Gestión de bienes y servicios"/>
    <s v="Subdirección Administrativa y Financiera"/>
    <x v="1"/>
    <m/>
    <m/>
    <s v="Trasladar los expedientes a Gestión Documental."/>
    <s v="Faber G. Cortés S."/>
    <d v="2019-09-17T00:00:00"/>
    <x v="25"/>
    <s v="Cumplido"/>
    <s v="Los expedientes se encuentran listos para ser trasladados, pendiente memorando interno de traslado. Se cumplió con el traslado de los expedientes. "/>
    <x v="0"/>
  </r>
  <r>
    <m/>
    <m/>
    <s v="Auditoría Interna"/>
    <s v="Seguimiento matriz de oportunidades "/>
    <s v="Gestión de bienes y servicios"/>
    <s v="Subdirección Administrativa y Financiera"/>
    <x v="1"/>
    <m/>
    <m/>
    <s v="Modificar el numeral 9° del GBS-PRC07 Procedimiento elaboración y suscripción del contrato."/>
    <s v="Faber G. Cortés S."/>
    <d v="2018-08-27T00:00:00"/>
    <x v="44"/>
    <s v="Cumplido"/>
    <s v="Se presentó en el Comité Institucional de getsión y desempeño Extraordinario N°4 del 13 de septiembre de 2018."/>
    <x v="0"/>
  </r>
  <r>
    <m/>
    <m/>
    <s v="Auditoría Interna"/>
    <s v="Seguimiento matriz de oportunidades "/>
    <s v="Gestión de bienes y servicios"/>
    <s v="Subdirección Administrativa y Financiera"/>
    <x v="1"/>
    <m/>
    <m/>
    <s v="Prsentar para aprobación la modificación del GBS-PRC07 Procedimiento elaboración y suscripción del contrato  en el Comité Institucional de Gestión y Desempeño."/>
    <s v="Talma Elvira Furnieles Galván"/>
    <d v="2018-09-03T00:00:00"/>
    <x v="57"/>
    <s v="Cumplido"/>
    <s v="Se presentó  y aprobó en el Comité Institucional de Gestión y Desempeño Extraordinario N°4 del 13 de septiembre de 2018."/>
    <x v="0"/>
  </r>
  <r>
    <m/>
    <m/>
    <s v="Auditoría Interna"/>
    <s v="Seguimiento matriz de oportunidades "/>
    <s v="Gestión de bienes y servicios"/>
    <s v="Subdirección Administrativa y Financiera"/>
    <x v="1"/>
    <m/>
    <m/>
    <s v="Divulgar la actualización del GBS-PRC07 Procedimiento elaboración y suscripción del contrato."/>
    <s v="Olga Lucía Llanos Orozco"/>
    <d v="2018-09-10T00:00:00"/>
    <x v="25"/>
    <s v="Cumplido"/>
    <s v="El 18 de septiembre se remitió correo electrónico a toda la entidad informando la actualización de los documentos aprobados en el Comité Institucional de Gestión y Desempeño Extrardinario N°4 de 2018."/>
    <x v="1"/>
  </r>
  <r>
    <s v="SAF 76"/>
    <s v="OF.SAF\SAF 76 AI-HA Procedimiento cesión de contrato.xls"/>
    <s v="Auditoría Interna"/>
    <s v="Procedimiento cesión de contrato"/>
    <s v="Gestión de bienes y servicios"/>
    <s v="Subdirección Administrativa y Financiera"/>
    <x v="0"/>
    <d v="2018-07-23T00:00:00"/>
    <s v="Se evidencia incumplimiento al procedimiento GBS-PRC18 Procedimiento cesión de contrato, frente a las actividades que debieron efectuarse para la cesión del contrato 008 de 2018. Lo anterior incumple lo solicitado por la norma en su numeral 8.2.4"/>
    <s v="Modificar el procedimiento en el GBS-PRC18 Procedimiento cesión de contrato"/>
    <s v="Daniel Carreño Niño - Sandro Javier Romero Hernández"/>
    <d v="2018-08-27T00:00:00"/>
    <x v="6"/>
    <s v="Cumplido"/>
    <s v="Se modificó el procedimiento y se remitió mediante correo electrónico a la Señora S.A.F; en fecha 19 de septiembre de 2018; pendiente de presentar en Comité Institucional de getsión y desempeño. "/>
    <x v="0"/>
  </r>
  <r>
    <m/>
    <m/>
    <s v="Auditoría Interna"/>
    <s v="Procedimiento cesión de contrato"/>
    <s v="Gestión de bienes y servicios"/>
    <s v="Subdirección Administrativa y Financiera"/>
    <x v="1"/>
    <m/>
    <m/>
    <s v="Enviar para  revisión y trámite a la Subdirectora Aministrativa Financiera"/>
    <s v="Daniel Carreño Niño"/>
    <d v="2018-08-27T00:00:00"/>
    <x v="6"/>
    <s v="Cumplido"/>
    <s v="Se modificó el procedimiento y se remitió mediante correo electrónico a la Señora S.A.F; en fecha 19 de septiembre de 2018; pendiente de presentar en Comité Institucional de getsión y desempeño. "/>
    <x v="0"/>
  </r>
  <r>
    <m/>
    <m/>
    <s v="Auditoría Interna"/>
    <s v="Procedimiento cesión de contrato"/>
    <s v="Gestión de bienes y servicios"/>
    <s v="Subdirección Administrativa y Financiera"/>
    <x v="1"/>
    <m/>
    <m/>
    <s v="Enviar para aprobación al Comité Intitucional de Gestión y Desempeño - CIGD"/>
    <s v="Talma Elvira Furnieles Galván"/>
    <d v="2018-10-01T00:00:00"/>
    <x v="25"/>
    <s v="Cumplido"/>
    <s v="Se presentó y aprobó el procedimiento en el Comité Institucional de Gestión y Desempeño N° 7 del 22 de octubre de 2018."/>
    <x v="0"/>
  </r>
  <r>
    <m/>
    <m/>
    <s v="Auditoría Interna"/>
    <s v="Procedimiento cesión de contrato"/>
    <s v="Gestión de bienes y servicios"/>
    <s v="Subdirección Administrativa y Financiera"/>
    <x v="1"/>
    <m/>
    <m/>
    <s v="Realizar la divulgación de la actualización del GBS-PRC18 Procedimiento cesión de contrato"/>
    <s v="Olga Lucía Llanos Orozco"/>
    <d v="2018-10-01T00:00:00"/>
    <x v="6"/>
    <s v="Cumplido"/>
    <s v="Se remitió correo de divulgación sobre la actualziación del documento el miércoles 24 de octubre de 2018. "/>
    <x v="1"/>
  </r>
  <r>
    <s v="SAF 77"/>
    <s v="OF.SAF\SAF 77 AI-HA Formato salida de vehiculos.xls"/>
    <s v="Auditoría Interna"/>
    <s v="Formato autorización salida de vehiculos"/>
    <s v="Gestión de bienes y servicios"/>
    <s v="Subdirección Administrativa y Financiera"/>
    <x v="0"/>
    <d v="2018-07-23T00:00:00"/>
    <s v="Al solicitar el GBS-FOR05 -Formato autorización salida de vehiculos, se observa que a la fecha no se está diligenciado cada vez que se realizan revisiones mecanicas del vehiculo. Lo anterior incumple lo establecido por la norma ISO 9001:2015 en su numeral 7.1.3"/>
    <s v="Evaluar la necesidad de ajuste del formato GBS-FOR-05 Formato autorización salida de vehículos"/>
    <s v="Yolanda Cortés"/>
    <d v="2018-10-01T00:00:00"/>
    <x v="77"/>
    <s v="Cumplido"/>
    <s v="Se revisó el formato GBS-FOR05 Formato autorización salida de vehículos y se validó que se utiliza para hacer el control de las salidas de los vehículos de la entidad los fines de semana y/o en situaciones excepcionales. Por lo anterior, no se requiera modificarlo porque actualmente cumple el objetivo por el que fue propuesto. Para el mantenimiento de los vehículos se cuenta con el GBS-FOR11 Mantenimiento preventivo y correctivo de vehículos, a través del cual, la CRA realiza seguimiento a los mantenimientos de los vehículos."/>
    <x v="0"/>
  </r>
  <r>
    <m/>
    <m/>
    <s v="Auditoría Interna"/>
    <s v="Formato autorización salida de vehiculos"/>
    <s v="Gestión de bienes y servicios"/>
    <s v="Subdirección Administrativa y Financiera"/>
    <x v="1"/>
    <m/>
    <m/>
    <s v="Enviar para aprobación al Comité Institucional de Gestión y Desempeño - CIGD"/>
    <s v="Talma Elvira Furnieles Galván"/>
    <d v="2018-11-15T00:00:00"/>
    <x v="78"/>
    <s v="Cerrada"/>
    <s v="Esta actividad no se va a realizar con base en la verificación de la tarea anterior. "/>
    <x v="0"/>
  </r>
  <r>
    <m/>
    <m/>
    <s v="Auditoría Interna"/>
    <s v="Formato autorización salida de vehiculos"/>
    <s v="Gestión de bienes y servicios"/>
    <s v="Subdirección Administrativa y Financiera"/>
    <x v="1"/>
    <m/>
    <m/>
    <s v="Realizar la divulgación de la actualización del GBS-PRC18 Procedimiento cesión de contrato"/>
    <s v="Olga Lucía Llanos Orozco"/>
    <d v="2018-12-15T00:00:00"/>
    <x v="79"/>
    <s v="Cerrada"/>
    <s v="Esta actividad no se va a realizar con base en la verificación de la tarea anterior. "/>
    <x v="1"/>
  </r>
  <r>
    <m/>
    <m/>
    <s v="Auditoría Interna"/>
    <s v="Formato autorización salida de vehiculos"/>
    <s v="Gestión de bienes y servicios"/>
    <s v="Subdirección Administrativa y Financiera"/>
    <x v="1"/>
    <m/>
    <m/>
    <s v="Designar una persona responsable de la información relacionada con el mantenimiento de los vehículos de la CRA"/>
    <s v="Talma Elvira Furnieles Galván"/>
    <d v="2018-12-01T00:00:00"/>
    <x v="6"/>
    <s v="Cumplido"/>
    <s v="La Subdirectora Administrativa y Financiera designó a Giselle Andrea Quintero para que apoye el tema del mantenimiento de vehículos. "/>
    <x v="0"/>
  </r>
  <r>
    <s v="SAF 78"/>
    <s v="OF.SAF\SAF 78 AI-OPM Acta de cierre y conciliación.xls"/>
    <s v="Auditoría Interna"/>
    <s v="Acta de cierre y conciliación de propiedad, planta y equipo"/>
    <s v="Gestión de bienes y servicios"/>
    <s v="Subdirección Administrativa y Financiera"/>
    <x v="3"/>
    <d v="2018-07-23T00:00:00"/>
    <s v="En la conciliación de propiedad planta y equipo se solicita el informe y a pesar que fue realizado, no se diligencia el GBS-FOR25-acta de cierre y conciliación de propiedad, planta y equipo. Por implementación de NICSP,debe ser revisado. "/>
    <s v="Evaluar la necesidad de ajuste del GBS-FOR25 acta de cierre y conciliación de propiedad, planta y equipo en cumplimiento de las NICSP"/>
    <s v="Talma Elvira Furnieles Galván"/>
    <d v="2018-10-01T00:00:00"/>
    <x v="6"/>
    <s v="Cumplido"/>
    <s v="El GBS-FOR25 Formato acta de cierre y conciliación fue actualizado y presentado en el Subcomité del SIGC N°4."/>
    <x v="0"/>
  </r>
  <r>
    <m/>
    <m/>
    <s v="Auditoría Interna"/>
    <s v="Acta de cierre y conciliación de propiedad, planta y equipo"/>
    <s v="Gestión de bienes y servicios"/>
    <s v="Subdirección Administrativa y Financiera"/>
    <x v="1"/>
    <m/>
    <m/>
    <s v="Enviar para aprobación al Comité Institucional de Gestión y Desempeño - CIGD"/>
    <s v="Talma Elvira Furnieles Galván"/>
    <d v="2018-10-01T00:00:00"/>
    <x v="6"/>
    <s v="Cumplido"/>
    <s v="El GBS-FOR25 Formato acta de cierre y conciliación fue presentado y aprobado en el Comité Institucional de Gestión y Desempeño Extraordinario N°! 7 del 17 de diciembre de 2018. "/>
    <x v="0"/>
  </r>
  <r>
    <m/>
    <m/>
    <s v="Auditoría Interna"/>
    <s v="Acta de cierre y conciliación de propiedad, planta y equipo"/>
    <s v="Gestión de bienes y servicios"/>
    <s v="Subdirección Administrativa y Financiera"/>
    <x v="1"/>
    <m/>
    <m/>
    <s v="Realizar la divulgación de la actualización del GBS-PRC18 Procedimiento cesión de contrato"/>
    <s v="Olga Lucía Llanos Orozco"/>
    <d v="2018-10-01T00:00:00"/>
    <x v="6"/>
    <s v="Cumplido"/>
    <s v="Se remitió correo de divulgación sobre la actualziación del documento el miércoles 24 de octubre de 2018. "/>
    <x v="1"/>
  </r>
  <r>
    <s v="SAF 79"/>
    <s v="OF.SAF\SAF 79 AI-HA Radicación PQRSD telefónicas.xls"/>
    <s v="Auditoría Interna"/>
    <s v="PQRSD"/>
    <s v="Servicio al ciudadano"/>
    <s v="Subdirección Administrativa y Financiera"/>
    <x v="0"/>
    <d v="2018-07-23T00:00:00"/>
    <s v="Se observa que no se estan radicando  las PQRSD que se reciben por medio telefonico. Lo anterior incumple lo definido en el procedimiento de atención de PQRSD y el numeral 9.1.2 de la norma ISO 9001:2015"/>
    <s v="Se va a modificar el procedimiento de atención de PQRSD y el protocolo de servicio al ciudadano"/>
    <s v="Silvia Hernández"/>
    <d v="2018-09-01T00:00:00"/>
    <x v="47"/>
    <s v="Cumplido"/>
    <s v="Se envió el procedimiento de atención de PQRSD actualizado para presentar en el comité de Gestión y Desempeño del mes de Octubre."/>
    <x v="0"/>
  </r>
  <r>
    <m/>
    <m/>
    <s v="Auditoría Interna"/>
    <s v="PQRSD"/>
    <s v="Servicio al ciudadano"/>
    <s v="Subdirección Administrativa y Financiera"/>
    <x v="1"/>
    <m/>
    <m/>
    <s v="Se presentará al Comité Institucional de Gestión y Desempeño para aprobación"/>
    <s v="Talma Furnieles"/>
    <d v="2018-09-01T00:00:00"/>
    <x v="6"/>
    <s v="Cumplido"/>
    <s v="Se presentó y aprobó el procedimiento en el Comité Institucional de Gestión y Desempeño N° 7 del 22 de octubre de 2018."/>
    <x v="0"/>
  </r>
  <r>
    <m/>
    <m/>
    <s v="Auditoría Interna"/>
    <s v="PQRSD"/>
    <s v="Servicio al ciudadano"/>
    <s v="Subdirección Administrativa y Financiera"/>
    <x v="1"/>
    <m/>
    <m/>
    <s v="Se divulgará a todo el pesonal que tiene relación con los cambios efectuados."/>
    <s v="Olga Lucía Llanos"/>
    <d v="2019-01-01T00:00:00"/>
    <x v="80"/>
    <s v="Cumplido"/>
    <s v="Se remitió correo de divulgación sobre la actualziación del documento el miércoles24 de octubre de 2018. "/>
    <x v="1"/>
  </r>
  <r>
    <m/>
    <m/>
    <s v="Auditoría Interna"/>
    <s v="PQRSD"/>
    <s v="Servicio al ciudadano"/>
    <s v="Subdirección Administrativa y Financiera"/>
    <x v="1"/>
    <m/>
    <m/>
    <s v="Se elaborará un formato para el registro manual de llamadas telefónicas desde el área de recepción"/>
    <s v="Silvia Hernández"/>
    <d v="2018-10-01T00:00:00"/>
    <x v="25"/>
    <s v="Cerrada"/>
    <s v="La lider del proceso considera que no es necesario el formato de registro de llamadas, en vista de que se va a implementar el modulo de orfeo en el cual se registrarán las llamadas."/>
    <x v="0"/>
  </r>
  <r>
    <m/>
    <m/>
    <s v="Auditoría Interna"/>
    <s v="PQRSD"/>
    <s v="Servicio al ciudadano"/>
    <s v="Subdirección Administrativa y Financiera"/>
    <x v="1"/>
    <m/>
    <m/>
    <s v="Se presentará para aprobación en el CIGD"/>
    <s v="Talma Furnieles"/>
    <d v="2018-11-01T00:00:00"/>
    <x v="47"/>
    <s v="Cerrada"/>
    <s v="El líder de proceso de manera conjunta con  las observaciones de subcomité decidió no presentar el formato de registro de llamadas para verificar la oportunidad de implementar el módulo de ORFEO."/>
    <x v="0"/>
  </r>
  <r>
    <m/>
    <m/>
    <s v="Auditoría Interna"/>
    <s v="PQRSD"/>
    <s v="Servicio al ciudadano"/>
    <s v="Subdirección Administrativa y Financiera"/>
    <x v="1"/>
    <m/>
    <m/>
    <s v="Se realizará la divulgación del instrumento."/>
    <s v="Olga Lucía Llanos"/>
    <d v="2018-12-01T00:00:00"/>
    <x v="6"/>
    <s v="Cerrada"/>
    <s v="No se realizó divulgación porque el proceso no hará uso del registro manual de llamadas. "/>
    <x v="1"/>
  </r>
  <r>
    <s v="SAF 81"/>
    <s v="OF.SAF\SAF 81 AI-OPM Documentar percepción usuarios.xls"/>
    <s v="Auditoría Interna"/>
    <s v="PQRSD"/>
    <s v="Servicio al ciudadano"/>
    <s v="Subdirección Administrativa y Financiera"/>
    <x v="3"/>
    <d v="2018-07-23T00:00:00"/>
    <s v="Se observa como oportunidad de mejora buscar la manera de documentar la percepción de los usuarios respecto al servicio al ciudadano que brinda la entidad y asi poder realizar el informe de satisfacción de usuarios."/>
    <s v="Ajustar el formato SCI - FOR01 de encuesta de satisfacción  del usuario, con el fin de añadir la opción de por que medio se realiza la encuesta, para lograr unificar las estadísticas de Página Web y correo electrónico"/>
    <s v="Silvia Hernandez"/>
    <d v="2018-09-01T00:00:00"/>
    <x v="77"/>
    <s v="Cumplido"/>
    <s v="Se modificó el formato de encuesta de satisfacción para presentar en el comité de Gestión y Desempeño del mes de Octubre. Se ajustó el formato de encuesta SCI-FOR01 y se remitió a la OAP para presentar en el Subcomité N°3 de 2018. "/>
    <x v="0"/>
  </r>
  <r>
    <m/>
    <m/>
    <s v="Auditoría Interna"/>
    <s v="PQRSD"/>
    <s v="Servicio al ciudadano"/>
    <s v="Subdirección Administrativa y Financiera"/>
    <x v="1"/>
    <m/>
    <m/>
    <s v="Presentar a comité el formato reformado de encuesta de satisfaccion  para aprobacion"/>
    <s v="Silvia Hernandez"/>
    <d v="2018-09-01T00:00:00"/>
    <x v="47"/>
    <s v="Cumplido"/>
    <s v="Se envió el formato modificado de encuesta de satisfacción a calidad para presentar en el subcomité N°3 de 2018 y posteriormente en el Comité Institucional de Gestión y Desempeño Extraordinario N° 5 del mes de noviembre. El formato se presentó y aprobó en el SIGC Extraordinario N°5 del 26 de noviembre de 2018."/>
    <x v="0"/>
  </r>
  <r>
    <m/>
    <m/>
    <s v="Auditoría Interna"/>
    <s v="PQRSD"/>
    <s v="Servicio al ciudadano"/>
    <s v="Subdirección Administrativa y Financiera"/>
    <x v="1"/>
    <m/>
    <m/>
    <s v="Incluir un vinculo para que los usuarios diligencien la encuesta de satisfacción al momento de radicar los documentos y en la pagina web de la comisiòn. "/>
    <s v="Silvia Hernandez"/>
    <d v="2018-09-01T00:00:00"/>
    <x v="47"/>
    <s v="Cumplido"/>
    <s v="Se envió el 3 de diciembre la matriz de la encuenta aprobada en el CIDG del mes de noviembre, al área del sistema para su implementación. La encuesta de satisfacción se encuentra publicada en la página WEB en el link https://gestiondocumental.cra.gov.co/redmine/craenc/index.php/993823/lang/es-MX/newtest/Y."/>
    <x v="0"/>
  </r>
  <r>
    <m/>
    <m/>
    <s v="Auditoría Interna"/>
    <s v="PQRSD"/>
    <s v="Servicio al ciudadano"/>
    <s v="Subdirección Administrativa y Financiera"/>
    <x v="1"/>
    <m/>
    <m/>
    <s v="Divulgar la actualización del formato"/>
    <s v="Olga Lucía Llanos"/>
    <d v="2018-12-01T00:00:00"/>
    <x v="64"/>
    <s v="Cumplido"/>
    <s v="El 26 de diciembre se remitió el correo informativo sobre los documentos ajustados del mes de noviembre y diciembre con los cambios que fueron aprobados por el Comité Institucional de Gestión y Desempeño."/>
    <x v="0"/>
  </r>
  <r>
    <s v="SAF 82"/>
    <s v="OF.SAF\SAF 82 AI-OPM Derecho de petición verbal.xls"/>
    <s v="Auditoría Interna"/>
    <s v="PQRSD"/>
    <s v="Servicio al ciudadano"/>
    <s v="Subdirección Administrativa y Financiera"/>
    <x v="3"/>
    <d v="2018-07-23T00:00:00"/>
    <s v="Hasta la fecha no se ha diligenciado el formato constancia de derecho de petición verbal, por lo cual se observa como oportunidad de mejora, asegurar que el personal de la CRA conoce su uso."/>
    <s v="Socializar por áreas el formato de constancia de derecho de petición verbal"/>
    <s v="Silvia Hernández"/>
    <d v="2018-10-01T00:00:00"/>
    <x v="47"/>
    <s v="Cumplido"/>
    <s v="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
    <x v="0"/>
  </r>
  <r>
    <m/>
    <m/>
    <s v="Auditoría Interna"/>
    <s v="PQRSD"/>
    <s v="Servicio al ciudadano"/>
    <s v="Subdirección Administrativa y Financiera"/>
    <x v="1"/>
    <m/>
    <m/>
    <s v="Verificar la implementación del formato (Clie. incogn.)"/>
    <s v="Silvia Hernández"/>
    <d v="2018-12-01T00:00:00"/>
    <x v="6"/>
    <s v="Cumplido"/>
    <s v="Se verificó la utilización del formato a través de llamadas de cliente incógnito en diferentes dependencias de la entidad. "/>
    <x v="0"/>
  </r>
  <r>
    <m/>
    <m/>
    <s v="Auditoría Interna"/>
    <s v="PQRSD"/>
    <s v="Servicio al ciudadano"/>
    <s v="Subdirección Administrativa y Financiera"/>
    <x v="1"/>
    <m/>
    <m/>
    <s v="Realizar informe de los resultados de la implementación del formato en la actividad de Cliente incógnito"/>
    <s v="Silvia Hernández"/>
    <d v="2018-12-01T00:00:00"/>
    <x v="6"/>
    <s v="Cumplido"/>
    <s v="Se elaboró informe sobre los resultados evidenciados en la actividad de cliente incógnito. "/>
    <x v="0"/>
  </r>
  <r>
    <s v="SAF 83"/>
    <s v="OF.SAF\SAF 83 AI-OPM Divulgación canales de atención.xls"/>
    <s v="Auditoría Interna"/>
    <s v="PQRSD"/>
    <s v="Servicio al ciudadano"/>
    <s v="Subdirección Administrativa y Financiera"/>
    <x v="3"/>
    <d v="2018-07-23T00:00:00"/>
    <s v="_x000a_Se evidencia que no se han realizado campañas de divulgación del proceso de PQRSD al interior de la entidad ni a las partes interesadas, por lo tanto de puede mejorar esta divulgación."/>
    <s v="Enviar al área de comunicaciones la información de divulgación sobre los canales de atención de PQRSD para publicar en la pagina web de la entidad. "/>
    <s v="Silvia Hernandez"/>
    <d v="2018-09-01T00:00:00"/>
    <x v="36"/>
    <s v="Cumplido"/>
    <s v="Se envió un correo electronico el 1 de octubre con la información que se requiere publicar en pagina web al área de comunicaciones y se publicó en la pagina web de la comisión el 3 de octubre."/>
    <x v="0"/>
  </r>
  <r>
    <m/>
    <m/>
    <s v="Auditoría Interna"/>
    <s v="PQRSD"/>
    <s v="Servicio al ciudadano"/>
    <s v="Subdirección Administrativa y Financiera"/>
    <x v="1"/>
    <m/>
    <m/>
    <s v="Publicar en la WEB la información enviada por la SAF describiendo los diferentes canales y medios que la comisión tiene para la atención de las partes interesadas."/>
    <s v="Comunicaciones /Planeación y Tics"/>
    <d v="2018-10-01T00:00:00"/>
    <x v="25"/>
    <s v="Cumplido"/>
    <s v="La información fue publicada en la página WEB el 3 de octubre en el link http://www.cra.gov.co/seccion/transparencia.html."/>
    <x v="0"/>
  </r>
  <r>
    <m/>
    <m/>
    <s v="Auditoría Interna"/>
    <s v="PQRSD"/>
    <s v="Servicio al ciudadano"/>
    <s v="Subdirección Administrativa y Financiera"/>
    <x v="1"/>
    <m/>
    <m/>
    <s v="Sensibilización a los funcionarios de la CRA con el fin de que conozcan la importancia de cumplir con la atenciòn oportuna de la PQRSD."/>
    <s v="Silvia Hernandez"/>
    <d v="2018-12-01T00:00:00"/>
    <x v="6"/>
    <s v="Cumplido"/>
    <s v="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
    <x v="0"/>
  </r>
  <r>
    <s v="SAF 84"/>
    <s v="OF.SAF\SAF 84 AI-HA Plan de mejoramiento.xls"/>
    <s v="Auditoría Interna"/>
    <s v="Plan de mejoramiento institucional"/>
    <s v="Gestión documental"/>
    <s v="Subdirección Administrativa y Financiera"/>
    <x v="0"/>
    <d v="2018-07-23T00:00:00"/>
    <s v="Se observa que  el plan de mejoramiento para abordar los riesgos y las oportunidades presentan tareas vencidas al 30 de marzo de 2018 que a la fecha de esta auditoria no han iniciado. Lo anterior incumple lo definido en el numeral 9.1.1 de la norma ISO 9001:2015"/>
    <s v="Verificar las actividades del Plan de Mejoramiento "/>
    <s v="Dayana Xiomara Hernàndez"/>
    <d v="2018-09-05T00:00:00"/>
    <x v="36"/>
    <s v="Cumplido"/>
    <s v="Se verificaron todas las actividades del plan de mejoramiento institucional con la Oficina Asesora de Planeación y TIC para revisar las fechasde cumplimiento y los compromisos adquiridos."/>
    <x v="0"/>
  </r>
  <r>
    <m/>
    <m/>
    <s v="Auditoría Interna"/>
    <s v="Plan de mejoramiento institucional"/>
    <s v="Gestión documental"/>
    <s v="Subdirección Administrativa y Financiera"/>
    <x v="1"/>
    <m/>
    <m/>
    <s v="Documentar los avances de las actividades realizadas"/>
    <s v="Dayana Xiomara Hernàndez"/>
    <d v="2018-09-05T00:00:00"/>
    <x v="36"/>
    <s v="Cumplido"/>
    <s v="Se documentaron los avances a la fecha de realización de las actividades."/>
    <x v="0"/>
  </r>
  <r>
    <m/>
    <m/>
    <s v="Auditoría Interna"/>
    <s v="Plan de mejoramiento institucional"/>
    <s v="Gestión documental"/>
    <s v="Subdirección Administrativa y Financiera"/>
    <x v="1"/>
    <m/>
    <m/>
    <s v="Solicitar la modificaciòn de las fechas acordadas del plan de mejoramiento que estan vencidas."/>
    <s v="Dayana Xiomara Hernàndez - Talma Elvira Furnieles"/>
    <d v="2018-09-05T00:00:00"/>
    <x v="36"/>
    <s v="Cumplido"/>
    <s v="Una vez revisadas se solicitó la modificación de las fechas de aquellas tareas que deben realizarse de manera conjunta con otras áreas y/o que deneden de conceptos del AGN."/>
    <x v="0"/>
  </r>
  <r>
    <m/>
    <m/>
    <s v="Auditoría Interna"/>
    <s v="Plan de mejoramiento institucional"/>
    <s v="Gestión documental"/>
    <s v="Subdirección Administrativa y Financiera"/>
    <x v="1"/>
    <m/>
    <m/>
    <s v="Crear una alerta a través de correo electrónico desde el la OAP, que informe sobre el estado de las actividades."/>
    <s v="Olga Llanos"/>
    <d v="2018-10-01T00:00:00"/>
    <x v="25"/>
    <s v="Cumplido"/>
    <s v="Se remitió correo electrónico el 5 de octubre de 2018 a los líderes de proceso indicando: las actividades pendientes, las fechas de cumplimiento y los responsables de su ejecución para evitar incumplimiento de los compromisos del último trimestre d ela vigencia."/>
    <x v="1"/>
  </r>
  <r>
    <m/>
    <m/>
    <s v="Auditoría Interna"/>
    <s v="Plan de mejoramiento institucional"/>
    <s v="Gestión documental"/>
    <s v="Subdirección Administrativa y Financiera"/>
    <x v="1"/>
    <m/>
    <m/>
    <s v="Presentar el informe del plan de mejoramiento en el Comité Institucional de Gestiòn y Desempeño"/>
    <s v="Olga Llanos"/>
    <d v="2018-09-05T00:00:00"/>
    <x v="65"/>
    <s v="Cumplido"/>
    <s v="El avance del plan de mejoramiento se presentó en el Comité Institucional de getsión y desempeño Extraordinario N°4 del 13 de septiembre de 2018."/>
    <x v="1"/>
  </r>
  <r>
    <s v="SAF 85"/>
    <s v="OF.SAF\SAF 85 AI-HA procedimiento préstamo de documentos.xls"/>
    <s v="Auditoría Interna"/>
    <s v="Procedimiento préstamo de documentos"/>
    <s v="Gestión documental"/>
    <s v="Subdirección Administrativa y Financiera"/>
    <x v="0"/>
    <d v="2018-07-23T00:00:00"/>
    <s v="No se elabora el informe mensual de consulta y préstamo de documentos. Lo anterior incumple lo establecido por el procedimiento &quot;GDO-PRC03 Procedimiento préstamo de documentos&quot;"/>
    <s v="Revisar el procedimiento de prestamo de documentos para su actualizaciòn."/>
    <s v="Dayana  Xiomara Hernàndez"/>
    <d v="2018-09-10T00:00:00"/>
    <x v="25"/>
    <s v="Cumplido"/>
    <s v="Se revisò el procedimiento y se actualizò debido a que solo era actualizar los formatos que se mencionan en el procedimiento, por lo que no es necesario presentarlo en comitè."/>
    <x v="0"/>
  </r>
  <r>
    <m/>
    <m/>
    <s v="Auditoría Interna"/>
    <s v="Procedimiento préstamo de documentos"/>
    <s v="Gestión documental"/>
    <s v="Subdirección Administrativa y Financiera"/>
    <x v="1"/>
    <m/>
    <m/>
    <s v="Actualizar el GDO-PRC03 Procedimiento préstamo de documentos "/>
    <s v="Dayana  Xiomara Hernàndez"/>
    <d v="2018-09-10T00:00:00"/>
    <x v="25"/>
    <s v="Cumplido"/>
    <s v="El 20 de septiembre se remitiò el procedimimiento actualizado a la jefe de la SAF para que se presente para aprobaciòn al comitè de Gestiòn y Desempeño-"/>
    <x v="0"/>
  </r>
  <r>
    <m/>
    <m/>
    <s v="Auditoría Interna"/>
    <s v="Procedimiento préstamo de documentos"/>
    <s v="Gestión documental"/>
    <s v="Subdirección Administrativa y Financiera"/>
    <x v="1"/>
    <m/>
    <m/>
    <s v="Presentar el procedimiento al Comitè de Gestiòn y Desempeño para aprobaciòn."/>
    <s v="Talma Elvira Furnieles"/>
    <d v="2018-09-10T00:00:00"/>
    <x v="25"/>
    <s v="Cumplido"/>
    <s v="Se presentó y aprobó en el CIGD N°7 del 22 de octubre de 2018. "/>
    <x v="0"/>
  </r>
  <r>
    <m/>
    <m/>
    <s v="Auditoría Interna"/>
    <s v="Procedimiento préstamo de documentos"/>
    <s v="Gestión documental"/>
    <s v="Subdirección Administrativa y Financiera"/>
    <x v="1"/>
    <m/>
    <m/>
    <s v="Divulgar la actualización del procedimiento."/>
    <s v="Olga Llanos"/>
    <d v="2018-09-10T00:00:00"/>
    <x v="25"/>
    <s v="Cumplido"/>
    <s v="Se remitió correo de divulgación sobre la actualziación del documento el miércoles 24 de octubre de 2018. "/>
    <x v="1"/>
  </r>
  <r>
    <m/>
    <m/>
    <s v="Auditoría Interna"/>
    <s v="Procedimiento préstamo de documentos"/>
    <s v="Gestión documental"/>
    <s v="Subdirección Administrativa y Financiera"/>
    <x v="1"/>
    <m/>
    <m/>
    <s v="Realizar una sensibilización al personal de la CRA, sobre la importancia de la mejora continua del SIGC y la actualización de la documentación"/>
    <s v="Luisa Ramírez"/>
    <d v="2018-09-01T00:00:00"/>
    <x v="36"/>
    <s v="Cumplido"/>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6"/>
    <s v="OF.SAF\SAF 86 AI-HA Procedimiento expedientes contractuales.xls"/>
    <s v="Auditoría Interna"/>
    <s v="Procedimiento consulta de expedientes contractuales"/>
    <s v="Gestión documental"/>
    <s v="Subdirección Administrativa y Financiera"/>
    <x v="0"/>
    <d v="2018-07-23T00:00:00"/>
    <s v="Se observa incumplimientos frente al  &quot;GDO-PRC05 Procedimiento consulta de expedientes contractuales&quot; en cuanto a:_x000a_- Se observa que no hay unificación en los códigos de los formatos con los indicados en el procedimiento (en el pocedimiento aparece GDO-FOR05 y en el formato aparece con el código GDO-FOR04)._x000a_- En algunos formatos no se encuentra diligenciado el número de folios con el que cuenta el expediente en el momento del préstamo._x000a_- No se tiene claro el control para el párrafo 2 del procedimiento referente a lo descrito: &quot;...No   se   permitirá   el   traslado   del  Expediente Contractual fuera de la oficina del Grupo de Contratos...&quot;_x000a_- No se cuenta con el informe de reporte de consultas y préstamos realizados, ni el listado de deudores morosos con el cual termina el procedimiento auditado."/>
    <s v="Revisar el GDO-PRC05 Procedimiento consulta de expedientes contractuales y actualizarlo"/>
    <s v="Dayana Xiomara Hernàndez"/>
    <d v="2018-09-10T00:00:00"/>
    <x v="25"/>
    <s v="Cumplido"/>
    <s v="El 20 de septiembre se remitiò la solicitud de eliminaciòn del procedimiento a la jefe de la SAF para que se presente para aprobaciòn  al comitè de Gestiòn y Desempeño ya que el procedimiento de consulta que le aplica es el de prestamo de documentos , porque ahora es el àrea de Gestiòn Documental quien custodia los expedientes contractuales."/>
    <x v="0"/>
  </r>
  <r>
    <m/>
    <m/>
    <s v="Auditoría Interna"/>
    <s v="Procedimiento consulta de expedientes contractuales"/>
    <s v="Gestión documental"/>
    <s v="Subdirección Administrativa y Financiera"/>
    <x v="1"/>
    <m/>
    <m/>
    <s v="Solicitar la eliminación del GDO-FOR05 Formato solicitud consulta expediente contractual"/>
    <s v="Dayana Xiomara Hernández"/>
    <d v="2018-09-10T00:00:00"/>
    <x v="25"/>
    <s v="Cumplido"/>
    <s v="El 20 de septiembre se remitiò la solicitud de eliminaciòn del formato a la jefe de la SAF para que se presente para aprobaciòn  al comitè de Gestiòn y Desempeño ya que el procedimiento de prestamo se realiza por medio del formato de solicitud de consulta de documentos de archivo."/>
    <x v="0"/>
  </r>
  <r>
    <m/>
    <m/>
    <s v="Auditoría Interna"/>
    <s v="Procedimiento consulta de expedientes contractuales"/>
    <s v="Gestión documental"/>
    <s v="Subdirección Administrativa y Financiera"/>
    <x v="1"/>
    <m/>
    <m/>
    <s v="Presentarlo para aprobación al Comité Institucional de Gestión y Desempeño"/>
    <s v="Talma Elvira Furnieles"/>
    <d v="2018-09-10T00:00:00"/>
    <x v="25"/>
    <s v="Cumplido"/>
    <s v="Se aprobó la eliminación del formato en el Comité Institucional de Gestión y Desempeño N°7 del 22 de octubre de 2018."/>
    <x v="0"/>
  </r>
  <r>
    <m/>
    <m/>
    <s v="Auditoría Interna"/>
    <s v="Procedimiento consulta de expedientes contractuales"/>
    <s v="Gestión documental"/>
    <s v="Subdirección Administrativa y Financiera"/>
    <x v="1"/>
    <m/>
    <m/>
    <s v="Realizar la divulgación sobre la actualización del documento al interior de la entidad."/>
    <s v="Olga Llanos"/>
    <d v="2018-09-06T00:00:00"/>
    <x v="25"/>
    <s v="Cumplido"/>
    <s v="Se remitió correo con la divulgación de los documentos modificados el 24 de octubre de 2018. "/>
    <x v="1"/>
  </r>
  <r>
    <m/>
    <m/>
    <s v="Auditoría Interna"/>
    <s v="Procedimiento consulta de expedientes contractuales"/>
    <s v="Gestión documental"/>
    <s v="Subdirección Administrativa y Financiera"/>
    <x v="1"/>
    <m/>
    <m/>
    <s v="Realizar una sensibilización al personal de la CRA, sobre la importancia de la mejora continua del SIGC y la actualización de la documentación"/>
    <s v="Luisa Ramírez"/>
    <d v="2018-09-01T00:00:00"/>
    <x v="36"/>
    <s v="Cumplido"/>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7"/>
    <s v="OF.SAF\SAF 87 AI-HA procedimiento de digitalización de documentos.xls"/>
    <s v="Auditoría Interna"/>
    <s v="Procedimiento Digitalización de Documentos"/>
    <s v="Gestión documental"/>
    <s v="Subdirección Administrativa y Financiera"/>
    <x v="0"/>
    <d v="2018-07-23T00:00:00"/>
    <s v="Se observa incumplimientos frente al &quot;GDO-PRC11 Procedimiento Digitalización de Documentos&quot;, en cuanto a:_x000a_- No fueron encontrados los protocolos de digitalización en el Programa de Gestión documental. _x000a_- No se ha realizado la implementación del documento electrónico. _x000a_- Se observa que el procedimiento de digitalización se encuentra desactualizado._x000a_- Se observó que el ORFEO con radicado 20183210001332 del 11/01/2018 a pesar de ser un documento de Control Interno Disciplinario no fue marcado como &quot;Confidencial&quot;, incumpliendo con la actividad No. 1 del procedimiento auditado."/>
    <s v="Capacitar al personal de correspondencia 2 veces al año sobre los procedimientos de radicación y confidencialidad."/>
    <s v="Dayana Xiomara Hernàndez"/>
    <d v="2018-09-10T00:00:00"/>
    <x v="78"/>
    <s v="Cumplido"/>
    <s v="El 26 de octubre se capacitò al àrea de correspondenica sobre el procedimiento de comunicaciones oficiales, para lo cual se puede consultar la lista de asistencia en el expediente del programa de capacitaciones del año 2018."/>
    <x v="0"/>
  </r>
  <r>
    <m/>
    <m/>
    <s v="Auditoría Interna"/>
    <s v="Procedimiento Digitalización de Documentos"/>
    <s v="Gestión documental"/>
    <s v="Subdirección Administrativa y Financiera"/>
    <x v="1"/>
    <m/>
    <m/>
    <s v="Verificar aleatoriamente la confidencialidad de los documentos correspondientes a historias laborales y control interno disciplinario de la documentaciòn que se reciba de aquí en adelante."/>
    <s v="Yesid Caicedo y Adriana Silva"/>
    <d v="2018-09-10T00:00:00"/>
    <x v="78"/>
    <s v="Cumplido"/>
    <s v="Se realizó la revisión aleatoria de algunos documentos de historia laboral y control interno disciplinario y no se encontraron falencias en lla categorización de confidencialidad de la muestra verificada. "/>
    <x v="0"/>
  </r>
  <r>
    <m/>
    <m/>
    <s v="Auditoría Interna"/>
    <s v="Procedimiento Digitalización de Documentos"/>
    <s v="Gestión documental"/>
    <s v="Subdirección Administrativa y Financiera"/>
    <x v="1"/>
    <m/>
    <m/>
    <s v="Corregir la documentación que se evidencie como confidencial y en la verificaciòn aleatoria se observe que no quedó confidencial. "/>
    <s v="Yesid Caicedo y Adriana Silva"/>
    <d v="2018-09-10T00:00:00"/>
    <x v="78"/>
    <s v="Cumplido"/>
    <s v="Dado que en la verificación aleatoria no se encontraron errores en la clasificación confidencial de la información no se requieren ajustes. "/>
    <x v="0"/>
  </r>
  <r>
    <m/>
    <m/>
    <s v="Auditoría Interna"/>
    <s v="Procedimiento Digitalización de Documentos"/>
    <s v="Gestión documental"/>
    <s v="Subdirección Administrativa y Financiera"/>
    <x v="1"/>
    <m/>
    <m/>
    <s v="Actualizar el programa de gestión documental"/>
    <s v="Dayana Xiomara Hernàndez"/>
    <d v="2018-09-10T00:00:00"/>
    <x v="81"/>
    <s v="Cumplido"/>
    <s v="El programa de Gestiòn Documental se actualizò en el comitè 3 del 27 de agosto de 2018."/>
    <x v="0"/>
  </r>
  <r>
    <m/>
    <m/>
    <s v="Auditoría Interna"/>
    <s v="Procedimiento Digitalización de Documentos"/>
    <s v="Gestión documental"/>
    <s v="Subdirección Administrativa y Financiera"/>
    <x v="1"/>
    <m/>
    <m/>
    <s v="Presentar el procedimiento al Comité de Gestión y Desempeño para aprobación."/>
    <s v="Talma Elvira Furnieles"/>
    <d v="2019-04-01T00:00:00"/>
    <x v="82"/>
    <s v="No Iniciado"/>
    <m/>
    <x v="0"/>
  </r>
  <r>
    <m/>
    <m/>
    <s v="Auditoría Interna"/>
    <s v="Procedimiento Digitalización de Documentos"/>
    <s v="Gestión documental"/>
    <s v="Subdirección Administrativa y Financiera"/>
    <x v="1"/>
    <m/>
    <m/>
    <s v="Divulgar la actualización del procedimiento."/>
    <s v="Olga Llanos"/>
    <d v="2019-05-01T00:00:00"/>
    <x v="83"/>
    <s v="No Iniciado"/>
    <m/>
    <x v="1"/>
  </r>
  <r>
    <m/>
    <m/>
    <s v="Auditoría Interna"/>
    <s v="Procedimiento Digitalización de Documentos"/>
    <s v="Gestión documental"/>
    <s v="Subdirección Administrativa y Financiera"/>
    <x v="1"/>
    <m/>
    <m/>
    <s v="Realizar una sensibilización al personal de la CRA, sobre la importancia de la mejora continua del SIGC y la actualización de la documentación"/>
    <s v="Luisa Ramírez"/>
    <d v="2018-09-01T00:00:00"/>
    <x v="36"/>
    <s v="Cumplido"/>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8"/>
    <s v="OF.SAF\SAF 88 AI-OPM Documento electrónico.xls"/>
    <s v="Auditoría Interna"/>
    <s v="Carpetas compartidas"/>
    <s v="Gestión documental"/>
    <s v="Subdirección Administrativa y Financiera"/>
    <x v="3"/>
    <d v="2018-07-23T00:00:00"/>
    <s v="Implementar y realizar las acciones como revisar las carpetas compartidas; implementar el documento electrónico; revisar si las áreas cuentas con documentos electrónicos y oficializar las carpetas compartidas._x000a_"/>
    <s v="Revisar las carpetas compartidas de la Comisiòn"/>
    <s v="Dayana Xiomara Hernàndez"/>
    <d v="2018-09-10T00:00:00"/>
    <x v="6"/>
    <s v="Cumplido"/>
    <s v="Se revisó la carpeta publica CRA como piloto y se pelaboró el informe respectivo, el cual, se remitió a la OAP. "/>
    <x v="0"/>
  </r>
  <r>
    <m/>
    <m/>
    <s v="Auditoría Interna"/>
    <s v="Carpetas compartidas"/>
    <s v="Gestión documental"/>
    <s v="Subdirección Administrativa y Financiera"/>
    <x v="1"/>
    <m/>
    <m/>
    <s v="Elaborar un documento con lineamientos para el manejo de las carpetas compartidas."/>
    <s v="Dayana Xiomara Hernàndez"/>
    <d v="2018-09-10T00:00:00"/>
    <x v="84"/>
    <s v="En Proceso"/>
    <s v="Se realizó la revisión de la carpeta Pùblica CRA que se encuentra en la carpeta de Calidad y se realizò un informecon el fin de definir lineamientos respecto a las demas carpetas compartidas y al manejo de los documentos electrónicos de la entidad."/>
    <x v="0"/>
  </r>
  <r>
    <m/>
    <m/>
    <s v="Auditoría Interna"/>
    <s v="Carpetas compartidas"/>
    <s v="Gestión documental"/>
    <s v="Subdirección Administrativa y Financiera"/>
    <x v="1"/>
    <m/>
    <m/>
    <s v="Presentar al Comité Institucional de Gestión y Desempeño el informe de dichas revisión y el documento para aprobación."/>
    <s v="Talma Elvira Furnieles"/>
    <d v="2018-09-10T00:00:00"/>
    <x v="84"/>
    <s v="No Iniciado"/>
    <m/>
    <x v="0"/>
  </r>
  <r>
    <m/>
    <m/>
    <s v="Auditoría Interna"/>
    <s v="Carpetas compartidas"/>
    <s v="Gestión documental"/>
    <s v="Subdirección Administrativa y Financiera"/>
    <x v="1"/>
    <m/>
    <m/>
    <s v="Socializar a la entidad el procedimiento con lineamientos para el manejo de las carpetas compartidas."/>
    <s v="Dayana Xiomara Hernàndez"/>
    <d v="2018-09-10T00:00:00"/>
    <x v="84"/>
    <s v="No Iniciado"/>
    <m/>
    <x v="0"/>
  </r>
  <r>
    <s v="OAJ 89"/>
    <s v="OF.OAJ\OAJ 89 OPM GC Derechos de petición ORFEO.xlsx"/>
    <s v="Auditoría Interna"/>
    <s v="Carpetas compartidas"/>
    <s v="Gestión documental"/>
    <s v="Subdirección Administrativa y Financiera"/>
    <x v="3"/>
    <d v="2018-07-24T00:00:00"/>
    <s v="Existe la  necesidad de optimizar el cumplimiento de los tiempos de respuesta en los derechos de peticiones recibidos por la entidad, teniendo en cuenta  los informes realizados por control interno que mostraron un número significativo de vencimientos en los términos de respuesta. Adicional optimizar la revisión de la calidad de la respuestas dadas a las mismas; evitar que los orfeos lleguen tarde a las bandejas de los jefes y por existir un requerimiento de la Dirección Ejecutiva que los orfeos deben estar en su despacho con 5 días de antelación al vencimiento."/>
    <s v="Solicitar a la Oficina Asesora de Planeación y TIC, la parametrización del ORFEO en los tiempos establecidos  en el alcance del presente cambio"/>
    <s v="Lida Sanabria"/>
    <d v="2018-11-23T00:00:00"/>
    <x v="47"/>
    <s v="Cumplido"/>
    <s v="Se solicitó a la Oficina Asesora de Planeación y TIC a través del GLPI la solicitud de parametrización para el ORFEO. El número de ticket asignado fue el 0005897."/>
    <x v="2"/>
  </r>
  <r>
    <m/>
    <m/>
    <s v="Auditoría Interna"/>
    <s v="Carpetas compartidas"/>
    <s v="Gestión documental"/>
    <s v="Subdirección Administrativa y Financiera"/>
    <x v="1"/>
    <m/>
    <m/>
    <s v="Parametrizar el sistema documental ORFEO reduciendo el tiempo de entrega de las respuestas a las peticiones con alarmas para los funcionarios y contratistas."/>
    <s v="Carlos Ricaurte "/>
    <d v="2018-11-30T00:00:00"/>
    <x v="23"/>
    <s v="En Proceso"/>
    <s v="El Ing. Carlos Ricaurte se encuentra revisando los tiempos para los ajustes pertinentes. "/>
    <x v="2"/>
  </r>
  <r>
    <m/>
    <m/>
    <s v="Auditoría Interna"/>
    <s v="Carpetas compartidas"/>
    <s v="Gestión documental"/>
    <s v="Subdirección Administrativa y Financiera"/>
    <x v="1"/>
    <m/>
    <m/>
    <s v="Realizar jornadas de socialización del cambio para explicar a servidores y contratistas el alcance y el objetivo de su implementación."/>
    <s v="Oficina Asesora Juridica "/>
    <d v="2019-01-31T00:00:00"/>
    <x v="61"/>
    <s v="No Iniciado"/>
    <m/>
    <x v="2"/>
  </r>
  <r>
    <m/>
    <m/>
    <s v="Auditoría Interna"/>
    <s v="Carpetas compartidas"/>
    <s v="Gestión documental"/>
    <s v="Subdirección Administrativa y Financiera"/>
    <x v="1"/>
    <m/>
    <m/>
    <s v="Realizar seguimiento a la efectividad del cambio a través de la elaboración de un informe sobre el cumplimiento de los tiempos de respuesta de las peticiones radicadas en la entidad."/>
    <s v="Control Interno"/>
    <d v="2019-03-30T00:00:00"/>
    <x v="45"/>
    <s v="No Iniciado"/>
    <m/>
    <x v="2"/>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r>
    <m/>
    <m/>
    <m/>
    <m/>
    <m/>
    <m/>
    <x v="1"/>
    <m/>
    <m/>
    <m/>
    <m/>
    <m/>
    <x v="85"/>
    <m/>
    <m/>
    <x v="5"/>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80">
  <r>
    <s v="SAF 1"/>
    <s v="OF.SAF\SAF 1 HA 1 AIC Incumplimiento PGD.xls"/>
    <s v="Auditoría Interna"/>
    <s v="Plan de gestión documental"/>
    <s v="Gestión documental"/>
    <s v="Subdirección Administrativa y Financiera"/>
    <s v="Acción correctiva"/>
    <s v="05/09/2016"/>
    <s v="Se evidencia incumplimiento a lo establecido por el Programa de gestión documental del 2016 frente a que el responsable de la administración del Programa de Gestión Documental debe programar capacitación semestral y adicionalmente debe realizar auditorías de seguimiento a la implementación del programa mínimo 1 vez por semestre.  Adicionalmente se evidencia desactualización en la información contenida en el programa de gestión, el cual hace referencia a datos del 2013."/>
    <s v="1.Se realizará la socialización y capacitación del PGD una vez sea aprobado a todas las oficinas."/>
    <s v="Dayana _x000a_Hernández"/>
    <d v="2016-10-31T00:00:00"/>
    <x v="0"/>
    <x v="0"/>
    <s v="Se realizó la capacitación sobre el programa de gestión documental el 24 de mayo de 2017."/>
    <x v="0"/>
  </r>
  <r>
    <m/>
    <m/>
    <s v="Auditoría Interna"/>
    <s v="Plan de gestión documental"/>
    <s v="Gestión documental"/>
    <s v="Subdirección Administrativa y Financiera"/>
    <m/>
    <m/>
    <m/>
    <s v="2. Designar formalmente al responsable del Programa de Gestión Documental ajustando el manual de funciones."/>
    <s v="Luz Mary Peñaranda_x000a_Villamil"/>
    <d v="2017-01-01T00:00:00"/>
    <x v="0"/>
    <x v="0"/>
    <s v="Se realizó la modificación del Manual de funciones el 18 de agosto y se desgnó oficialmente al responable cargo técnico administrativo."/>
    <x v="0"/>
  </r>
  <r>
    <s v="OAJ 2"/>
    <s v="OF.OAJ\OAJ 2 Criterio de búsqueda ORFEO.xlsx"/>
    <s v="Reunión Equipo de Trabajo"/>
    <s v="Orfeo - Criterio de búsqueda"/>
    <s v="Gestión regulatoria"/>
    <s v="Oficina Asesora Jurídica"/>
    <s v="Acción preventiva"/>
    <d v="2016-11-16T00:00:00"/>
    <s v="Se observa que se presenta dificultad para llevar a cabo la búsqueda, por los criterios: tema, palabra clave, frase o término dentro del texto, respecto de los documentos emanados de las diferentes áreas de la UAE-CRA que reposan en el Sistema de Gestión Documental -ORFEO-; de tal forma que los resultados de la búsqueda son limitados, por lo cual, se pueden presentar respuestas de la CRA que no mantengan igual línea decisoria."/>
    <s v="Se gestionará el requerimiento a la Oficina de Planeación y TICS por la Oficina Asesora Jurídica, para la habilitación de búsqueda en el interior de los archivos por el criterio: tema, palabra clave, frase o término dentro del texto en ORFEO."/>
    <s v="Maria Del Carmen Santana"/>
    <d v="2017-11-21T00:00:00"/>
    <x v="1"/>
    <x v="0"/>
    <s v="Se espera terminar el módulo a 30 de septiembre."/>
    <x v="1"/>
  </r>
  <r>
    <m/>
    <m/>
    <s v="Reunión Equipo de Trabajo"/>
    <s v="Orfeo - Criterio de búsqueda"/>
    <s v="Gestión regulatoria"/>
    <s v="Oficina Asesora Jurídica"/>
    <m/>
    <m/>
    <m/>
    <s v="1. Adecuación del módulo de búsqueda para la   habilitación de búsqueda en el interior de los archivos por el criterio: tema, palabra clave, frase o término dentro del texto en ORFEO."/>
    <s v="Juan Carlos Villalba"/>
    <d v="2016-12-05T00:00:00"/>
    <x v="0"/>
    <x v="0"/>
    <s v="La Oficina Asesora de Planeación y TIC cumplió con el  el desarrollo correspondiente para el módulo de búsqueda. Se le presentó a la OAJ y se está a la espera de su aprobación por parte del Jefe de esta dependencia."/>
    <x v="1"/>
  </r>
  <r>
    <m/>
    <m/>
    <s v="Reunión Equipo de Trabajo"/>
    <s v="Orfeo - Criterio de búsqueda"/>
    <s v="Gestión regulatoria"/>
    <s v="Oficina Asesora Jurídica"/>
    <m/>
    <m/>
    <m/>
    <s v="2. Divulgación de la medida al interior de la CRA."/>
    <s v="Maria Del Carmen Santana"/>
    <d v="2016-12-05T00:00:00"/>
    <x v="2"/>
    <x v="0"/>
    <s v="La Oficina Asesora Jurídica remitió el 8 de noviembre a través de correo electrónico institucional las listas de asistencia que respaldan las reuniones de socialización con la Oficina Asesora jurídica y la Subdirección de Regulación."/>
    <x v="2"/>
  </r>
  <r>
    <s v="OAJ 3"/>
    <s v="OF.OAJ\OAJ 3 OPM Reglamento Comité.xls"/>
    <s v="Dirección Ejecutiva"/>
    <s v="Reglamento Comité"/>
    <s v="Gestión jurídica"/>
    <s v="Oficina Asesora Jurídica"/>
    <s v="Oportunidad de Mejora"/>
    <d v="2017-02-20T00:00:00"/>
    <s v="La adopción del reglamento del Comitè de Conciliación y Defensa Judicial es importante para tener reglas claras en las eventualidades de faltas temporales de alguno de sus miembros, de tal manera que se pueda tener oportunidad de realizarlo a través de sesiones virtuales que permitan y para el desarrollo de sesiones virtuales  que mejoren su operaciòn y normal desarrollo. "/>
    <s v="1. Elaborar el reglamento del comité de conciliación y defensa judicial."/>
    <s v="Maryluz Muñoz"/>
    <d v="2017-02-15T00:00:00"/>
    <x v="3"/>
    <x v="0"/>
    <s v="Aprobado en Comité de conciliación N° 5 de 2017."/>
    <x v="2"/>
  </r>
  <r>
    <m/>
    <m/>
    <s v="Dirección Ejecutiva"/>
    <s v="Reglamento Comité"/>
    <s v="Gestión jurídica"/>
    <s v="Oficina Asesora Jurídica"/>
    <m/>
    <m/>
    <m/>
    <s v="2. Adoptar el reglamento del comité de conciliacion y defensa judicial"/>
    <s v="Maryluz Muñoz"/>
    <d v="2017-02-01T00:00:00"/>
    <x v="3"/>
    <x v="0"/>
    <s v="Adoptado en el Comité de conciliación N°5 de 2017"/>
    <x v="2"/>
  </r>
  <r>
    <s v="SAF 4"/>
    <s v="OF.SAF\SAF 4 OPM Formato provisionales.xls"/>
    <s v="Reunión Equipo de Trabajo"/>
    <s v="Formato provisionales"/>
    <s v="Gestión de talento humano"/>
    <s v="Subdirección Administrativa y Financiera"/>
    <s v="Oportunidad de Mejora"/>
    <d v="2017-03-29T00:00:00"/>
    <s v="Los formatos existentes y aprobados en el Sistema de Gestión de Calidad, respecto del Seguimiento a las Actividades de los servidores provisionales, no contemplan la consolidación de los resultados obtenidos en las calificaciones parciales y finales, lo cual implica una revisión de la historia laboral de cada uno de los servidores para conocer su desempeño global durante el año o período de servicios. Por lo anterior, se propone como oportunidad de mejora la actualización del formato en mención para Imposibilidad de consolidar los resultados obtenidos en el Seguimiento a las Actividades de los servidores de planta, tras la ausencia de un formato de consolidación de calificaciones."/>
    <s v="1. Diseñar e implementar el respectivo formato de consolidación de resultados.Actualizar el GTH-FOR26 Formato seguimiento de actividades concertadas de provisionales."/>
    <s v="Yesid Caicedo"/>
    <d v="2017-05-01T00:00:00"/>
    <x v="4"/>
    <x v="0"/>
    <s v="El GTH-FOR26 Formato seguimiento de actividades concertadas de provisionales fue remitido a la Oficina Asesora de Planeación y TIC."/>
    <x v="0"/>
  </r>
  <r>
    <m/>
    <m/>
    <s v="Reunión Equipo de Trabajo"/>
    <s v="Formato provisionales"/>
    <s v="Gestión de talento humano"/>
    <s v="Subdirección Administrativa y Financiera"/>
    <m/>
    <m/>
    <m/>
    <s v="2. Enviar propuesta de formato al Comité Institucional de Desarrollo Administrativo"/>
    <s v="Luz Mary Peñaranda_x000a_Villamil"/>
    <d v="2017-06-01T00:00:00"/>
    <x v="0"/>
    <x v="0"/>
    <s v="Se presentó y aprobó en el Comité CDA N°9 de 2017."/>
    <x v="0"/>
  </r>
  <r>
    <m/>
    <m/>
    <s v="Reunión Equipo de Trabajo"/>
    <s v="Formato provisionales"/>
    <s v="Gestión de talento humano"/>
    <s v="Subdirección Administrativa y Financiera"/>
    <m/>
    <m/>
    <m/>
    <s v="3. Realizar la divulgación de la actualización del documento al interior de la CRA"/>
    <s v="Olga Lucía _x000a_Llanos"/>
    <d v="2017-07-31T00:00:00"/>
    <x v="2"/>
    <x v="0"/>
    <s v="Se realizó la divulgación a través del correo electrónico institucional."/>
    <x v="1"/>
  </r>
  <r>
    <s v="SAF 5"/>
    <s v="OF.SAF\SAF 5 OPM Inducción.xls"/>
    <s v="Reunión Equipo de Trabajo"/>
    <s v="Inducción"/>
    <s v="Gestión de talento humano"/>
    <s v="Subdirección Administrativa y Financiera"/>
    <s v="Oportunidad de Mejora"/>
    <d v="2017-04-03T00:00:00"/>
    <s v="Actualmente no se cuenta con un formato que permita evaluar la adquisición de los conocimientos presentados durante el proceso de inducción para los nuevos servidores y contratistas que ingresan a la Entidad. Esta situación podría generar que durante el proceso de inducción no se brinde información suficiente y no se aclaren las dudas sobre la misión y la operación institucional, lo que podría afectar el desempeño de los nuevos servidores y contratistas al momento de requerir información, de acceder a datos, uso del correo institucional o de alguno de los sistemas de información de la CRA."/>
    <s v="1. Revisión  y actualización del GTH-PRC03 Procedimiento de inducción "/>
    <s v="Sonia Díez"/>
    <d v="2017-04-03T00:00:00"/>
    <x v="5"/>
    <x v="0"/>
    <s v="Se revisa y actualiza el GTH-PRC03 Procedimiento de inducción y se remite a la OAP para revisión"/>
    <x v="0"/>
  </r>
  <r>
    <m/>
    <m/>
    <s v="Reunión Equipo de Trabajo"/>
    <s v="Inducción"/>
    <s v="Gestión de talento humano"/>
    <s v="Subdirección Administrativa y Financiera"/>
    <m/>
    <m/>
    <m/>
    <s v="2. Elaboración de un nuevo formato para evaluar el grado de conocimiento adquirido durante el proceso de inducción"/>
    <s v="Sonia Díez"/>
    <d v="2017-04-03T00:00:00"/>
    <x v="5"/>
    <x v="0"/>
    <s v="Se elabora el GTH-FOR32 Formato de evaluación eficacia inducción V01 y se remite a la OAP para que sea agendado para comité CDA"/>
    <x v="0"/>
  </r>
  <r>
    <m/>
    <m/>
    <s v="Reunión Equipo de Trabajo"/>
    <s v="Inducción"/>
    <s v="Gestión de talento humano"/>
    <s v="Subdirección Administrativa y Financiera"/>
    <m/>
    <m/>
    <m/>
    <s v="3. Enviar a la OAP y TIC's para aprobación del Comité CDA"/>
    <s v="Luz Mary Peñaranda_x000a_Villamil"/>
    <d v="2017-06-18T00:00:00"/>
    <x v="5"/>
    <x v="0"/>
    <s v="Se remite a la OAP el GTH-FOR32 Formato de evaluación eficacia inducción V01 y el GTH-PRC03 Procedimiento de inducción y se agenda para el orden del día del Comité CDA N°8 del 1 de agosto"/>
    <x v="0"/>
  </r>
  <r>
    <m/>
    <m/>
    <s v="Reunión Equipo de Trabajo"/>
    <s v="Inducción"/>
    <s v="Gestión de talento humano"/>
    <s v="Subdirección Administrativa y Financiera"/>
    <m/>
    <m/>
    <m/>
    <s v="4. Divulgación de la actualización y aprobación de los documentos en el Sistema de Gestión de Calidad."/>
    <s v="Olga Lucía _x000a_Llanos"/>
    <d v="2017-08-10T00:00:00"/>
    <x v="0"/>
    <x v="0"/>
    <s v="Se realiza la divulgación del documento a través del correo electrónico institucional."/>
    <x v="1"/>
  </r>
  <r>
    <s v="SR 6"/>
    <s v="OF.SR\SR 6 OPM Tutorial explicativo.xls"/>
    <s v="Reunión Equipo de Trabajo"/>
    <s v="Régimen de calidad y descuentos"/>
    <s v="Regulación general"/>
    <s v="Subdirección de Regulación"/>
    <s v="Oportunidad de Mejora"/>
    <m/>
    <s v="En el marco tarifario de aseo incluido en la Resolución 720 de 2015, se incluyó por primera vez el régimen de calidad y descuentos, cuya aplicación deberá realizarse por primera vez por parte de las personas prestadoras del servicio público de aseo que atienden municipios con más de 5000 suscriptores. Esta Resolución puede no ser comprendida por los interesados debido a la inclusión de nuevos componentes técnicos, lo anterior, podría generar para la Entidad un aumento en el número de consultas escritas y telefónicas relacionadas con la información contenida en el marco. Por ello se propone llevar a cabo una acción para evitar sobrecargas al proceso y brindar una información clara y sencilla sobre la aplicación del régimen de calidad y descuentos."/>
    <s v="Grabar un tutorial con ejemplos de cálculo en Excel, para la aplicación del régimen de calidad y descuentos en el servicio de aseo."/>
    <s v="Lida Ruíz Vásquez"/>
    <d v="2017-06-01T00:00:00"/>
    <x v="6"/>
    <x v="1"/>
    <s v="Para el desarrollo de esta actividad se requiere que sea expedida la resolución de calidad y descuentos, la cual aún se encuentra en proceso de aprobación."/>
    <x v="3"/>
  </r>
  <r>
    <m/>
    <m/>
    <s v="Reunión Equipo de Trabajo"/>
    <s v="Régimen de calidad y descuentos"/>
    <s v="Regulación general"/>
    <s v="Subdirección de Regulación"/>
    <m/>
    <m/>
    <m/>
    <s v="Publicar el tutorial en la página web de la entidad."/>
    <s v="Lida Ruíz Vásquez"/>
    <d v="2017-06-01T00:00:00"/>
    <x v="6"/>
    <x v="1"/>
    <s v="Para el desarrollo de esta actividad se requiere que sea expedida la resolución de calidad y descuentos, la cual aún se encuentra en proceso de aprobación"/>
    <x v="3"/>
  </r>
  <r>
    <s v="OAP 7"/>
    <s v="OF.OAP\GC 1 OAP 7 ISO 90012015.xlsx"/>
    <s v="Gestión del cambio"/>
    <s v="Transición norma ISO 9001:2015"/>
    <s v="Gestión de seguimiento y mejora"/>
    <s v="Oficina Asesora de Planeación y TIC's"/>
    <s v="Oportunidad de Mejora"/>
    <d v="2017-05-05T00:00:00"/>
    <s v="La Oficina Asesora de Planeación y TIC ha identificado la necesidad de realizar la transición de su Sistema de Gestión de Calidad de la norma ISO 9001:2008 a los requisitos  de la versión 2015. Lo anterior, porque la certificación que actualmente está vigente perderá su validez en septiembre de 2018 y la entidad ha decidido adelantarse a esa situación. De esta manera, la CRA se ha propuesto un plan de trabajo que inició en diciembre de 2016, vigencia en la cual se elaboró un diagnóstico sobre el estado de cumplimiento de los requisitos de esta norma. El cambio propuesto requiere verificación, modificación, actualización y elaboración de nuevos documentos para todos los procesos así como el trabajo conjunto entre la Oficina Asesora de Planeación y TIC y los líderes de proceso para el desarrollo de nuevas herramientas y metodologías en el marco de la gestión de riesgos. "/>
    <s v="1. Elaborar plan de trabajo para la transición del SGC a los requisitos de la ISO 9001:2015"/>
    <s v="Olga Lucía _x000a_Llanos"/>
    <d v="2017-04-01T00:00:00"/>
    <x v="7"/>
    <x v="0"/>
    <s v="El plan de trabajo se elaboró en el mes de abril"/>
    <x v="1"/>
  </r>
  <r>
    <m/>
    <m/>
    <s v="Gestión del cambio"/>
    <s v="Transición norma ISO 9001:2016"/>
    <s v="Gestión de seguimiento y mejora"/>
    <s v="Oficina Asesora de Planeación y TIC's"/>
    <m/>
    <m/>
    <m/>
    <s v="2. Realizar el curso en NTC-ISO 31000"/>
    <s v="Luisa Ramírez"/>
    <d v="2017-05-01T00:00:00"/>
    <x v="8"/>
    <x v="0"/>
    <s v="El curso se realizó el 2 y 9 de mayo de 2017"/>
    <x v="1"/>
  </r>
  <r>
    <m/>
    <m/>
    <s v="Gestión del cambio"/>
    <s v="Transición norma ISO 9001:2017"/>
    <s v="Gestión de seguimiento y mejora"/>
    <s v="Oficina Asesora de Planeación y TIC's"/>
    <m/>
    <m/>
    <m/>
    <s v="3. Realizar el curso en NTC-ISO 9001:2015 y NTC-ISO 19011:2012."/>
    <s v="Luisa Ramírez"/>
    <d v="2017-06-01T00:00:00"/>
    <x v="9"/>
    <x v="0"/>
    <s v="El curso se realizó el 31 de mayo, 1 y 5 de junio de 2017"/>
    <x v="1"/>
  </r>
  <r>
    <m/>
    <m/>
    <s v="Gestión del cambio"/>
    <s v="Transición norma ISO 9001:2018"/>
    <s v="Gestión de seguimiento y mejora"/>
    <s v="Oficina Asesora de Planeación y TIC's"/>
    <m/>
    <m/>
    <m/>
    <s v="4. Actualizar la documentación del SGC  a los requisitos de la norma ISO 9001:2015."/>
    <s v="Líderes de proceso"/>
    <d v="2017-07-01T00:00:00"/>
    <x v="10"/>
    <x v="0"/>
    <s v="Se actualizó la documentación del sistema. Se modificaron y crearon nuevos documentos acordes con los requisistos de la norma."/>
    <x v="1"/>
  </r>
  <r>
    <m/>
    <m/>
    <s v="Gestión del cambio"/>
    <s v="Transición norma ISO 9001:2019"/>
    <s v="Gestión de seguimiento y mejora"/>
    <s v="Oficina Asesora de Planeación y TIC's"/>
    <m/>
    <m/>
    <m/>
    <s v="5. Presentar para probación en el Comité CDA la documentación actualizada a los nuevos requisitos."/>
    <s v="Líderes de proceso"/>
    <d v="2017-07-01T00:00:00"/>
    <x v="10"/>
    <x v="0"/>
    <s v="En el comité CDA N°5, 6, 7 y 8 se han aprobado los documentos. El mapa de procesos se aprobó en el Comité CDA N°8. "/>
    <x v="1"/>
  </r>
  <r>
    <m/>
    <m/>
    <s v="Gestión del cambio"/>
    <s v="Transición norma ISO 9001:2020"/>
    <s v="Gestión de seguimiento y mejora"/>
    <s v="Oficina Asesora de Planeación y TIC's"/>
    <m/>
    <m/>
    <m/>
    <s v="6. Divulgar la documentación de los dos al interior de la CRA."/>
    <s v="Olga Lucía _x000a_Llanos"/>
    <d v="2017-07-01T00:00:00"/>
    <x v="5"/>
    <x v="0"/>
    <s v="Se realizó la doculgación de la documentación a través del correo electrónico institucional remitido el 1 y 4 de agosto de 2017"/>
    <x v="1"/>
  </r>
  <r>
    <m/>
    <m/>
    <s v="Gestión del cambio"/>
    <s v="Transición norma ISO 9001:2021"/>
    <s v="Gestión de seguimiento y mejora"/>
    <s v="Oficina Asesora de Planeación y TIC's"/>
    <m/>
    <m/>
    <m/>
    <s v="7. Realizar la auditoría interna de calidad "/>
    <s v="Luisa Ramírez"/>
    <d v="2017-08-01T00:00:00"/>
    <x v="11"/>
    <x v="0"/>
    <s v="Se realizó la auditoría interna de calidad del 10 al 18 de agosto"/>
    <x v="1"/>
  </r>
  <r>
    <m/>
    <m/>
    <s v="Gestión del cambio"/>
    <s v="Transición norma ISO 9001:2022"/>
    <s v="Gestión de seguimiento y mejora"/>
    <s v="Oficina Asesora de Planeación y TIC's"/>
    <m/>
    <m/>
    <m/>
    <s v="8. Formular e implementar las acciones correctivas y de mejora derivadas de la auditoría interna."/>
    <s v="Líderes de proceso"/>
    <d v="2017-08-28T00:00:00"/>
    <x v="12"/>
    <x v="0"/>
    <s v="En el plan de mejoramiento de la entidad se documentaron las acciones que deben ejecutar los distintos procesos de acuerdo con el resultado de la auditoría interna.24/01/2018. Se informa que la Oficina Asesora de Planeación y TIC deberá hacer seguimiento a un total de 33 actividades que deberán cumplirse a 31 de diciembre de 2018."/>
    <x v="1"/>
  </r>
  <r>
    <m/>
    <m/>
    <s v="Gestión del cambio"/>
    <s v="Transición norma ISO 9001:2023"/>
    <s v="Gestión de seguimiento y mejora"/>
    <s v="Oficina Asesora de Planeación y TIC's"/>
    <m/>
    <m/>
    <m/>
    <s v="9. Realizar la auditoría externa de certificación."/>
    <s v="Bureau Veritas "/>
    <d v="2017-09-11T00:00:00"/>
    <x v="0"/>
    <x v="0"/>
    <s v="Se realizó la auditoría externa los días 12, 13 y 14 de septiembre de 2017. Se obtiene el certificado del SGC en la versión 2015 de la ISO 9001 y se mantiene la certificación  NTC GP 1000:2009. Cero hallazgos para los 6 procesos auditados. "/>
    <x v="1"/>
  </r>
  <r>
    <s v="OAJ 8"/>
    <s v="OF.OAJ\GC 1 División de proceso.xlsx"/>
    <s v="Gestión del cambio"/>
    <s v="División del proceso"/>
    <s v="Gestión regulatoria"/>
    <s v="Oficina Asesora Jurídica"/>
    <s v="Oportunidad de Mejora"/>
    <d v="2017-05-05T00:00:00"/>
    <s v="El estudio de cargas contratado por la entidad con Bahamón y Asesores para la vigencia 2016 sugirió separar las funciones relacionadas con los objetivos misionales del proceso como la emisión de las actuaciones administrativas de carácter particular y la atención escrita y emisión de conceptos de las funciones que podrían denominarse de apoyo como: el cobro coactivo y la representación en la defensa judicial. Lo anterior, requiere una separación del proceso denominado Gestión regulatoria y jurídica en dos proceso, el primero de ellos, Gestión regulatoria que incluiría las actividades de tipo misional y el segundo, se denominaría Gestión jurídica, en el cual estarían incluidos aquellas actividades de apoyo que no deberían estar incluidas en la cadena de valor.  Este cambio requiere la modificación del mapa de procesos al proponerse separar un proceso en dos. "/>
    <s v="1. Presentar en Comité CDA la propuesta de modificación del mapa de procesos."/>
    <s v="Claudia Milena Salcedo Acero"/>
    <d v="2017-05-01T00:00:00"/>
    <x v="8"/>
    <x v="0"/>
    <s v="La propuesta se presentó en el Comité CDA N°5 del 5 de mayo de 2017. Se aprobó la actualización de la documentación para los procesos, aunque el Director ejecutivo solicitó aplazar la aprobación del mapa de procesos presentado."/>
    <x v="1"/>
  </r>
  <r>
    <m/>
    <m/>
    <s v="Gestión del cambio"/>
    <s v="División del proceso"/>
    <s v="Gestión regulatoria"/>
    <s v="Oficina Asesora Jurídica"/>
    <m/>
    <m/>
    <m/>
    <s v="2. Revisar la documentación asociada al proceso y elaborar las caracterizaciones para cada uno."/>
    <s v="Maria Del Carmen Santana"/>
    <d v="2017-08-01T00:00:00"/>
    <x v="13"/>
    <x v="0"/>
    <s v="Se elaboraron las caracterizaciones para el proceso de Gestión regulatoria y Gestión jurídica y están publicadas en CALIDAD."/>
    <x v="2"/>
  </r>
  <r>
    <m/>
    <m/>
    <s v="Gestión del cambio"/>
    <s v="División del proceso"/>
    <s v="Gestión regulatoria"/>
    <s v="Oficina Asesora Jurídica"/>
    <m/>
    <m/>
    <m/>
    <s v="3. Modificar la documentación de los dos procesos de acuerdo con los códigos pertinentes para cada caso."/>
    <s v="Maria Del Carmen Santana"/>
    <d v="2017-09-01T00:00:00"/>
    <x v="14"/>
    <x v="0"/>
    <s v="Se modificaron todos los documentos asociados a los dos procesos con los nuevos códigos y están publicados en CALIDAD."/>
    <x v="2"/>
  </r>
  <r>
    <m/>
    <m/>
    <s v="Gestión del cambio"/>
    <s v="División del proceso"/>
    <s v="Gestión regulatoria"/>
    <s v="Oficina Asesora Jurídica"/>
    <m/>
    <m/>
    <m/>
    <s v="4. Divulgar el mapa de procesos."/>
    <s v="Olga Lucía _x000a_Llanos"/>
    <d v="2017-09-15T00:00:00"/>
    <x v="15"/>
    <x v="0"/>
    <s v="Se realizó una divulgación a toda la entidad por el correo electrónico institucional el 4 de agosto de 2017."/>
    <x v="1"/>
  </r>
  <r>
    <s v="SAF 9"/>
    <s v="OF.SAF\GC 1 Servicio al ciudadano.xlsx"/>
    <s v="Gestión del cambio"/>
    <s v="Servicio al ciudadano"/>
    <s v="Servicio al ciudadano"/>
    <s v="Subdirección Administrativa y Financiera"/>
    <s v="Oportunidad de Mejora"/>
    <d v="2017-05-05T00:00:00"/>
    <s v="La entidad debe dar cumplimiento a lo establecido en el artículo 76 de la Ley 1474 de 2011 &quot;Oficina de quejas, sugerencias y reclamos&quot;. En toda entidad pública, deberá existir por lo menos una dependencia encargada de recibir, tramitar y resolver las quejas, sugerencias y reclamos que los ciudadanos formulen, y que se relacionen con el cumplimiento de la misión de la entidad. Para dar cumplimiento a lo anterior, la CRA en el Comité CDA N° 2 del 21 de febrero de 2017 aprobó la implementación de un proceso de &quot;servicio al ciudadano&quot; cuyo líder será el Subdirector Administrativo y Financiero. La implementación de este proceso evidencia la necesidad de realizar ajustes en el mapa de procesos, en el manual de funciones y elaborar toda la documentación relacionada con la atención de PQRSD al interior de la entidad por cada uno de los canales disponibles para tal fin. _x000a_"/>
    <s v="1. Presentar en Comité CDA la propuesta para la implementación del proceso de servicio al ciudadano."/>
    <s v="Luz Mary Peñaranda_x000a_Villamil"/>
    <d v="2017-05-01T00:00:00"/>
    <x v="8"/>
    <x v="0"/>
    <s v="La propuesta se presentó en el Comité CDA N°5 del 5 de mayo de 2017"/>
    <x v="0"/>
  </r>
  <r>
    <m/>
    <m/>
    <s v="Gestión del cambio"/>
    <s v="Servicio al ciudadano"/>
    <s v="Servicio al ciudadano"/>
    <s v="Subdirección Administrativa y Financiera"/>
    <m/>
    <m/>
    <m/>
    <s v="2. Elaborar la documentación asociada a la implementación del proceso de servicio al ciudadano."/>
    <s v="Maria Mercedes Sanabria"/>
    <d v="2017-06-01T00:00:00"/>
    <x v="10"/>
    <x v="0"/>
    <s v="Se elaboró la documentación y se remitió a la Oficina Asesora de Planeación el 8 de agosto para revisión y ajustes"/>
    <x v="0"/>
  </r>
  <r>
    <m/>
    <m/>
    <s v="Gestión del cambio"/>
    <s v="Servicio al ciudadano"/>
    <s v="Servicio al ciudadano"/>
    <s v="Subdirección Administrativa y Financiera"/>
    <m/>
    <m/>
    <m/>
    <s v="3. Presentar para aprobación en el Comité CDA la documentación del proceso."/>
    <s v="Maria Mercedes Sanabria"/>
    <d v="2017-08-01T00:00:00"/>
    <x v="14"/>
    <x v="0"/>
    <s v="Se presentaron y aprobaron los documentos en el Comité CDA N°9 del 1 de septiembre de 2017."/>
    <x v="0"/>
  </r>
  <r>
    <m/>
    <m/>
    <s v="Gestión del cambio"/>
    <s v="Servicio al ciudadano"/>
    <s v="Servicio al ciudadano"/>
    <s v="Subdirección Administrativa y Financiera"/>
    <m/>
    <m/>
    <m/>
    <s v="4. Capacitar a servidores y contratistas en la implementación del proceso y sus características."/>
    <s v="Maria Mercedes Sanabria"/>
    <d v="2017-08-01T00:00:00"/>
    <x v="0"/>
    <x v="0"/>
    <s v="Se realizaron 4 reuniones de sensibilización con personal de la entidad sobre la importancia del proceso de servicio al ciudadano y la responsabilidad de los funcionarios públicos con la ciudadanía."/>
    <x v="0"/>
  </r>
  <r>
    <m/>
    <m/>
    <s v="Gestión del cambio"/>
    <s v="Servicio al ciudadano"/>
    <s v="Servicio al ciudadano"/>
    <s v="Subdirección Administrativa y Financiera"/>
    <m/>
    <m/>
    <m/>
    <s v="5. Divulgar la documentación del proceso de servicio al ciudadano al interior de la CRA."/>
    <s v="Olga Lucía _x000a_Llanos"/>
    <d v="2017-09-01T00:00:00"/>
    <x v="0"/>
    <x v="0"/>
    <s v="Se dilvulgó la información aprobada en el Comité CDA a través de correo electrónico institucional el martes 5 de septiembre de 2017."/>
    <x v="1"/>
  </r>
  <r>
    <s v="OAP 10"/>
    <s v="OF.OAP\GC 1 OAP 7 INDICADORES.xlsx"/>
    <s v="Gestión del cambio"/>
    <s v="Indicadores"/>
    <s v="Dirección estratégica"/>
    <s v="Oficina Asesora de Planeación y TIC's"/>
    <s v="Oportunidad de Mejora"/>
    <d v="2017-06-15T00:00:00"/>
    <s v="La Oficina Asesora de Planeación y TIC ha identificado la necesidad de realizar una depuración de todos los indicadores que tiene para la medición de la gestión institucional (indicadores del PES, indicadores del PEQ, indicadores del PAI, indicadores de gestión de los procesos e indicadores de calidad); lo anterior, surge como una necesidad de hacer más eficiente el seguimiento a la planeación institucional dado que actualmente los indicadores están diversos y las fuentes de información para acceder a los avances y realizar el seguimiento son diversas. Lo anterior, genera una deficiente centralización del requerimiento de la información que se necesita para evaluar el avance de las actividades de la entidad porque se solicita desde diferentes frentes y esto sobrecarga el análisis de información que deben hacer las dependencias de los indicadores y hace más dificil el seguimiento por parte de la Oficina Asesora de Planeación y TIC."/>
    <s v="1. Consolidar todos los indicadores de la entidad en una matriz general."/>
    <s v="Olga Lucía Llanos y Luisa Ramirez"/>
    <d v="2017-07-01T00:00:00"/>
    <x v="16"/>
    <x v="0"/>
    <s v="Se consolidaron todos los indicadores de la entidad en una matriz en Excel."/>
    <x v="1"/>
  </r>
  <r>
    <m/>
    <m/>
    <s v="Gestión del cambio"/>
    <s v="Indicadores"/>
    <s v="Dirección estratégica"/>
    <s v="Oficina Asesora de Planeación y TIC's"/>
    <m/>
    <m/>
    <m/>
    <s v="2. Realizar una revisión y depuración de los indicadores, políticas de desarrollo administrativo y objetivos estratégicos de la CRA."/>
    <s v="Olga Lucía Llanos y Luisa Ramirez"/>
    <d v="2017-07-01T00:00:00"/>
    <x v="16"/>
    <x v="0"/>
    <s v="Se imprimió la consolidación de todos los indicadores y se depuraron los que se repetían y/o no impactaban significativamente."/>
    <x v="1"/>
  </r>
  <r>
    <m/>
    <m/>
    <s v="Gestión del cambio"/>
    <s v="Indicadores"/>
    <s v="Dirección estratégica"/>
    <s v="Oficina Asesora de Planeación y TIC's"/>
    <m/>
    <m/>
    <m/>
    <s v="3. Presentar para revisión de los profesionales responsables del seguimiento de la Oficina Asesora de Planeación y TIC"/>
    <s v="Olga Lucía Llanos y Luisa Ramirez"/>
    <d v="2017-07-01T00:00:00"/>
    <x v="16"/>
    <x v="0"/>
    <s v="Se presentó a la Dra. Claudi Téllez Hahn para su revisión y se recibieron los ajustes (enlace de semaforización)."/>
    <x v="1"/>
  </r>
  <r>
    <m/>
    <m/>
    <s v="Gestión del cambio"/>
    <s v="Indicadores"/>
    <s v="Dirección estratégica"/>
    <s v="Oficina Asesora de Planeación y TIC's"/>
    <m/>
    <m/>
    <m/>
    <s v="4. Presentar para aprobación al Jefe de la Oficina Asesora de Planeación y TIC"/>
    <s v="Olga Lucía Llanos y Luisa Ramirez"/>
    <d v="2017-07-01T00:00:00"/>
    <x v="16"/>
    <x v="0"/>
    <s v="Se presentó a la Jefe de la Oficina Asesora de planeación y TIC para su revisión y aprobación. Fue aprobada."/>
    <x v="1"/>
  </r>
  <r>
    <m/>
    <m/>
    <s v="Gestión del cambio"/>
    <s v="Indicadores"/>
    <s v="Dirección estratégica"/>
    <s v="Oficina Asesora de Planeación y TIC's"/>
    <m/>
    <m/>
    <m/>
    <s v="5. Elaborar un Cuadro de Mando Integral para consolidar todos los indicadores."/>
    <s v="Olga Lucía Llanos y Luisa Ramirez"/>
    <d v="2017-07-01T00:00:00"/>
    <x v="16"/>
    <x v="0"/>
    <s v="Se elaboró el formato de Cuadro de Mando Integral para la consolidación de la información."/>
    <x v="1"/>
  </r>
  <r>
    <m/>
    <m/>
    <s v="Gestión del cambio"/>
    <s v="Indicadores"/>
    <s v="Dirección estratégica"/>
    <s v="Oficina Asesora de Planeación y TIC's"/>
    <m/>
    <m/>
    <m/>
    <s v="6. Remitir a los líderes de proceso (en los que haya cambio de indicadores de gestión) la matriz para su revisión y aprobación."/>
    <s v="Olga Lucía _x000a_Llanos"/>
    <d v="2017-08-01T00:00:00"/>
    <x v="5"/>
    <x v="0"/>
    <s v="Se remitió a los jefes (indicadores de gestión) para revisión y ajustes."/>
    <x v="1"/>
  </r>
  <r>
    <m/>
    <m/>
    <s v="Gestión del cambio"/>
    <s v="Indicadores"/>
    <s v="Dirección estratégica"/>
    <s v="Oficina Asesora de Planeación y TIC's"/>
    <m/>
    <m/>
    <m/>
    <s v="7. Presentar en Comité CDA el Cuadro de Mando Integral para aprobación."/>
    <s v="Olga Lucía _x000a_Llanos"/>
    <d v="2017-08-01T00:00:00"/>
    <x v="14"/>
    <x v="0"/>
    <s v="Se presentó y aprobó con ajustes en el Comité CDA N°10 del 8 de septiembre."/>
    <x v="1"/>
  </r>
  <r>
    <m/>
    <m/>
    <s v="Gestión del cambio"/>
    <s v="Indicadores"/>
    <s v="Dirección estratégica"/>
    <s v="Oficina Asesora de Planeación y TIC's"/>
    <m/>
    <m/>
    <m/>
    <s v="8. Divulgar el Cuadro de Mando Integral para tola la entidad en las caracterizaciones de proceso."/>
    <s v="Olga Lucía _x000a_Llanos"/>
    <d v="2017-09-01T00:00:00"/>
    <x v="0"/>
    <x v="0"/>
    <s v="Se hipervinculó el cuadro de mando integral en las caracterizaciones de todos los procesos de la CRA."/>
    <x v="1"/>
  </r>
  <r>
    <s v="SAF 11"/>
    <s v="OF.SAF\SAF 11 AI-OPM Acuerdos de gestión.xls"/>
    <s v="Auditoría Interna"/>
    <s v="Acuerdos de gestión"/>
    <s v="Gestión de talento humano"/>
    <s v="Subdirección Administrativa y Financiera"/>
    <s v="Oportunidad de Mejora"/>
    <d v="2017-08-31T00:00:00"/>
    <s v="Se observa como oportunidad de mejora actualizar el procedimiento de acuerdos de gestión frente a la nueva directriz que Función Publica estableció sobre el uso del registro de concertación, seguimiento, retroalimentación y evaluación de compromisos gerenciales.&quot;"/>
    <s v="1. Actualizar GTH-PRC23 Procedimiento acuerdos de gestión."/>
    <s v="Yesid Alexander Caicedo Rincón"/>
    <d v="2017-10-01T00:00:00"/>
    <x v="17"/>
    <x v="0"/>
    <s v="30/10/2017.  Se revisó pero no seactualizó, teniendo en cuenta que el DAFP expidió la Guía metodológica para la Gestión del rendimiento de los Gerentes Públicos y esta cuenta con el procedimiento y formato que se deben emplear para llevar a cabo la concertación y evaluación de los Acuerdos de Gestión de los Gerentes Públicos. Por lo anterior se solicitó su eliminación."/>
    <x v="0"/>
  </r>
  <r>
    <m/>
    <m/>
    <s v="Auditoría Interna"/>
    <s v="Acuerdos de gestión"/>
    <s v="Gestión de talento humano"/>
    <s v="Subdirección Administrativa y Financiera"/>
    <m/>
    <m/>
    <m/>
    <s v="2. Remitir a la Oficina Asesora de Planeación y TIC para agendar en CDA"/>
    <s v="Yesid Alexander Caicedo Rincón"/>
    <d v="2017-12-01T00:00:00"/>
    <x v="18"/>
    <x v="0"/>
    <s v="30/10/2017. Se remitió por correo electrónico el 25 de octubre el formato de solicitud de eliminación del procedimiento en mención. Se presentará en uno de los Comités CDA del último trimestre. "/>
    <x v="0"/>
  </r>
  <r>
    <m/>
    <m/>
    <s v="Auditoría Interna"/>
    <s v="Acuerdos de gestión"/>
    <s v="Gestión de talento humano"/>
    <s v="Subdirección Administrativa y Financiera"/>
    <m/>
    <m/>
    <m/>
    <s v="3. Presentar para aprobación en el Comité CDA"/>
    <s v="Luz Mary Peñaranda_x000a_Villamil"/>
    <d v="2018-01-01T00:00:00"/>
    <x v="19"/>
    <x v="0"/>
    <s v="4/12/2017. Se presentará en el próximo CDA del mes de diciembre. 18/12/2017. Se presentó para aprobación en el Comité CDA N°15 del 15 de diciembre la solicitud de eliminación de este procedimiento para seguir con los lineamientos de la CNSC."/>
    <x v="0"/>
  </r>
  <r>
    <m/>
    <m/>
    <s v="Auditoría Interna"/>
    <s v="Acuerdos de gestión"/>
    <s v="Gestión de talento humano"/>
    <s v="Subdirección Administrativa y Financiera"/>
    <m/>
    <m/>
    <m/>
    <s v="4. Divulgar la actualización del procedimiento"/>
    <s v="Olga Lucía _x000a_Llanos"/>
    <d v="2018-02-01T00:00:00"/>
    <x v="20"/>
    <x v="0"/>
    <s v="18/12/2017. El 15 de diciembre se divulgó a través del correo electrónico institucional la eliminación de este procedimiento y del GTH-FOR23 Formato de formalización y evaluación acuerdos de gestión, el cual estaba relacionado con el mismo. En adelante la CRA manejará la metodología e instrumentos de la CNSC."/>
    <x v="1"/>
  </r>
  <r>
    <s v="SAF 12"/>
    <s v="OF.SAF\SAF 12 AI-OPM Actas CDA.xls"/>
    <s v="Auditoría Interna"/>
    <s v="Acta CDA"/>
    <s v="Gestión documental"/>
    <s v="Subdirección Administrativa y Financiera"/>
    <s v="Oportunidad de Mejora"/>
    <d v="2017-08-28T00:00:00"/>
    <s v="Se observa que falta efectuar la aprobación de las actas CDA del mes de junio y julio."/>
    <s v="1. Solicitar a la Oficina Asesora de Planeación y TIC que presente en el próximo CDA las actas pendientes de firma."/>
    <s v="Dayana _x000a_Hernández"/>
    <d v="2017-08-28T00:00:00"/>
    <x v="13"/>
    <x v="0"/>
    <s v="Se remitió la solicitud a través del correo electrónico institucional del 31 de agosto de 2017."/>
    <x v="0"/>
  </r>
  <r>
    <m/>
    <m/>
    <s v="Auditoría Interna"/>
    <s v="Acta CDA"/>
    <s v="Gestión documental"/>
    <s v="Subdirección Administrativa y Financiera"/>
    <m/>
    <m/>
    <m/>
    <s v="2. Radicar las actas en el Sistema de Gestión Documental (ORFEO)"/>
    <s v="Olga Lucía _x000a_Llanos"/>
    <d v="2017-09-01T00:00:00"/>
    <x v="0"/>
    <x v="0"/>
    <s v="Las actas se digitalizaron en ORFEO el 6 de septiembre de 2017"/>
    <x v="1"/>
  </r>
  <r>
    <m/>
    <m/>
    <s v="Auditoría Interna"/>
    <s v="Acta CDA"/>
    <s v="Gestión documental"/>
    <s v="Subdirección Administrativa y Financiera"/>
    <m/>
    <m/>
    <m/>
    <s v="3. Verificar la digitalización de las actas en ORFEO"/>
    <s v="Dayana _x000a_Hernández"/>
    <d v="2017-10-01T00:00:00"/>
    <x v="21"/>
    <x v="0"/>
    <s v="Las actas se pueden conseguir en el ORFEO."/>
    <x v="0"/>
  </r>
  <r>
    <s v="SAF 13"/>
    <s v="OF.SAF\SAF 13 AI-HA Control Disciplinario.xls"/>
    <s v="Auditoría Interna"/>
    <s v="Control disciplinario"/>
    <s v="Gestión de talento humano"/>
    <s v="Subdirección Administrativa y Financiera"/>
    <s v="Acción correctiva"/>
    <d v="2017-08-29T00:00:00"/>
    <s v="Se valida el proceso surtido con el expediente N° 0032017 el cual se encuentra en etapa probatoria de la etapa de investigación disciplinaria pendiente de generar el auto de archivo porque el proceso ya finalizó con Colpensiones. Se observa auto de apertura de investigación disciplinaria del 06/04/2017 con oficio inicial de septiembre de 2016, notificación por edicto el 25/04/2017, solicitud de versión libre de mayo de 2017, reconocimiento de personería del 5/06/2017, auto de junio 15 en donde se niega la solicitud de terminación y archivo.Se evidencia que algunos de los documentos que se recibieron de parte de la apoderada en el caso verificado no han sido radicados por el sistema oficial ORFEO como lo solicita el procedimiento de comunicaciones oficiales en su actividad "/>
    <s v="Modificar el procedimiento GTH-PRC13 Procedimiento indagación preliminar, GTH-PRC14 Procedimiento investigación disciplinaria y juzgamiento y el GTH-PRC15 Procedimiento especial verbal haciendo relación al GDO-PRC01 Procedimiento gestión de comunicaciones oficiales."/>
    <s v="Adriana María Silva González"/>
    <d v="2017-10-01T00:00:00"/>
    <x v="17"/>
    <x v="0"/>
    <s v="4/12/2017. El 17 de noviembre se remitieron a la Oficina Asesora de planeación y TIC los 3 procedimientos de Control Interno Disciplinario con las modificaciones en las actividades delprocedimiento que especifican las evidencia de cada una. "/>
    <x v="0"/>
  </r>
  <r>
    <m/>
    <m/>
    <s v="Auditoría Interna"/>
    <s v="Control disciplinario"/>
    <s v="Gestión de talento humano"/>
    <s v="Subdirección Administrativa y Financiera"/>
    <m/>
    <m/>
    <m/>
    <s v="Remitir los documentos a la Oficina Asesora de planeación y TIC para agendar en Comité CDA"/>
    <s v="Luz Mary Peñaranda Villamil"/>
    <d v="2017-12-01T00:00:00"/>
    <x v="18"/>
    <x v="0"/>
    <s v="4/12/2017. El 17 de noviembre se remitieron a la Oficina Asesora de planeación y TIC los 3 procedimientos de Control Interno Disciplinario para que fueran agendado en el Comité CDA"/>
    <x v="0"/>
  </r>
  <r>
    <m/>
    <m/>
    <s v="Auditoría Interna"/>
    <s v="Control disciplinario"/>
    <s v="Gestión de talento humano"/>
    <s v="Subdirección Administrativa y Financiera"/>
    <m/>
    <m/>
    <m/>
    <s v="Presentar los procedimientos para aprobación en el Comité CDA."/>
    <s v="Luz Mary Peñaranda Villamil"/>
    <d v="2018-01-01T00:00:00"/>
    <x v="19"/>
    <x v="0"/>
    <s v="4/12/2017. Se presentaron y aprobaron en Comité CDA N°13 del 1 de diciembre, los tres procedimientos relacionados con control interno disciplinario."/>
    <x v="0"/>
  </r>
  <r>
    <m/>
    <m/>
    <s v="Auditoría Interna"/>
    <s v="Control disciplinario"/>
    <s v="Gestión de talento humano"/>
    <s v="Subdirección Administrativa y Financiera"/>
    <m/>
    <m/>
    <m/>
    <s v="Divulgar las modificaciones realizadas a los procedimientos"/>
    <s v="Olga Lucía _x000a_Llanos"/>
    <d v="2018-02-01T00:00:00"/>
    <x v="20"/>
    <x v="0"/>
    <s v="4/12/2017. El 4 de diciembre de 2017 se remitió el correo electrónico a todos los servidores de la entidad para que conocieran los documentos actualizados y fueron publicados en CALIDAD. "/>
    <x v="1"/>
  </r>
  <r>
    <s v="SAF 14"/>
    <s v="OF.SAF\SAF 14 AI-HA Inducción.xls"/>
    <s v="Auditoría Interna"/>
    <s v="Inducción"/>
    <s v="Gestión de talento humano"/>
    <s v="Subdirección Administrativa y Financiera"/>
    <s v="Acción correctiva"/>
    <d v="2017-08-25T00:00:00"/>
    <s v="No se evidencia el  formato registro de capacitación y evaluación de la inducción del señor Andrés Lizarazo"/>
    <s v="Sensibilización a los funcionarios que realizan la inducción con respecto a la necesidad de entregar los soportes de la realización y evaluación  de la inducción "/>
    <s v="Luz Mary Peñaranda Villamil"/>
    <d v="2017-10-31T00:00:00"/>
    <x v="17"/>
    <x v="0"/>
    <s v="Se realizó la sensibilización el 25 de septiembre para todos los jefes de oficina responsables del procedimiento de inducción "/>
    <x v="0"/>
  </r>
  <r>
    <s v="SAF 15"/>
    <s v="OF.SAF\SAF 15 AI-HA Plan Capacitación.xls"/>
    <s v="Auditoría Interna"/>
    <s v="Plan de capacitación"/>
    <s v="Gestión de talento humano"/>
    <s v="Subdirección Administrativa y Financiera"/>
    <s v="Acción correctiva"/>
    <d v="2017-08-25T00:00:00"/>
    <s v="Se observa incumplimiento al GTH-PRC16 Procedimiento elaboración del plan de capacitación, frente a que:_x000a_- se debe generar un &quot;informe de análisis de necesidades de capacitación&quot; posterior a la reunión del comité de capacitación_x000a_- deben realizarse  listas de asistencia como resultado de las charlas efectuadas a cada área divulgando el plan de capacitación aprobado. _x000a_- no se observa la publicación en intranet del plan de capacitación del 2017._x000a_- el seguimiento al plan de capacitación se hace en el formato de &quot;seguimiento de tareas&quot; el cual no se evidenció"/>
    <s v="1. Actualizar el del GTH-PRC16 Procedimiento elaboración del plan de capacitación "/>
    <s v="Sonia Díez"/>
    <d v="2017-09-01T00:00:00"/>
    <x v="0"/>
    <x v="0"/>
    <s v="El GTH-PRC16 Procedimiento elaboración del plan de capacitación se actualizó y se presentará en el Comité CDA de octubre"/>
    <x v="0"/>
  </r>
  <r>
    <m/>
    <m/>
    <s v="Auditoría Interna"/>
    <s v="Plan de capacitación"/>
    <s v="Gestión de talento humano"/>
    <s v="Subdirección Administrativa y Financiera"/>
    <m/>
    <m/>
    <m/>
    <s v="2. Enviar a la OAP y TIC's para incluir en el orden del día para el Comité CDA."/>
    <s v="Sonia Díez"/>
    <d v="2017-09-01T00:00:00"/>
    <x v="0"/>
    <x v="0"/>
    <s v="El procedimiento se remitió a la OAP el 2 de octubre a través del correo electrónico institucional."/>
    <x v="0"/>
  </r>
  <r>
    <m/>
    <m/>
    <s v="Auditoría Interna"/>
    <s v="Plan de capacitación"/>
    <s v="Gestión de talento humano"/>
    <s v="Subdirección Administrativa y Financiera"/>
    <m/>
    <m/>
    <m/>
    <s v="3. Presentar en el Comité CDA para aprobación"/>
    <s v="Luz Mary Peñaranda_x000a_Villamil"/>
    <d v="2017-10-01T00:00:00"/>
    <x v="22"/>
    <x v="0"/>
    <s v="Se presentó y aprobó en el Comité CDA N°11 del 9 de cotubre de 2017"/>
    <x v="0"/>
  </r>
  <r>
    <m/>
    <m/>
    <s v="Auditoría Interna"/>
    <s v="Plan de capacitación"/>
    <s v="Gestión de talento humano"/>
    <s v="Subdirección Administrativa y Financiera"/>
    <m/>
    <m/>
    <m/>
    <s v="4. Divulgación del  GTH-PRC16 Procedimiento elaboración del plan de capacitación "/>
    <s v="Olga Lucía _x000a_Llanos"/>
    <d v="2017-11-01T00:00:00"/>
    <x v="17"/>
    <x v="0"/>
    <s v="Se remite correo electrónico informando a todos los servidores sobre los cambios aprobados en el Comité CDA N°11 de 2017."/>
    <x v="1"/>
  </r>
  <r>
    <m/>
    <m/>
    <s v="Auditoría Interna"/>
    <s v="Plan de capacitación"/>
    <s v="Gestión de talento humano"/>
    <s v="Subdirección Administrativa y Financiera"/>
    <m/>
    <d v="2017-08-25T00:00:00"/>
    <m/>
    <s v="Cambiar la página WEB de la entidad para tener el control sobre el gestor de contenidos."/>
    <s v="Claudia Milena Salcedo Acero"/>
    <d v="2017-09-01T00:00:00"/>
    <x v="23"/>
    <x v="0"/>
    <s v="4/12/2017. La Oficina Asesora de Planeación está coordinando con Panda la migración de la información 2017 en la nueva página WEB, se espera tener la información de 2017 el 22 de diciembre. Se asignaraán permisos para que cada dependencia publique la información normativa en las fechas estipuladas para tal fin. 19/01/2018. Comunicaciones recibió la capacitación por parte de PANDA la semana del 15 de enero, una vez terminada la capacitación se procederá a solicitar a los jefes la designación de los responsables por área de la publicación de información en la WEB. "/>
    <x v="1"/>
  </r>
  <r>
    <s v="SAF 16"/>
    <s v="OF.SAF\SAF 16 AI-HA Reinducción.xls"/>
    <s v="Auditoría Interna"/>
    <s v="Reinducción"/>
    <s v="Gestión de talento humano"/>
    <s v="Subdirección Administrativa y Financiera"/>
    <s v="Acción correctiva"/>
    <d v="2017-08-25T00:00:00"/>
    <s v="Se evidencia incumplimiento del PRC19 Procedimiento de reinducción V2, frente a la actividad de presentación del Plan Estratégico Quinquenal de la entidad, efectuada el 15 de mayo de 2017 de la cual no se evidencia la tabulación ni correo electrónico con dichos resultados tal como lo requiere la actividad 8 del mismo"/>
    <s v="Revisión y actualización del GTH-PRC19  Procedimiento reinducción estableciendo el límite de tiempo para elaborar el informe independientemente del tamaño de la muestra."/>
    <s v="Sonia Díez"/>
    <d v="2017-09-01T00:00:00"/>
    <x v="0"/>
    <x v="0"/>
    <s v="Se actualizó el  GTH-PRC19  Procedimiento reinducción incluyendo el tiempo límete de 15 días posterior a la jornada de reinducción para la elaboración del informe."/>
    <x v="0"/>
  </r>
  <r>
    <m/>
    <m/>
    <s v="Auditoría Interna"/>
    <s v="Reinducción"/>
    <s v="Gestión de talento humano"/>
    <s v="Subdirección Administrativa y Financiera"/>
    <m/>
    <m/>
    <m/>
    <s v="Enviar a la OAP y TIC's para aprobación del Comité CDA"/>
    <s v="Sonia Díez"/>
    <d v="2017-10-01T00:00:00"/>
    <x v="22"/>
    <x v="0"/>
    <s v="Se remitió a la Oficina Asesora de Planeación y TIC el 2 de octubre a través del correo electrónico institucional."/>
    <x v="0"/>
  </r>
  <r>
    <m/>
    <m/>
    <s v="Auditoría Interna"/>
    <s v="Reinducción"/>
    <s v="Gestión de talento humano"/>
    <s v="Subdirección Administrativa y Financiera"/>
    <m/>
    <m/>
    <m/>
    <s v="Presentar para aprobación en el Comité CDA"/>
    <s v="Luz Mary Peñaranda Villamil"/>
    <d v="2017-10-17T00:00:00"/>
    <x v="2"/>
    <x v="0"/>
    <s v="Se presentó y aprobó en el Comité CDA N°11 del 9 de octubre de 2017."/>
    <x v="0"/>
  </r>
  <r>
    <m/>
    <m/>
    <s v="Auditoría Interna"/>
    <s v="Reinducción"/>
    <s v="Gestión de talento humano"/>
    <s v="Subdirección Administrativa y Financiera"/>
    <m/>
    <m/>
    <m/>
    <s v="Divulgación del procedimiento en su versión actualizada"/>
    <s v="Olga Lucía _x000a_Llanos"/>
    <d v="2017-11-01T00:00:00"/>
    <x v="17"/>
    <x v="0"/>
    <s v="Se remite correo electrónico informando a todos los servidores sobre los cambios aprobados en el Comité CDA N°11 de 2017."/>
    <x v="1"/>
  </r>
  <r>
    <s v="SAF 17"/>
    <s v="OF.SAF\SAF 17 AI-HA Capacitación externa.xls"/>
    <s v="Auditoría Interna"/>
    <s v="Capacitación externa"/>
    <s v="Gestión de talento humano"/>
    <s v="Subdirección Administrativa y Financiera"/>
    <s v="Acción correctiva"/>
    <d v="2017-08-25T00:00:00"/>
    <s v="Se observa incumplimiento a la actividad 15 del Procedimiento elaboración del plan de capacitación para la muestra tomada de la charla de &quot;redacción&quot; de la cual no se tienen los registros de evaluación de capacitación o entrenamiento "/>
    <s v="Revisión  y actualización el GTH-PRC16 Procedimiento elaboración del plan de capacitación especificando el manejo de la evaluación de las capacitaciones externas."/>
    <s v="Sonia Díez"/>
    <d v="2017-09-01T00:00:00"/>
    <x v="0"/>
    <x v="0"/>
    <s v="El GTH-PRC16 Procedimiento elaboración del plan de capacitación se actualizó especificando el manejo de la evaluación de las capacitaciones externas y se presentará en el Comité CDA de octubre"/>
    <x v="0"/>
  </r>
  <r>
    <m/>
    <m/>
    <s v="Auditoría Interna"/>
    <s v="Capacitación externa"/>
    <s v="Gestión de talento humano"/>
    <s v="Subdirección Administrativa y Financiera"/>
    <m/>
    <m/>
    <m/>
    <s v="Enviar a la OAP y TIC's para aprobación del Comité CDA"/>
    <s v="Luz Mary Peñaranda_x000a_Villamil"/>
    <d v="2017-10-01T00:00:00"/>
    <x v="2"/>
    <x v="0"/>
    <s v="El procedimiento se remitió a la OAP el 2 de octubre a través del correo electrónico institucional. Se presentó y aprobó en el Comité CDA N°11 del 9 de cotubre de 2017"/>
    <x v="0"/>
  </r>
  <r>
    <m/>
    <m/>
    <s v="Auditoría Interna"/>
    <s v="Capacitación externa"/>
    <s v="Gestión de talento humano"/>
    <s v="Subdirección Administrativa y Financiera"/>
    <m/>
    <m/>
    <m/>
    <s v="Divulgación del documento."/>
    <s v="Olga Lucía _x000a_Llanos"/>
    <d v="2017-10-01T00:00:00"/>
    <x v="2"/>
    <x v="0"/>
    <s v="La divulgación del procedimiento se realizó a través del correo leectrónico institucional el 13 de octubre de 2017. "/>
    <x v="1"/>
  </r>
  <r>
    <s v="SAF 18"/>
    <s v="OF.SAF\SAF 18 AI-HA Ejecutoria contribuciones.xls"/>
    <s v="Auditoría Interna"/>
    <s v="Ejecutoria de contribuciones"/>
    <s v="Gestión contable y financiera"/>
    <s v="Oficina Asesora Jurídica"/>
    <s v="Acción correctiva"/>
    <d v="2017-08-31T00:00:00"/>
    <s v="En la muestra tomada de la ejecución de cobro persuasivo de la CORPORACION FRESNENSE - CORFRESNO: no se tiene evidencia de la constancia ejecutoria acorde a lo establecido por el procedimiento"/>
    <s v="Elaboración de las constancias de ejecutorias"/>
    <s v="David Prieto"/>
    <d v="2017-09-01T00:00:00"/>
    <x v="18"/>
    <x v="0"/>
    <s v="4/12/2017. A la fecha se han elaborado el 90% de las constancias ejecutorias. 18/12/2017. A la fecha se terminaron las ejecutorias de 2016 y se tienen de 2017 hasta septiembre. 18/01/2018.Se reporta que a la fecha están pendientes 103 constancias por problemas con el envío de la correspondencia. El Dr. David Prieto solicitó a través de memorando número 20183010000533 que se informara a la empresa de envíos sobre los problemas que actualmente tiene la entidad con el objeto contractual, porque, la empresa no está cumpliendo con los términos de envío, como por ejemplo: devuelven correspondencia con causales equivocadas. 09/02/2018. Se informa que se cumplió con la actividad a 31 de diciembre."/>
    <x v="0"/>
  </r>
  <r>
    <m/>
    <m/>
    <s v="Auditoría Interna"/>
    <s v="Ejecutoria de contribuciones"/>
    <s v="Gestión contable y financiera"/>
    <s v="Oficina Asesora Jurídica"/>
    <m/>
    <m/>
    <m/>
    <s v="Radicar en el Sistema Orfeo las constancias de ejecutorias."/>
    <s v="David Prieto"/>
    <d v="2017-09-01T00:00:00"/>
    <x v="18"/>
    <x v="0"/>
    <s v="4/12/2017. A la fecha se están radicando en igual porcentaje. 18/12/2017 A la fecha se terminaron las ejecutorias de 2016 y se tienen de 2017 hasta septiembre. 18/01/2018. A la fecha estas 103 constancias ejecutorias no han sido radicadas en ORFEO por los problemas con el operador de correspondencia REDETRANS. 09/02/2018. Se informa que se cumplió con la actividad a 31 de diciembre."/>
    <x v="0"/>
  </r>
  <r>
    <m/>
    <m/>
    <s v="Auditoría Interna"/>
    <s v="Ejecutoria de contribuciones"/>
    <s v="Gestión contable y financiera"/>
    <s v="Oficina Asesora Jurídica"/>
    <m/>
    <m/>
    <m/>
    <s v="Elaborar un informe trimestral sobre las resoluciones liquidadas y las constancias ejecutorias realizadas y por elaborar"/>
    <s v="David Prieto y Yeiner Ramírez"/>
    <d v="2018-01-01T00:00:00"/>
    <x v="24"/>
    <x v="1"/>
    <s v="Se han elaborado todos los informes pertinentes del primer semestre de 2018 sobre las resoluciones liquidadas y ejecutoriadas. El informe del segundo semestre 2018 se realizará en enero de 2019. "/>
    <x v="0"/>
  </r>
  <r>
    <m/>
    <m/>
    <s v="Auditoría Interna"/>
    <s v="Ejecutoria de contribuciones"/>
    <s v="Gestión contable y financiera"/>
    <s v="Oficina Asesora Jurídica"/>
    <m/>
    <m/>
    <m/>
    <s v="Remitir el informe al Director ejecutivo de manera trimestral."/>
    <s v="Talma Elvira Furnieles Galván"/>
    <d v="2018-01-01T00:00:00"/>
    <x v="24"/>
    <x v="1"/>
    <s v="Se remitió el informe del primer semestre de 2018 al Director Ejecutivo con número de memorando interno 20180200051273 a través de ORFEO. Una vez se elabore el informe del segundo semestre 2018, se remitirá al Director Ejecutivo."/>
    <x v="0"/>
  </r>
  <r>
    <s v="SAF 19"/>
    <s v="OF.SAF\SAF 19 AI-OPM Servicio al ciudadano.xls"/>
    <s v="Auditoría Interna"/>
    <s v="Servicio al ciudadano"/>
    <s v="Gestión jurídica"/>
    <s v="Oficina Asesora Jurídica"/>
    <s v="Oportunidad de Mejora"/>
    <d v="2017-08-28T00:00:00"/>
    <s v="Se observa como oportunidad de mejora generar la documentación  relacionados al control y desarrollo del proceso."/>
    <s v="Presentar para aprobación los documentos relacionados con el  proceso ante el Comité Institucional de Desarrollo Administrativo (CDA)"/>
    <s v="Luz Mary Peñaranda_x000a_Villamil"/>
    <d v="2017-09-01T00:00:00"/>
    <x v="25"/>
    <x v="0"/>
    <s v="(4/09/2017) Se presentó en el Comité CDA N°9 del 1 de septiembre de 2017."/>
    <x v="0"/>
  </r>
  <r>
    <m/>
    <m/>
    <s v="Auditoría Interna"/>
    <s v="Servicio al ciudadano"/>
    <s v="Gestión jurídica"/>
    <s v="Oficina Asesora Jurídica"/>
    <m/>
    <m/>
    <m/>
    <s v="Divulgar la documentación aprobada"/>
    <s v="Olga Lucía _x000a_Llanos"/>
    <d v="2017-09-01T00:00:00"/>
    <x v="25"/>
    <x v="0"/>
    <s v="Se divulgó la documentación a través de un correo electrónico remitido el  5 de septiembre."/>
    <x v="1"/>
  </r>
  <r>
    <s v="OAP 20"/>
    <s v="OF.OAP\OAP 20 AI-HA Caracterizaciones.xls"/>
    <s v="Auditoría Interna"/>
    <s v="Caracterizaciones"/>
    <s v="Gestión de seguimiento y mejora"/>
    <s v="Oficina Asesora de Planeación y TIC's"/>
    <s v="Acción correctiva"/>
    <d v="2017-09-01T00:00:00"/>
    <s v="Se observa que las partes interesadas identificadas en las caracterizaciones de los procesos no corresponden con las partes interesadas del análisis de contexto. De otra parte no se evidencia total interacción en las caracterizaciones de los procesos en donde las entradas de un proceso correspondan con las salidas del proceso respectivo"/>
    <s v="Modificar las caracterizaciones de todos (12) los procesos comparando la información entre estas y la documentada en los formatos GSM-FOR16 Formato identificación de contexto para garantizar la armonización de las partes interesadas entre uno y otro formato. "/>
    <s v="Olga Lucía _x000a_Llanos"/>
    <d v="2017-09-01T00:00:00"/>
    <x v="0"/>
    <x v="0"/>
    <s v="Las caracterizaciones de los 12 procesos fueron armonizadas con la información de los formatos de identificación de contexto antes de la auditoría externa de calidad planeada para el 12,13 y 14 de septiembre de 2017."/>
    <x v="1"/>
  </r>
  <r>
    <m/>
    <m/>
    <s v="Auditoría Interna"/>
    <s v="Caracterizaciones"/>
    <s v="Gestión de seguimiento y mejora"/>
    <s v="Oficina Asesora de Planeación y TIC's"/>
    <m/>
    <m/>
    <m/>
    <s v="Modificar las entradas y salidas del ciclo PHVA que está documentado en cada una de las caracterizaciones verificando la interacción entre uno y más procesos relacionados."/>
    <s v="Olga Lucía _x000a_Llanos"/>
    <d v="2017-09-01T00:00:00"/>
    <x v="0"/>
    <x v="0"/>
    <s v="Las entradas y salidas del ciclo PHVA de cada una de las acaracterizaciones se realizó  antes de la auditoría externa de calidad planeada para el 12,13 y 14 de septiembre de 2017."/>
    <x v="1"/>
  </r>
  <r>
    <m/>
    <m/>
    <s v="Auditoría Interna"/>
    <s v="Caracterizaciones"/>
    <s v="Gestión de seguimiento y mejora"/>
    <s v="Oficina Asesora de Planeación y TIC's"/>
    <m/>
    <m/>
    <m/>
    <s v="Publicar las caracterizaciones modificadas en la carpeta de CALIDAD de la entidad"/>
    <s v="Olga Lucía _x000a_Llanos"/>
    <d v="2017-09-01T00:00:00"/>
    <x v="0"/>
    <x v="0"/>
    <s v="Las caracterizaciones fueron publicadas en el Sistam de Gestión de Calidad antes de la auditoría externa de calidad planeada para el 12,13 y 14 de septiembre de 2017."/>
    <x v="1"/>
  </r>
  <r>
    <m/>
    <m/>
    <s v="Auditoría Interna"/>
    <s v="Caracterizaciones"/>
    <s v="Gestión de seguimiento y mejora"/>
    <s v="Oficina Asesora de Planeación y TIC's"/>
    <m/>
    <m/>
    <m/>
    <s v="Realizar la divulgación de las modificaciones realizadas"/>
    <s v="Olga Lucía _x000a_Llanos"/>
    <d v="2017-09-01T00:00:00"/>
    <x v="0"/>
    <x v="0"/>
    <s v="Los cambios en las caracterizaciones fueron informados a los líderes de proceso."/>
    <x v="1"/>
  </r>
  <r>
    <s v="OAP 21"/>
    <s v="OF.OAP\OAP 21 AI-HA Revisión por la dirección.xls"/>
    <s v="Auditoría Interna"/>
    <s v="Revisión por la dirección"/>
    <s v="Gestión de seguimiento y mejora"/>
    <s v="Oficina Asesora de Planeación y TIC's"/>
    <s v="Acción correctiva"/>
    <d v="2017-09-01T00:00:00"/>
    <s v="En las actas de la revisión por la dirección (comité CDA), a la fecha no se cuenta con evidencia de las siguientes entradas requeridas por la norma ISO 9001:2015 y GP1000:2009: la revisión de los cambios en las cuestiones externas e internas que sean pertinentes al sistema de gestión de la calidad, la  satisfacción  del  cliente  y  la  retroalimentación   de  las  partes  interesadas pertinentes, las no conformidades y acciones correctivas, el desempeño de los proveedores externos y la eficacia de las acciones tomadas para abordar los riesgos y las oportunidades."/>
    <s v="Planificar la presentación de los temas faltantes para el CDA a realizar en los meses de septiembre, octubre, noviembre y diciembre."/>
    <s v="Olga Lucía _x000a_Llanos"/>
    <d v="2017-09-01T00:00:00"/>
    <x v="14"/>
    <x v="0"/>
    <s v="Se realizó la planificación de los temas faltantes para el restos de la vigencia en el formato GSM-FOR15 Formato control revisión por la dirección."/>
    <x v="1"/>
  </r>
  <r>
    <m/>
    <m/>
    <s v="Auditoría Interna"/>
    <s v="Revisión por la dirección"/>
    <s v="Gestión de seguimiento y mejora"/>
    <s v="Oficina Asesora de Planeación y TIC's"/>
    <m/>
    <m/>
    <m/>
    <s v="Dar cumplimiento a la planificación realizada y presentar acorde con esta, los diferentes temas pendientes. "/>
    <s v="Olga Lucía _x000a_Llanos"/>
    <d v="2017-09-15T00:00:00"/>
    <x v="18"/>
    <x v="0"/>
    <s v="4/12/2017. Se han venido presentando los temas correspondientes en los diferentes Comités CDA de acuerdo con los requerimientos normativos que van presentando los Jefes de oficina y que solicitan agendar en dicho comité. 19/01/2018. Se dio cumplimiento a los temas que debían ser revisados por la Diracción a lo largo de los Comités CDA que se realizaron en 2017."/>
    <x v="1"/>
  </r>
  <r>
    <m/>
    <m/>
    <s v="Auditoría Interna"/>
    <s v="Revisión por la dirección"/>
    <s v="Gestión de seguimiento y mejora"/>
    <s v="Oficina Asesora de Planeación y TIC's"/>
    <m/>
    <m/>
    <m/>
    <s v="Diligenciar el GSM-FOR15 Formato control revisión por la dirección para evidenciar el cumplimiento de la planificación."/>
    <s v="Olga Lucía _x000a_Llanos"/>
    <d v="2017-09-15T00:00:00"/>
    <x v="18"/>
    <x v="0"/>
    <s v="4/12/2017. Se viene actualizando el formato de revisión por la dirección de acuerdo con los temas presentados en los diferentes comités de la CRA.19/12/2017. El formato de revisión por la dirección está actualizado hasta el 15 de diciembre, fecha en la cual se realizó el Comité CDA N°15  de 2017. Se podrá cerrar la tarea después del 31 de diciembre cuando haya finalizado la vigencia. 19/01/2018. Se diligenció el formato mencionado señalando los temas, las fechas y el número de comité en el que el Director hizo revisión."/>
    <x v="1"/>
  </r>
  <r>
    <s v="OAP 22"/>
    <s v="OF.OAP\OAP 22 AI-OPM Política de calidad cra.xls"/>
    <s v="Auditoría Interna"/>
    <s v="Política de calidad"/>
    <s v="Gestión de seguimiento y mejora"/>
    <s v="Oficina Asesora de Planeación y TIC's"/>
    <s v="Oportunidad de Mejora"/>
    <d v="2017-08-17T00:00:00"/>
    <s v="Se observa que se debe mejorar el conocimiento de la política y de los objetivos de calidad."/>
    <s v="Generar una estrategia de divulgación de la política de calidad y de los objetivos de calidad para toda la entidad."/>
    <s v="Olga Lucía _x000a_Llanos"/>
    <d v="2017-08-17T00:00:00"/>
    <x v="13"/>
    <x v="0"/>
    <s v="Se divulgó la política de calidad y los objetivos de calidad a través de un informativo que se pegó en todos los computadores de servidores y contratistas de la CRA."/>
    <x v="1"/>
  </r>
  <r>
    <m/>
    <m/>
    <s v="Auditoría Interna"/>
    <s v="Política de calidad"/>
    <s v="Gestión de seguimiento y mejora"/>
    <s v="Oficina Asesora de Planeación y TIC's"/>
    <m/>
    <m/>
    <m/>
    <s v="Divulgar la matriz de roles y responsabilidades del manual operativo del sistema integrado de gestión y control"/>
    <s v="Olga Lucía _x000a_Llanos"/>
    <d v="2017-09-01T00:00:00"/>
    <x v="14"/>
    <x v="0"/>
    <s v="Se remitió el 8 de septiembre un video a través del correo electrónico institucional para divulgar a toda la entidad la matriz de comunicación interna y externa."/>
    <x v="1"/>
  </r>
  <r>
    <m/>
    <m/>
    <s v="Auditoría Interna"/>
    <s v="Política de calidad"/>
    <s v="Gestión de seguimiento y mejora"/>
    <s v="Oficina Asesora de Planeación y TIC's"/>
    <m/>
    <m/>
    <m/>
    <s v="Elaborar un concurso sobre diferentes temas del Sistema de Gestión de Calidad que incluya la política y los objetivos de calidad"/>
    <s v="Olga Lucía _x000a_Llanos"/>
    <d v="2018-01-02T00:00:00"/>
    <x v="26"/>
    <x v="0"/>
    <s v="Se realizará la actividad una vez se hayan terminado las reuniones de divulgación del nuevo Sistema Integrado de Gestión y Control. Se elaboraron dos cuestionarios y las piezas de promoción del concurso en el mes de octubre. No se ha podido realizar el concurso dado que a 19 de octubre de 2018 no se han definido los premios para los ganadores. Se cumplió en la ejecución del concurso remitiendo el cuestionario con cierre el 26 de octubre. "/>
    <x v="1"/>
  </r>
  <r>
    <s v="CI 23"/>
    <s v="OF.CI\CI 23 AI-HA Seguimiento.xls"/>
    <s v="Auditoría Interna"/>
    <s v="Seguimiento"/>
    <s v="Evaluación y control"/>
    <s v="Control Interno"/>
    <s v="Acción correctiva"/>
    <d v="2017-09-05T00:00:00"/>
    <s v="No se evidencia cumplimento al procedimiento en su actividad 4 frente a realizar el seguimiento semestral  a los planes de mejoramiento "/>
    <s v="Diseñar el formato de plan de mejoramiento de gestión con el fin de ser incluido en el Sistema integrado de gestión de la UAE CRA. "/>
    <s v="Giovanni Soto _x000a_Cagua"/>
    <d v="2017-09-15T00:00:00"/>
    <x v="27"/>
    <x v="0"/>
    <s v="05/09/2017: Se evidencia el formato diseñado acorde a los lineamientos establecidos"/>
    <x v="4"/>
  </r>
  <r>
    <m/>
    <m/>
    <s v="Auditoría Interna"/>
    <s v="Seguimiento"/>
    <s v="Evaluación y control"/>
    <s v="Control Interno"/>
    <m/>
    <m/>
    <m/>
    <s v="Modificación del procedimiento EVC-PRC01 Auditoría interna de gestión, incliyendo el formato de Plan de mejoramiento de gestión"/>
    <s v="Giovanni Soto _x000a_Cagua"/>
    <d v="2017-09-15T00:00:00"/>
    <x v="27"/>
    <x v="0"/>
    <s v="Se remitió a la Oficina Asesora de Planeación y TIC el procedimiento EVC-PRC01 con la inclusión del EVC-FOR10 Formato plan de mejoramiento auditorías de gestión. "/>
    <x v="4"/>
  </r>
  <r>
    <m/>
    <m/>
    <s v="Auditoría Interna"/>
    <s v="Seguimiento"/>
    <s v="Evaluación y control"/>
    <s v="Control Interno"/>
    <m/>
    <m/>
    <m/>
    <s v="Remitir para la Oficina Asesora de Planeación, la solicitud de creación del formato de Plan de Mejoramiento y modificación del perocedimiento EVC-PRC01"/>
    <s v="Giovanni Soto _x000a_Cagua"/>
    <d v="2017-11-01T00:00:00"/>
    <x v="28"/>
    <x v="0"/>
    <s v="Se remitió a la Oficina Asesora de Planeación y TIC la solicitud de elaboración del EVC-FOR10 Formato plan de mejoramiento auditorías de gestión. "/>
    <x v="4"/>
  </r>
  <r>
    <m/>
    <m/>
    <s v="Auditoría Interna"/>
    <s v="Seguimiento"/>
    <s v="Evaluación y control"/>
    <s v="Control Interno"/>
    <m/>
    <m/>
    <m/>
    <s v="Aprobación del formato y de la modificación del procedimiento por el Comité CDA "/>
    <s v="Giovanni Soto _x000a_Cagua"/>
    <d v="2017-11-16T00:00:00"/>
    <x v="17"/>
    <x v="0"/>
    <s v="Se aprobó el EVC-FOR10 Formato plan de mejoramiento auditorías de gestión en el Comité CDA N°11 del 9 de cotubre de 2017."/>
    <x v="4"/>
  </r>
  <r>
    <m/>
    <m/>
    <s v="Auditoría Interna"/>
    <s v="Seguimiento"/>
    <s v="Evaluación y control"/>
    <s v="Control Interno"/>
    <m/>
    <m/>
    <m/>
    <s v="Divulgación del formato y del procedimiento modificado. "/>
    <s v="Olga Lucía _x000a_Llanos"/>
    <d v="2017-12-01T00:00:00"/>
    <x v="29"/>
    <x v="0"/>
    <s v="Se divulgó a través del correo electrónico para toda la entidad el 13 de octubre de 2017."/>
    <x v="1"/>
  </r>
  <r>
    <m/>
    <m/>
    <s v="Auditoría Interna"/>
    <s v="Seguimiento"/>
    <s v="Evaluación y control"/>
    <s v="Control Interno"/>
    <m/>
    <m/>
    <m/>
    <s v="Remitir a las dependencias auditadas,  las observaciones derivadas de las auditorías del año en el formato del plan de mejoramiento de gestión diseñado para tal fin. "/>
    <s v="Giovanni Soto _x000a_Cagua"/>
    <d v="2017-12-16T00:00:00"/>
    <x v="19"/>
    <x v="0"/>
    <s v="25/01/2018. Se informa que las observaciones derivadas de las auditorías realizadas a los procesos. Informan que la Subdirección Administrativa y Financiera renitiró a través de correo electrónico del 30 de octubre el plan de mejoramiento de la auditoría de bienes muebles y de consumo, el 27  de noviembre se remitió a control interno el plan de mejoramiento de contribuciones y el 28 de diciembre el plan de mejoramiento para el proceso de gestión de bienes y servicios, "/>
    <x v="4"/>
  </r>
  <r>
    <s v="CI 24"/>
    <s v="OF.CI\CI 24 AI-OPM Plan de auditoría.xls"/>
    <s v="Auditoría Interna"/>
    <s v="Plan de auditoría de gestión"/>
    <s v="Evaluación y control"/>
    <s v="Control Interno"/>
    <s v="Oportunidad de Mejora"/>
    <d v="2017-09-05T00:00:00"/>
    <s v="4. Se observa la importancia de asegurar que se establezca el análisis respectivo y/o modificación del plan de auditoría en los casos en que existen modificaciones al mismo, como sucedió con el caso de la muestra en el cual se amplió el tiempo en aproximadamente 1 mes."/>
    <s v="Modificación del formato EVC-FOR07 Formato plan de auditorías de gestión, en el que se modifique el nombre de la columna &quot;Fecha de ejecución&quot; por el de &quot;Fecha de trabajo de campo&quot; y se incluya una nueva denominada &quot;Fecha prevista de discusión y presentación del informe definitivo&quot;"/>
    <s v="Giovanni Soto _x000a_Cagua"/>
    <d v="2017-09-15T00:00:00"/>
    <x v="2"/>
    <x v="0"/>
    <s v="Se modificó el EVC-FOR07 Formato plan de auditorías de gestión incluyendo las columnas mencionadas."/>
    <x v="4"/>
  </r>
  <r>
    <m/>
    <m/>
    <s v="Auditoría Interna"/>
    <s v="Plan de auditoría de gestión"/>
    <s v="Evaluación y control"/>
    <s v="Control Interno"/>
    <m/>
    <m/>
    <m/>
    <s v="Remitir para la Oficina Asesora de Planeación, la solicitud de modificación del formato EVC-FOR07. "/>
    <s v="Giovanni Soto _x000a_Cagua"/>
    <d v="2017-11-01T00:00:00"/>
    <x v="28"/>
    <x v="0"/>
    <s v="Se remitió a la Oficina Asesora de Planeación el formato a travé del correo electrónico el 29 de septiembre y se solicitó su inclusión en el orden del día del siguiente comité CDA. "/>
    <x v="4"/>
  </r>
  <r>
    <m/>
    <m/>
    <s v="Auditoría Interna"/>
    <s v="Plan de auditoría de gestión"/>
    <s v="Evaluación y control"/>
    <s v="Control Interno"/>
    <m/>
    <m/>
    <m/>
    <s v="Aprobación del formato modificado por el Comité CDA "/>
    <s v="Giovanni Soto _x000a_Cagua"/>
    <d v="2017-11-16T00:00:00"/>
    <x v="17"/>
    <x v="0"/>
    <s v="El formato fue aprobado en el Comité CDA N°11 del 9 de octubre de 2017"/>
    <x v="4"/>
  </r>
  <r>
    <m/>
    <m/>
    <s v="Auditoría Interna"/>
    <s v="Plan de auditoría de gestión"/>
    <s v="Evaluación y control"/>
    <s v="Control Interno"/>
    <m/>
    <m/>
    <m/>
    <s v="Divulgación del formato modificado"/>
    <s v="Olga Lucía _x000a_Llanos"/>
    <d v="2017-12-01T00:00:00"/>
    <x v="29"/>
    <x v="0"/>
    <s v="Se realizó la dovulgación de las actualización del formato a través del correo para toda la entidad el 13 de octubre de 2017."/>
    <x v="1"/>
  </r>
  <r>
    <m/>
    <m/>
    <s v="Auditoría Interna"/>
    <s v="Plan de auditoría de gestión"/>
    <s v="Evaluación y control"/>
    <s v="Control Interno"/>
    <m/>
    <m/>
    <m/>
    <s v="En la presentación del Plan de auditorías de gestión de la vigencia 2018 al Comité de Coordinación de Control Interno, se indique la fecha de ejecución del trabajo de campo y la fecha prevista de discusión y presentación del informe definitivo."/>
    <s v="Giovanni Soto _x000a_Cagua"/>
    <d v="2018-01-15T00:00:00"/>
    <x v="30"/>
    <x v="0"/>
    <s v="25/01/2018. El Jefe de Control Interno, Dr. Giovanni Soto Cagua, presentó el plan de adutiroías 2018 en el Comité de Coordinación de Control Interno N° 1 del 15 de enero de 2018. "/>
    <x v="4"/>
  </r>
  <r>
    <s v="CI 25"/>
    <s v="OF.CI\CI 25 AI-HA Procedimiento auditoría.xls"/>
    <s v="Auditoría Interna"/>
    <s v="procedimiento auditoría de gestión"/>
    <s v="Evaluación y control"/>
    <s v="Control Interno"/>
    <s v="Acción correctiva"/>
    <d v="2017-09-05T00:00:00"/>
    <s v="Se evidencia que acorde al procedimiento de auditoria interna de gestión se deben dejar listas de asistencia cuando se presentan reuniones con las personas del área auditada, lo cual no se evidencia para la auditoria realizada durante los meses de marzo y mayo de 2017 al tema de &quot;liquidación de nomina y parafiscales&quot;."/>
    <s v="Se realizará reunión con el grupo de control interno en la que se aclare la necesidad de evidenciar las reuniones con los auditados en el formato establecido."/>
    <s v="Giovanni Soto _x000a_Cagua"/>
    <d v="2017-08-31T00:00:00"/>
    <x v="13"/>
    <x v="0"/>
    <s v="05/09/2017: Se evidencia lista de asistencia de reunión efectuada el 05/09/2017 con los miembros del equipo de la OCI"/>
    <x v="4"/>
  </r>
  <r>
    <m/>
    <m/>
    <s v="Auditoría Interna"/>
    <s v="procedimiento auditoría de gestión"/>
    <s v="Evaluación y control"/>
    <s v="Control Interno"/>
    <m/>
    <m/>
    <m/>
    <s v="Siempre que se presenten reuniones entre el equipo auditor y los auditados, indistintamente si son de discusión del Informe Preliminar de Auditoría o reuniones preliminares o previas al definitivo, se dejará constancia de ello en el formato GSM-FOR09."/>
    <s v="Giovanni Soto _x000a_Cagua"/>
    <d v="2017-09-01T00:00:00"/>
    <x v="18"/>
    <x v="0"/>
    <s v="05/09/2017: Se evidencia lista de asistencia de reunión efectuada el 05/09/2017 con los miembros del equipo de la OCI. 4/12/2017. Se culminaron las auditoría previstas para la vigencia 2017. por tanto se cierra esta actividad."/>
    <x v="4"/>
  </r>
  <r>
    <s v="CI 26"/>
    <s v="OF.CI\CI 26 AI-OPM programa de auditoría.xls"/>
    <s v="Auditoría Interna"/>
    <s v="programa de auditoría de gestión"/>
    <s v="Evaluación y control"/>
    <s v="Control Interno"/>
    <s v="Oportunidad de Mejora"/>
    <d v="2017-09-05T00:00:00"/>
    <s v="Se hace la observación de dejar como evidencia anexa al acta del comité de control interno el PDF del programa de auditoría aprobado. "/>
    <s v="Emitir una copia del Plan Anual de Auditoría de Control Interno en PDF  y anexarlo a cada una de las Actas de los Comités de Coordinación de Control Interno en el que se apruebe el Plan."/>
    <s v="Giovanni Soto _x000a_Cagua"/>
    <d v="2018-01-02T00:00:00"/>
    <x v="30"/>
    <x v="0"/>
    <s v="25/01/2018.  Control interno reporta que el acta se encuentra en elaboración y que una vez se pase para aprobación y firma se adjuntará el plan en mención al acta. Se aprobó el plan anual de auditoría en el Comité de Coordinación del Sistema de Control Interno N°1 del 15 de enero 2018 y se adjuntó al acta respectiva. "/>
    <x v="4"/>
  </r>
  <r>
    <s v="CI 27"/>
    <s v="OF.CI\CI 27 AI-OPM Auditoría de gestión.xls"/>
    <s v="Auditoría Interna"/>
    <s v="Auditoria de gestión"/>
    <s v="Evaluación y control"/>
    <s v="Control Interno"/>
    <s v="Oportunidad de Mejora"/>
    <d v="2017-09-05T00:00:00"/>
    <s v="El procedimiento de auditoria interna de gestión se observa desactualizado frente a la identificación del comité en el cual se aprueba el programa."/>
    <s v="Se va a cotejar el procedimiento EVC-PRC01 V02 con la Resolución N° 3027 de 2016, para establecer el nombre preciso del Comité que reemplazó el SIGC.  "/>
    <s v="Diana Carolina Rodríguez y Edilberto Pineda"/>
    <d v="2017-09-05T00:00:00"/>
    <x v="0"/>
    <x v="0"/>
    <s v="Se realizó la modificación del EVC-PRC01 Procedimiento auditoría interna de gestión acrode con las observaciones de la actividad planteada. "/>
    <x v="4"/>
  </r>
  <r>
    <m/>
    <m/>
    <s v="Auditoría Interna"/>
    <s v="Auditoria de gestión"/>
    <s v="Evaluación y control"/>
    <s v="Control Interno"/>
    <m/>
    <m/>
    <m/>
    <s v="Remitir para la Oficina Asesora de Planeación, la solicitud de modificación del procedimiento EVC-PRC01 V02. "/>
    <s v="Giovanni Soto _x000a_Cagua"/>
    <d v="2017-10-01T00:00:00"/>
    <x v="27"/>
    <x v="0"/>
    <s v="Se remitió el 29 de septiembre el procedimiento modificado a la Oficina Asesora de Planeación y TIC y se solicitó que fuera incluido en el orden del día del próximo Comité CDA. "/>
    <x v="4"/>
  </r>
  <r>
    <m/>
    <m/>
    <s v="Auditoría Interna"/>
    <s v="Auditoria de gestión"/>
    <s v="Evaluación y control"/>
    <s v="Control Interno"/>
    <m/>
    <m/>
    <m/>
    <s v="Aprobación del procedimiento modificado por el Comité CDA "/>
    <s v="Giovanni Soto _x000a_Cagua"/>
    <d v="2017-10-16T00:00:00"/>
    <x v="2"/>
    <x v="0"/>
    <s v="El procedimiento fue aprobado en el Comité CDA N°11 del 9 de octubre de 2017."/>
    <x v="4"/>
  </r>
  <r>
    <m/>
    <m/>
    <s v="Auditoría Interna"/>
    <s v="Auditoria de gestión"/>
    <s v="Evaluación y control"/>
    <s v="Control Interno"/>
    <m/>
    <m/>
    <m/>
    <s v="Divulgación del procedimiento modificado"/>
    <s v="Olga Lucía _x000a_Llanos"/>
    <d v="2017-11-01T00:00:00"/>
    <x v="28"/>
    <x v="0"/>
    <s v="Se divulgó a través del correo electrónico para toda la entidad el 13 de octubre de 2017."/>
    <x v="1"/>
  </r>
  <r>
    <s v="OAP 28"/>
    <s v="OF.OAP\OAP 28 AI-HA Control de cambios.xls"/>
    <s v="Auditoría Interna"/>
    <s v="Control de cambios"/>
    <s v="Gestión de TIC"/>
    <s v="Oficina Asesora de Planeación y TIC's"/>
    <s v="Acción correctiva"/>
    <d v="2017-09-01T00:00:00"/>
    <s v="Se observa que el cambio tomado como muestra, referente a la solicitud de la OAJ para modificar el mensaje enviado a los documentos de salida, documento en el formato de &quot;control de cambios&quot; no tiene una adecuada descripción de los riesgos asociados al cambio y adicionalmente se hizo modificación del formato. Lo anterior incumple lo establecido por el procedimiento de Control de cambios para los aplicativos de software"/>
    <s v="Modificar el GTI-FOR04 Formato control de cambios."/>
    <s v="David Amaya"/>
    <d v="2017-10-01T00:00:00"/>
    <x v="31"/>
    <x v="0"/>
    <s v="23/10/2017. Se modificó el formato control de cambios."/>
    <x v="0"/>
  </r>
  <r>
    <m/>
    <m/>
    <s v="Auditoría Interna"/>
    <s v="Control de cambios"/>
    <s v="Gestión de TIC"/>
    <s v="Oficina Asesora de Planeación y TIC's"/>
    <m/>
    <m/>
    <m/>
    <s v="Enviar el formato para aprobación del comité CDA."/>
    <s v="David Amaya"/>
    <d v="2017-11-01T00:00:00"/>
    <x v="17"/>
    <x v="0"/>
    <s v="26/10/2017. Se remitió por correo electrónico a la Oficina Asesora de Planeación para agendar en Comité CDA. "/>
    <x v="0"/>
  </r>
  <r>
    <m/>
    <m/>
    <s v="Auditoría Interna"/>
    <s v="Control de cambios"/>
    <s v="Gestión de TIC"/>
    <s v="Oficina Asesora de Planeación y TIC's"/>
    <m/>
    <m/>
    <m/>
    <s v="Divulgar los cambios al procedimiento"/>
    <s v="Olga Lucía _x000a_Llanos"/>
    <d v="2017-12-01T00:00:00"/>
    <x v="23"/>
    <x v="0"/>
    <s v="4/12/2017. Se remitió correo electrónico a todos los servidores el 24 de noviembre informando la modificación del formato."/>
    <x v="1"/>
  </r>
  <r>
    <m/>
    <m/>
    <s v="Auditoría Interna"/>
    <s v="Control de cambios"/>
    <s v="Gestión de TIC"/>
    <s v="Oficina Asesora de Planeación y TIC's"/>
    <m/>
    <m/>
    <m/>
    <s v="Realizar una inducción profunda sobre la documentación del proceso"/>
    <s v="Edgar Rubiano"/>
    <d v="2017-12-29T00:00:00"/>
    <x v="32"/>
    <x v="0"/>
    <s v="Se verifica lista de asistencia sobre la inducción a los documentos del proceso."/>
    <x v="1"/>
  </r>
  <r>
    <s v="OAJ 29"/>
    <s v="OF.OAJ\OAJ 29 AI-HA Expedientes.xls"/>
    <s v="Auditoría Interna"/>
    <s v="Expedientes"/>
    <s v="Gestión jurídica"/>
    <s v="Oficina Asesora Jurídica"/>
    <s v="Acción correctiva"/>
    <d v="2017-08-22T00:00:00"/>
    <s v="En la muestra tomada del radicado de entrada 20173210044992 del 09/05/2017, se observa  que existen dos números de expediente diferentes para el mismo proceso (2017-211-660200036E y 20172111010400012E) razón por la cual en el expediente definitivo no  existe la evidencia de algunos documentos tales como la solicitud inicial que da apertura al proceso y la solicitud de ampliación en tiempo radicado. Lo anterior incumple el procedimiento de Atención escrita y emisión de conceptos y el numeral 7.5.3 de la norma GP1000 y 8.5.2 de la norma ISO9001 "/>
    <s v="Enviar correo electrónico por parte de la jefe de la OAJ, recordando que es responsabilidad de cada abogado la creación, conformación y revisión permanente de los expedientes de las actuaciones administrativas."/>
    <s v="Abogados Oficina Asesora Jurídica"/>
    <d v="2017-08-11T00:00:00"/>
    <x v="33"/>
    <x v="0"/>
    <s v="En dicho correo la jefe de la OAJ, resaltó las siguientes pautas: - Que cada actuación administrativa tenga un número de expediente propio que corresponda a una actuación de carácter particular y no de atención a solicitudes._x000a_- Que en el expediente (físico y virtual) estén incorporados todos los radicados relacionados con la actuación y archivados en orden cronológico iniciando con la solicitud._x000a_- Que en el expediente (físico y virtual) no obren radicados ajenos a la actuación._x000a_- Que el expediente físico sea igual al expediente virtual."/>
    <x v="2"/>
  </r>
  <r>
    <m/>
    <m/>
    <s v="Auditoría Interna"/>
    <s v="Expedientes"/>
    <s v="Gestión jurídica"/>
    <s v="Oficina Asesora Jurídica"/>
    <m/>
    <m/>
    <m/>
    <s v="Verificación de cada expediente y toma de correctivos de acuerdo al resultado, a la luz de las normas de archivo. "/>
    <s v="Gabriel Romero Sundheim"/>
    <d v="2017-08-28T00:00:00"/>
    <x v="29"/>
    <x v="0"/>
    <s v="01/09/2017: Se tiene una base de datos con la relación de los documentos faltantes. A la fecha se están poniendo al día los expedientes. 15/12/2017: La Jefe (e) de la OAJ remitió un correo a los funcionarios del área, en el que se recuerda que es responsabilidad de cada abogado la creación, conformación y revisión permanente de los expedientes de las actuaciones administrativas a fin de garantizar su completitud y como correctivo se solicita a cada abogado la revisión de cada uno de los expedientes a su cargo. En el Comité CDA se aprobó la modificación del GRE-FOR01 Formato matriz general de proyectos particulares V04, en el cual,  se realizará el seguimiento a la conformidad de los expedientes a cargo de la OAJ. "/>
    <x v="2"/>
  </r>
  <r>
    <m/>
    <m/>
    <s v="Auditoría Interna"/>
    <s v="Expedientes"/>
    <s v="Gestión jurídica"/>
    <s v="Oficina Asesora Jurídica"/>
    <m/>
    <m/>
    <m/>
    <s v="Realizar sesión por parte de la OAJ para unificar lineamientos en en el manejo de expedientes. "/>
    <s v="Maria Del Carmen Santana"/>
    <d v="2017-09-25T00:00:00"/>
    <x v="34"/>
    <x v="0"/>
    <s v="11/10/2017 Se informa que se realizarán 2 capacitaciones el 12 y 13 de octubre para el equipo sobre el manejo de los expedientes. Se realizaron las capacitaciones en las fechas establecidas y las listas de asistencia reposan en la OAJ."/>
    <x v="2"/>
  </r>
  <r>
    <m/>
    <m/>
    <s v="Auditoría Interna"/>
    <s v="Expedientes"/>
    <s v="Gestión jurídica"/>
    <s v="Oficina Asesora Jurídica"/>
    <m/>
    <m/>
    <m/>
    <s v="Crear una herramienta en la cual se Identique  la totalidad de expedientes y abogados  responsables. "/>
    <s v="Abogados Oficina Asesora Jurídica"/>
    <d v="2017-10-18T00:00:00"/>
    <x v="17"/>
    <x v="0"/>
    <s v="Se envió correo electrónico el 28 de agosto de 2017,  a los abogados de la OAJ, solicitando identificar sus actuaciones asignadas. la herramienta creada para identificar la totalidad de los expedientes y abogados a cargo es un formato de seguimiento de las Actuaciones Administrativas  el cual contiene el numero de expediente creado por el abogado a cargo de la misma y revisado a la fecha de este informe  contienen la documentacion ingresada  información. 01/09/2017: Se cuenta con base de datos consolida en la cual se identifican los expedientes , el nombre de la carpeta, objeto del trámite, abogado. Se tiene pendiente formalizarlo como formato para calidad y aprobarlo en el CDA. 30/11/2017. Se aprobó en Comité CDA N°13 del 24 de noviembre el GRE-FOR10 Formato de identificación de expedientes."/>
    <x v="2"/>
  </r>
  <r>
    <s v="OAJ 30"/>
    <s v="OF.OAJ\OAJ 30 AI-HA Notificación oficial.xls"/>
    <s v="Auditoría Interna"/>
    <s v="Notificación oficial"/>
    <s v="Gestión jurídica"/>
    <s v="Oficina Asesora Jurídica"/>
    <s v="Acción correctiva"/>
    <d v="2017-08-22T00:00:00"/>
    <s v="Se observa que en las carpetas de los expedientes de la muestra: EXP2015211990100003E y EXP2014301990100008E, falta archivar la notificación oficial de la empresa 4-72 del oficio de citación. Lo anterior incumple lo definido por el procedimiento de cobro coactivo._x000a_De otra parte de acuerdo al procedimiento se cuenta con la lista de chequeo la cual no esta incluida en el SIGC ni es clara su obligatoriedad de diligenciamiento ya que para las muestras revisadas dicha lista se encuentra sin diligenciar totalmente"/>
    <s v="Solicitar al área de Archivo de la SAF la inclusión de las notificaciones en el respectivo expedientee "/>
    <s v="Cristian Niño"/>
    <d v="2017-08-11T00:00:00"/>
    <x v="35"/>
    <x v="0"/>
    <s v="01/09/2017: Se observa cumplida la acorrección"/>
    <x v="2"/>
  </r>
  <r>
    <m/>
    <m/>
    <s v="Auditoría Interna"/>
    <s v="Notificación oficial"/>
    <s v="Gestión jurídica"/>
    <s v="Oficina Asesora Jurídica"/>
    <m/>
    <m/>
    <m/>
    <s v="Realizar una charla de sensibilización a los líderes de proceso por parte de Talento Humano, dando a conocer la importancia de que la inducción incluya la profundización en cada uno de los documentos del SIG que le aplican a la labor de la persona contratada"/>
    <s v="Luz Mary Peñaranda_x000a_Villamil"/>
    <d v="2017-09-04T00:00:00"/>
    <x v="17"/>
    <x v="0"/>
    <s v="Se realizó la sensibilización el 25 de septiembre para todos los jefes de oficina responsables del procedimiento de inducción "/>
    <x v="0"/>
  </r>
  <r>
    <m/>
    <m/>
    <s v="Auditoría Interna"/>
    <s v="Notificación oficial"/>
    <s v="Gestión jurídica"/>
    <s v="Oficina Asesora Jurídica"/>
    <m/>
    <m/>
    <m/>
    <s v="Ajustar el GJU-PRC05 Procedimiento de cobro coactivo V04.docx, formalizando la referida lista de chequeo "/>
    <s v="Cristian Niño"/>
    <d v="2017-09-04T00:00:00"/>
    <x v="36"/>
    <x v="0"/>
    <s v="4/12/2017. Se ajustó el GJU-PRC05 incluyendo el GJU-FOR06 Formato de verificación conformación de expediente cobro persuasivo y coactivo V01 y se remitió el 1 de diciembre a la Oficina Asesora de Planeación y TIC para que sea agendado en el CDA de mediados de diciembre de 2017 para su aprobación.  "/>
    <x v="2"/>
  </r>
  <r>
    <m/>
    <m/>
    <s v="Auditoría Interna"/>
    <s v="Notificación oficial"/>
    <s v="Gestión jurídica"/>
    <s v="Oficina Asesora Jurídica"/>
    <m/>
    <m/>
    <m/>
    <s v="Divulgar el procedimiento actualizado"/>
    <s v="Olga Lucía Llanos_x000a_Cristian Niño"/>
    <d v="2017-11-30T00:00:00"/>
    <x v="18"/>
    <x v="0"/>
    <s v="18/01/2018. Se divulgó la actualización del procedimiento con la relación d ela lista de cheque a través de correo electrónico remitido a todos los servidores el 22 de diciembre de 2017. "/>
    <x v="1"/>
  </r>
  <r>
    <s v="OAJ 31"/>
    <s v="OF.OAJ\OAJ 31 AI-OPM Codificación documentos.xls"/>
    <s v="Auditoría Interna"/>
    <s v="Codificación de documentos"/>
    <s v="Gestión jurídica"/>
    <s v="Oficina Asesora Jurídica"/>
    <s v="Oportunidad de Mejora"/>
    <d v="2017-08-22T00:00:00"/>
    <s v="Se observa la necesidad de verificar si los diferentes procedimientos de este proceso tienen ajustados los códigos acorde al cambio efectuado en el mapa de procesos y si el objetivo del proceso documentado en la caracterización incluye las actividades que efectivamente van a quedar incluidas luego del cambio en el mapa de procesos. "/>
    <s v="Se realizará una verificación integral de los documentos y formatos del Proceso de Gestión Jurídica."/>
    <s v="Maria Del Carmen Santana"/>
    <d v="2017-09-01T00:00:00"/>
    <x v="17"/>
    <x v="0"/>
    <s v="4/12/2017. Se verificó el cumplimiento de la tarea de acuerdo con lo documentado y reportado para la tarea número 8 del presente plan. 25/01/2018. Se reporta que la  OAJ realizó una revisión integral del proceso de gestión regulatoria y verificó su consistencia y concordancia con los demás aspectos del sistema de calidad de la entidad, además de ratificar que los códigos de sus diferentes procedimientos y documentos se encuentran acorde a los recientes cambios que ha presentado el mapa de procesos de la CRA._x000a__x000a_"/>
    <x v="2"/>
  </r>
  <r>
    <m/>
    <m/>
    <s v="Auditoría Interna"/>
    <s v="Codificación de documentos"/>
    <s v="Gestión jurídica"/>
    <s v="Oficina Asesora Jurídica"/>
    <m/>
    <m/>
    <m/>
    <s v="Realizar los ajustes pertinentes a la documentación haciendo la respectiva solicitud a la OAP de su actualización y aprobación en el comité CDA"/>
    <s v="Gabriel Romero Sundheim"/>
    <d v="2017-11-30T00:00:00"/>
    <x v="19"/>
    <x v="0"/>
    <s v="4/12/2017. Se realizará una nueva verificación de la documentación y se realizarán y solicitará la aprobación de los ajustes necesarios -cuando haya lugar-. 25/01/2017. Se realizó la verificación y no es necesario actualizar y modificar la información."/>
    <x v="2"/>
  </r>
  <r>
    <s v="OAJ 32"/>
    <s v="OF.OAJ\OAJ 32 AI-OPM Política de calidad.xls"/>
    <s v="Auditoría Interna"/>
    <s v="Política de calidad"/>
    <s v="Gestión jurídica"/>
    <s v="Oficina Asesora Jurídica"/>
    <s v="Oportunidad de Mejora"/>
    <d v="2017-08-22T00:00:00"/>
    <s v="Se observa que se debe mejorar el conocimiento de la política de calidad y los objetivos de calidad por parte del personal del proceso."/>
    <s v="Programar y efectuar jornada de sensibilización sobre aspectos del Proceso de Gestión Juridica. "/>
    <s v="Gabriel Romero Sundheim"/>
    <d v="2017-10-01T00:00:00"/>
    <x v="23"/>
    <x v="0"/>
    <s v="El Dr. Gabriel Romero, Jefe de la Oficina Asesora jurídica remitió un correo electrónico a todo el equipo de la oficina con la política y objetivos de calidad para recordarles que deben conocerla."/>
    <x v="2"/>
  </r>
  <r>
    <m/>
    <m/>
    <s v="Auditoría Interna"/>
    <s v="Política de calidad"/>
    <s v="Gestión jurídica"/>
    <s v="Oficina Asesora Jurídica"/>
    <m/>
    <m/>
    <m/>
    <s v="Crear mecanismos de divulgación en toda la entidad de la politica, objetivos y diferentes componentes de la estrategia de la CRA"/>
    <s v="Olga Lucía _x000a_Llanos"/>
    <d v="2017-10-01T00:00:00"/>
    <x v="23"/>
    <x v="0"/>
    <s v="Se realizó la divulgación de la política de calidad y de los objetivos en cada uno de los computadores de la CRA. "/>
    <x v="1"/>
  </r>
  <r>
    <s v="OAJ 33"/>
    <s v="OF.OAJ\OAJ 33 AI-OPM Almacenamiento cronológico.xls"/>
    <s v="Auditoría Interna"/>
    <s v="Almacenamiento cronológico"/>
    <s v="Gestión jurídica"/>
    <s v="Oficina Asesora Jurídica"/>
    <s v="Oportunidad de Mejora"/>
    <d v="2017-08-22T00:00:00"/>
    <s v="Se observa como oportunidad de mejora unificar el concepto de &quot;almacenamiento cronológico&quot; con el proceso de gestión documental, ya que no es clara la manera como deben entrar archivados los documentos en cada carpeta; si por orden cronológico del proceso o por orden cronológico de los sticker de radicado de los mismos. Así mismo es necesario realizar una charla con este proceso porque  hay ocasiones en que se incluyen documentos de diferentes vigencias en el expediente de cobro coactivo para una vigencia especifica."/>
    <s v="La OAJ dará el insumo a la SAF para que esta eleve solicitud de concepto al Archivo General de la Nación, sobre lo que se considera archivo cronológico. "/>
    <s v="Maria Del Carmen Santana"/>
    <d v="2017-09-01T00:00:00"/>
    <x v="14"/>
    <x v="0"/>
    <s v="11/10/2017 Se elaboró el proyecto de concepto para el Archivo General de la Nación"/>
    <x v="2"/>
  </r>
  <r>
    <m/>
    <m/>
    <s v="Auditoría Interna"/>
    <s v="Almacenamiento cronológico"/>
    <s v="Gestión jurídica"/>
    <s v="Oficina Asesora Jurídica"/>
    <m/>
    <m/>
    <m/>
    <s v="Solicitar concepto al Archivo General de la Nación, sobre lo que se considera archivo cronológico. "/>
    <s v="Dayana _x000a_Hernández"/>
    <d v="2017-09-15T00:00:00"/>
    <x v="17"/>
    <x v="0"/>
    <s v="30/11/2017. Mediante comunicación UAE-CRA-20173010060281 del 20 de octubre de 2017, se solicitó concepto sobre archivo cronológico al  al Archivo General de la Nación."/>
    <x v="0"/>
  </r>
  <r>
    <m/>
    <m/>
    <s v="Auditoría Interna"/>
    <s v="Almacenamiento cronológico"/>
    <s v="Gestión jurídica"/>
    <s v="Oficina Asesora Jurídica"/>
    <m/>
    <m/>
    <m/>
    <s v="Acorde al concepto del Archivo General de la Nación, analizar la necesidad de actualizar la documentación del SIG asociada a este tema. "/>
    <s v="Dayana _x000a_Hernández / Oscar Ortíz"/>
    <d v="2017-10-31T00:00:00"/>
    <x v="37"/>
    <x v="0"/>
    <s v="Se recibió concepto del AGN el el 29 de diciembre del 2017 con el radicado 20173210130482. Se deberá revisar el tema con la OAJ. La Oficina Asesora Jurídica reporta que no se evidenció la necesidad de modificar la documentación sobre las disposiciones del archivo cronológico implementado en el CRA de acuerdo con los lineamientos del AGN."/>
    <x v="2"/>
  </r>
  <r>
    <m/>
    <m/>
    <s v="Auditoría Interna"/>
    <s v="Almacenamiento cronológico"/>
    <s v="Gestión jurídica"/>
    <s v="Oficina Asesora Jurídica"/>
    <m/>
    <m/>
    <m/>
    <s v="Solicitar a la SAF el apoyo para realizar jornada de capacitación y actualización en temas de archivo y del Proceso de Gestión Documental."/>
    <s v="Gabriel Romero Sundheim"/>
    <d v="2018-01-01T00:00:00"/>
    <x v="38"/>
    <x v="0"/>
    <s v="24/01/2017. Se reporta que la Oficina Asesora Jurídica remitió evidencia del correo enviado este mismo día a la SAF solicitando apoyo para la capacitación en temas relacionados con la Gestión documental."/>
    <x v="2"/>
  </r>
  <r>
    <m/>
    <m/>
    <s v="Auditoría Interna"/>
    <s v="Almacenamiento cronológico"/>
    <s v="Gestión jurídica"/>
    <s v="Oficina Asesora Jurídica"/>
    <m/>
    <m/>
    <m/>
    <s v="Con el apoyo de la SAF, realizar jornada de capacitación y actualización en temas de archivo y del Proceso de Gestión Documental."/>
    <s v="SAF - OAJ"/>
    <d v="2018-02-01T00:00:00"/>
    <x v="39"/>
    <x v="0"/>
    <s v="22/02/2018. La OAJ remite por correo a la OAP el listado de asistencia a la jornada de capacitación desarrollada por la Subdirección Administrativa y Financiera a la Oficina Asesora Jurídica el día 22 de febrero de 2018, en temas de Archivo y del Proceso de Gestión Documental."/>
    <x v="2"/>
  </r>
  <r>
    <s v="OAJ 34"/>
    <s v="OF.OAJ\OAJ 34 AI-HA Publicación desistimiento.xls"/>
    <s v="Auditoría Interna"/>
    <s v="Publicación desistimiento"/>
    <s v="Gestión regulatoria"/>
    <s v="Subdirección de Regulación"/>
    <s v="Acción correctiva"/>
    <d v="2017-08-22T00:00:00"/>
    <s v="Se observa que no se está cumpliendo con la publicación en la página web de la entidad, de las resoluciones UAE CRA por desistimientos según la actividad 17 del procedimiento de elaboración de resolución de desistimiento."/>
    <s v="Verificar la publicación de las resoluciones de desistimiento en la página web de la Entidad desde el mes de agosto de 2014 hasta la fecha"/>
    <s v="Maria Paula Correal"/>
    <d v="2017-09-15T00:00:00"/>
    <x v="31"/>
    <x v="0"/>
    <s v="La Oficina Asesora Jurídica remitió el 8 de noviembre a través de correo electrónico institucional la relación de la verificación de todas las resoluciones de desistimiento de 2014 a 2017 señalando cuáles fueron publicadas en la página WEB y cuáles no. "/>
    <x v="2"/>
  </r>
  <r>
    <m/>
    <m/>
    <s v="Auditoría Interna"/>
    <s v="Publicación desistimiento"/>
    <s v="Gestión regulatoria"/>
    <s v="Subdirección de Regulación"/>
    <m/>
    <m/>
    <m/>
    <s v="Realizar la publicación de todas las resoluciones de desistimiento que se hayan identificado en el inventario de la actividad anterior"/>
    <s v="Maria Alejandra Muñoz"/>
    <d v="2017-10-30T00:00:00"/>
    <x v="17"/>
    <x v="0"/>
    <s v="4/12/2017. La Dra. Maria Paula informa que la Dra. Maria A. Muñoz publicó en el aplicativo de la página WEB todas las resoluciones de desistimiento faltantes de acuerdo con el diagnóstico realizado y en cumplimiento del procedimiento. "/>
    <x v="2"/>
  </r>
  <r>
    <m/>
    <m/>
    <s v="Auditoría Interna"/>
    <s v="Publicación desistimiento"/>
    <s v="Gestión regulatoria"/>
    <s v="Subdirección de Regulación"/>
    <m/>
    <m/>
    <m/>
    <s v="Realizar una charla de sensibilización a los líderes de proceso por parte de Talento Humano, dando a conocer la importancia de que la inducción incluya la profundización en cada uno de los documentos del SIG que le aplican a la labor de la persona contratada"/>
    <s v="Luz Mary Peñaranda_x000a_Villamil"/>
    <d v="2017-09-04T00:00:00"/>
    <x v="17"/>
    <x v="0"/>
    <s v="Se realizó la sensibilización el 25 de septiembre para todos los jefes de oficina responsables del procedimiento de inducción "/>
    <x v="0"/>
  </r>
  <r>
    <m/>
    <m/>
    <s v="Auditoría Interna"/>
    <s v="Publicación desistimiento"/>
    <s v="Gestión regulatoria"/>
    <s v="Subdirección de Regulación"/>
    <m/>
    <m/>
    <m/>
    <s v="Realizar una jornada de capacitación sobre los documentos del Proceso de Gestión Regulatoria por parte del jefe de la OAJ."/>
    <s v="Gabriel Romero Sundheim"/>
    <d v="2017-11-30T00:00:00"/>
    <x v="40"/>
    <x v="0"/>
    <s v="25/01/2018.  La Oficina Asesora Jurídica reporta que la capacitación se realizará el lunes 29 de enero. 30/01/2018. Se rmite a la OAP por correo electrónico el listado de asistencia de la actividad de capacitación desarrollada en la Oficina Asesora Jurídica el día 29 de enero de 2018, que tuvo como tema los procedimientos y documentos que hacen parte del Proceso de Gestión Regulatoria."/>
    <x v="2"/>
  </r>
  <r>
    <s v="OAJ 35"/>
    <s v="OF.OAJ\OAJ 35 AI-OPM Caracterización.xls"/>
    <s v="Auditoría Interna"/>
    <s v="Caracterización"/>
    <s v="Gestión regulatoria"/>
    <s v="Subdirección de Regulación"/>
    <s v="Oportunidad de Mejora"/>
    <d v="2017-08-22T00:00:00"/>
    <s v="Se observa que en la caracterización hay actividades como las relacionadas en la etapa del &quot;H &quot; que no tienen correspondencia con los procesos a los que se generan las salidas."/>
    <s v="Se revisarán en su integridad los documentos del Proceso de Gestión Regulatoria para evitar observaciones como la planteada"/>
    <s v="Gabriel Romero Sundheim"/>
    <d v="2017-09-01T00:00:00"/>
    <x v="41"/>
    <x v="0"/>
    <s v="25/01/2018. Se reporta que se realizó la verificación de la documentación y se observó que está acorde con los cambios de los procesos y la caracterización cuenta con las salidas del proceso que hacen parte de la gestión regulatoria. "/>
    <x v="2"/>
  </r>
  <r>
    <m/>
    <m/>
    <s v="Auditoría Interna"/>
    <s v="Caracterización"/>
    <s v="Gestión regulatoria"/>
    <s v="Subdirección de Regulación"/>
    <m/>
    <m/>
    <m/>
    <s v="Solicitar a la OAP la actualización de la documentación del SIG "/>
    <s v="Gabriel Romero Sundheim"/>
    <d v="2018-03-30T00:00:00"/>
    <x v="42"/>
    <x v="0"/>
    <s v="25/01/2018. No se requiere actualización de la documentación del Sistema de gestión de Calidad relacionada con el proceso."/>
    <x v="2"/>
  </r>
  <r>
    <m/>
    <m/>
    <s v="Auditoría Interna"/>
    <s v="Caracterización"/>
    <s v="Gestión regulatoria"/>
    <s v="Subdirección de Regulación"/>
    <m/>
    <m/>
    <m/>
    <s v="Aprobar la documentación en el comuité CDA"/>
    <s v="Gabriel Romero Sundheim"/>
    <d v="2018-04-15T00:00:00"/>
    <x v="43"/>
    <x v="0"/>
    <s v="25/01/2018. No se requiere aprobación porque no se actualizó  la documentación del Sistema de gestión de Calidad relacionada con el proceso."/>
    <x v="2"/>
  </r>
  <r>
    <m/>
    <m/>
    <s v="Auditoría Interna"/>
    <s v="Caracterización"/>
    <s v="Gestión regulatoria"/>
    <s v="Subdirección de Regulación"/>
    <m/>
    <m/>
    <m/>
    <s v="Realizar divulgación de los ajustes realizados a la documentación"/>
    <s v="Olga Lucía Llanos_x000a_Líder oficina OAJ"/>
    <d v="2018-05-15T00:00:00"/>
    <x v="44"/>
    <x v="0"/>
    <s v="25/01/2018. No se hace divulgación porque no hubo actualización d ocumental."/>
    <x v="1"/>
  </r>
  <r>
    <s v="OAJ 36"/>
    <s v="OF.OAJ\OAJ 36 AI-OPM Documentos relacionados.xls"/>
    <s v="Auditoría Interna"/>
    <s v="Documentos relacionados en el procedimiento"/>
    <s v="Gestión regulatoria"/>
    <s v="Subdirección de Regulación"/>
    <s v="Oportunidad de Mejora"/>
    <d v="2017-08-22T00:00:00"/>
    <s v="En la documentación del proceso, se observa que se debe verificar la referencia de algunos documentos que no se encuentra actualizada tal como  en el procedimiento GRE-PRC01 en donde se hace referencia al procedimiento de acción de mejora, preventiva o correctiva el cual se actualizó. Adicionalmente por los cambios ocurridos en el mapa de procesos."/>
    <s v="Se realizará una verifiación integral de los documentos y formatos del Proceso de Gestión Regulatoria."/>
    <s v="Gabriel Romero Sundheim"/>
    <d v="2017-09-01T00:00:00"/>
    <x v="19"/>
    <x v="0"/>
    <s v="25/01/2018. Con respecto a la acción del Plan de Mejoramiento identificada con Código OAJ 36 del Proceso de Gestión Regulatoria, relacionada con la necesidad de validar que los procedimientos y documentos del mismo se encuentren actualizados, corresponde señalar que la Oficina Asesora Jurídica llevó a cabo una revisión integral de dicho proceso, verificando su consistencia y concordancia con todos los aspectos del sistema de calidad de la entidad, además de su conformidad con las modificaciones del mapa de procesos de la UAE-CRA."/>
    <x v="2"/>
  </r>
  <r>
    <m/>
    <m/>
    <s v="Auditoría Interna"/>
    <s v="Documentos relacionados en el procedimiento"/>
    <s v="Gestión regulatoria"/>
    <s v="Subdirección de Regulación"/>
    <m/>
    <m/>
    <m/>
    <s v="Realizar los ajustes pertinentes a la documentación haciendo la respectiva solicitud a la OAP de su actualización y aprobación en el comité CDA"/>
    <s v="Gabriel Romero Sundheim"/>
    <d v="2018-01-31T00:00:00"/>
    <x v="20"/>
    <x v="0"/>
    <s v="25/01/2018. Se reporta que una vez realizada la verificación no se requiere actualizar los documentos ni presentarlos en Comité CDA"/>
    <x v="2"/>
  </r>
  <r>
    <s v="SAF 37"/>
    <s v="OF.SAF\SAF 37 AI-HA Programa de gestión documental.xls"/>
    <s v="Auditoría Interna"/>
    <s v="Programa de gestión documental"/>
    <s v="Gestión documental"/>
    <s v="Subdirección Administrativa y Financiera"/>
    <s v="Acción correctiva"/>
    <d v="2017-08-28T00:00:00"/>
    <s v="Se observa que el programa de gestión documental del 18 de noviembre de 2016, incluye el mapa de procesos desactualizado y adicionalmente en la actividad de gestión del cambio se comenta que se debe diseñar y desarrollar una campaña de expectativa, lo cual no se ha realizado a la fecha._x000a__x000a_De otra parte para los programas de reprografía y de archivos descentralizados no se evidencia avance ni se encuentra incluido en el plan de implementación ,de tal manera que se pueda conocer la fecha planificada para su gestión."/>
    <s v="Actualizar el GDO-PRG01 Programa de gestión documental "/>
    <s v="Dayana _x000a_Hernández"/>
    <d v="2017-08-29T00:00:00"/>
    <x v="2"/>
    <x v="0"/>
    <s v="30/11/2017. Se actualizó el Programa de Gestión Documental. "/>
    <x v="0"/>
  </r>
  <r>
    <m/>
    <m/>
    <s v="Auditoría Interna"/>
    <s v="Programa de gestión documental"/>
    <s v="Gestión documental"/>
    <s v="Subdirección Administrativa y Financiera"/>
    <m/>
    <m/>
    <m/>
    <s v="Modificar el cronograma de implementación del GDO-PRG01 Programa de gestión documental V01.docx, incluyendo todas las actividades necesarias para su puesta en marcha."/>
    <s v="Dayana _x000a_Hernández"/>
    <d v="2017-08-29T00:00:00"/>
    <x v="2"/>
    <x v="0"/>
    <s v="30/11/2017. Se modificó el cronograma de implementación del Programa de gestión Docuemntal y se incluyó en el GDO-PRG01 Programa de gestión documental."/>
    <x v="0"/>
  </r>
  <r>
    <m/>
    <m/>
    <s v="Auditoría Interna"/>
    <s v="Programa de gestión documental"/>
    <s v="Gestión documental"/>
    <s v="Subdirección Administrativa y Financiera"/>
    <m/>
    <m/>
    <m/>
    <s v="Remitir el GDO-PRG01 Programa de gestión documental actualizado con el cronograma de implementación a la Oficina de Planeación y Tics y la metología de seguimiento al mismo."/>
    <s v="Luz Mary Peñaranda_x000a_Villamil"/>
    <d v="2017-11-01T00:00:00"/>
    <x v="28"/>
    <x v="0"/>
    <s v="30/11/2017. Se remitió el 25 de octubre el Programa de Gestión Documental y el Cronograma a través de correo electrónico a la Oficina Asesora de Planeación y TIC para que sea incluido en uno de los Comités CDA del último trimestre."/>
    <x v="0"/>
  </r>
  <r>
    <m/>
    <m/>
    <s v="Auditoría Interna"/>
    <s v="Programa de gestión documental"/>
    <s v="Gestión documental"/>
    <s v="Subdirección Administrativa y Financiera"/>
    <m/>
    <m/>
    <m/>
    <s v="Enviar a la OAP y TIC's para aprobación del Comité CDA"/>
    <s v="Luz Mary Peñaranda_x000a_Villamil"/>
    <d v="2017-11-15T00:00:00"/>
    <x v="17"/>
    <x v="0"/>
    <s v="30/11/2017. Se presentó y aprobó en el Comité Institucional de Desarrollo Administrativo N°13 del 24 de noviembre."/>
    <x v="0"/>
  </r>
  <r>
    <m/>
    <m/>
    <s v="Auditoría Interna"/>
    <s v="Programa de gestión documental"/>
    <s v="Gestión documental"/>
    <s v="Subdirección Administrativa y Financiera"/>
    <m/>
    <m/>
    <m/>
    <s v="Divulgación del documento."/>
    <s v="Olga Lucía _x000a_Llanos"/>
    <d v="2017-11-15T00:00:00"/>
    <x v="17"/>
    <x v="0"/>
    <s v="5/12/2017. Se divulgó a través del correo electrónico institucional el viernes 24 de noviembre para todos los servidores de la entidad."/>
    <x v="1"/>
  </r>
  <r>
    <m/>
    <m/>
    <s v="Auditoría Interna"/>
    <s v="Programa de gestión documental"/>
    <s v="Gestión documental"/>
    <s v="Subdirección Administrativa y Financiera"/>
    <m/>
    <m/>
    <m/>
    <s v="Diseñar una pieza de divulgación sobre el GDO-PRG01 Programa de gestión documental, teniendo en cuenta la actualización."/>
    <s v="Dayana _x000a_Hernández"/>
    <d v="2018-01-01T00:00:00"/>
    <x v="45"/>
    <x v="0"/>
    <s v="Se envió una pieza de diseño a través de correo electrónico para toda la comisión sobre el Proghrama de Gestión documental y se realizaron las capacitaciones para todas las dependencias."/>
    <x v="0"/>
  </r>
  <r>
    <m/>
    <m/>
    <s v="Auditoría Interna"/>
    <s v="Programa de gestión documental"/>
    <s v="Gestión documental"/>
    <s v="Subdirección Administrativa y Financiera"/>
    <m/>
    <m/>
    <m/>
    <s v="Realizar capacitaciones sobre el programa de gestión documental."/>
    <s v="Dayana _x000a_Hernández"/>
    <d v="2018-03-01T00:00:00"/>
    <x v="37"/>
    <x v="0"/>
    <s v="Se envió una pieza de diseño a través de correo electrónico para toda la comisión sobre el Proghrama de Gestión documental y se realizaron las capacitaciones para todas las dependencias."/>
    <x v="0"/>
  </r>
  <r>
    <s v="SAF 38"/>
    <s v="OF.SAF\SAF 38 AI-HA TRD.xls"/>
    <s v="Auditoría Interna"/>
    <s v="Tablas de retención documental"/>
    <s v="Gestión documental"/>
    <s v="Subdirección Administrativa y Financiera"/>
    <s v="Acción correctiva"/>
    <d v="2017-08-28T00:00:00"/>
    <s v="Se observa que a la fecha no se ha cumplido con los tiempos de retención documental máxima definidos en las TRD y la respectiva eliminación de éstos documentos."/>
    <s v="Solicitar nuevamente a la Oficina Asesora Jurídica la revisión de la documentación a eliminar."/>
    <s v="Dayana _x000a_Hernández"/>
    <d v="2017-08-29T00:00:00"/>
    <x v="14"/>
    <x v="0"/>
    <s v="05/09/2017: Se envió correo nuevamente a la OAJ el 29/08/2017 solicitando el concepto asociado a la eliminación d elos documentos en cumplimiento con las TRD."/>
    <x v="0"/>
  </r>
  <r>
    <m/>
    <m/>
    <s v="Auditoría Interna"/>
    <s v="Tablas de retención documental"/>
    <s v="Gestión documental"/>
    <s v="Subdirección Administrativa y Financiera"/>
    <m/>
    <m/>
    <m/>
    <s v="Revisión por parte de la Oficina Asesora Jurídica"/>
    <s v="Maria del Carmén Santana"/>
    <d v="2017-09-15T00:00:00"/>
    <x v="0"/>
    <x v="0"/>
    <s v="11/10/2017 Se revisó la documentación a eliminar y se remitió el correo a la SAF el 12 de octubre con la solicitud de que sea agendado en Comité CDA."/>
    <x v="2"/>
  </r>
  <r>
    <m/>
    <m/>
    <s v="Auditoría Interna"/>
    <s v="Tablas de retención documental"/>
    <s v="Gestión documental"/>
    <s v="Subdirección Administrativa y Financiera"/>
    <m/>
    <m/>
    <m/>
    <s v="Presentar nuevamente al Comité Institucional de Desarrollo Administrativo la documentación para eliminar revisada por Oficina Asesora Jurídica."/>
    <s v="Oficina Asesora Juridica"/>
    <d v="2017-10-01T00:00:00"/>
    <x v="2"/>
    <x v="0"/>
    <s v="31/10/2017. Se presentó la documentación a eliminar en el Comité CDA N° 12 del 24 de octubre. "/>
    <x v="2"/>
  </r>
  <r>
    <m/>
    <m/>
    <s v="Auditoría Interna"/>
    <s v="Tablas de retención documental"/>
    <s v="Gestión documental"/>
    <s v="Subdirección Administrativa y Financiera"/>
    <m/>
    <m/>
    <m/>
    <s v="Aprobar la eliminación documental de acuerdo a las Tablas de Retención Documental"/>
    <s v="Comité CDA"/>
    <d v="2017-10-01T00:00:00"/>
    <x v="2"/>
    <x v="0"/>
    <s v="31/10/2017. En el Comité Adminstrativo del 24 de octubre se informó que la Oficina Juridica señaló que se debe cumplir con los tiempos de eliminación definidos en las tablas de retención documental. El 25 de octubre se remitió a comunicaciones el inventario de eliminación para su publicación en página WEB. Dicha públicación debe durar un mes.  Posteriormente se realizará la eliminación."/>
    <x v="0"/>
  </r>
  <r>
    <m/>
    <m/>
    <s v="Auditoría Interna"/>
    <s v="Tablas de retención documental"/>
    <s v="Gestión documental"/>
    <s v="Subdirección Administrativa y Financiera"/>
    <m/>
    <m/>
    <m/>
    <s v="Publicar en la página para comentarios de terceros el inventario de la documentación a eliminar"/>
    <s v="Maria Clemencia Lozano"/>
    <d v="2017-11-01T00:00:00"/>
    <x v="17"/>
    <x v="0"/>
    <s v="31/10/2017.  El 25 de octubre se remitió a comunicaciones el inventario de eliminación para su publicación en página WEB. Dicha públicación debe durar un mes.  Posteriormente se realizará la eliminación."/>
    <x v="1"/>
  </r>
  <r>
    <m/>
    <m/>
    <s v="Auditoría Interna"/>
    <s v="Tablas de retención documental"/>
    <s v="Gestión documental"/>
    <s v="Subdirección Administrativa y Financiera"/>
    <m/>
    <m/>
    <m/>
    <s v="Realizar la eliminación de la documentanción aprobada por el Comité Institucional de Desarrollo Administrativo"/>
    <s v="Dayana Hernández y Giovanni Soto o quien delegue"/>
    <d v="2017-12-01T00:00:00"/>
    <x v="6"/>
    <x v="2"/>
    <s v="5/12/2017. Una vez cumplido el tiempo de publicación se realizará la eliminación que está programa para el mes de diciembre. No se ha eliminado la información porque el AGN exige la convalidación de las TRD antes de la eliminación. Se ajusta fecha de cumplimiento por el trámite pendiente de las TRD."/>
    <x v="0"/>
  </r>
  <r>
    <s v="SAF 39"/>
    <s v="OF.SAF\SAF 39 AI-HA Préstamo de documentos.xls"/>
    <s v="Auditoría Interna"/>
    <s v="Préstamo de documentos"/>
    <s v="Gestión documental"/>
    <s v="Subdirección Administrativa y Financiera"/>
    <s v="Acción correctiva"/>
    <d v="2017-08-28T00:00:00"/>
    <s v="Se observa que varios documentos en préstamo, no están cumpliendo en ser entregados en una lapso no superior a 15 días hábiles acorde a lo establecido  por la actividad 9 del procedimiento de préstamo de documentos en archivo de gestión y central"/>
    <s v="Revisión  y actualización el procedimiento GDO-PRC03 Procedimiento préstamo de documentos  V01.docx"/>
    <s v="Dayana _x000a_Hernández"/>
    <d v="2017-09-01T00:00:00"/>
    <x v="17"/>
    <x v="0"/>
    <s v="1/11/2017. Se revisó y actualizó el  GDO-PRC03 Procedimiento préstamo de documentos "/>
    <x v="0"/>
  </r>
  <r>
    <m/>
    <m/>
    <s v="Auditoría Interna"/>
    <s v="Préstamo de documentos"/>
    <s v="Gestión documental"/>
    <s v="Subdirección Administrativa y Financiera"/>
    <m/>
    <m/>
    <m/>
    <s v="Enviar a la OAP y TIC's para aprobación del Comité CDA"/>
    <s v="Luz Mary Peñaranda_x000a_Villamil"/>
    <d v="2017-12-01T00:00:00"/>
    <x v="18"/>
    <x v="0"/>
    <s v="1/11/2017. Se remitió el 18 de cotubre a través de correo electrónico institucional a la OAP para que fuera agendado en el comité CDA del mes de noviembre. El GDO-PRC03 Procedimiento préstamo de documentos se aprobó en el Comité CDA N° 13 del 24 de noviembre."/>
    <x v="0"/>
  </r>
  <r>
    <m/>
    <m/>
    <s v="Auditoría Interna"/>
    <s v="Préstamo de documentos"/>
    <s v="Gestión documental"/>
    <s v="Subdirección Administrativa y Financiera"/>
    <m/>
    <m/>
    <m/>
    <s v="Divulgación del documento."/>
    <s v="Olga Lucía _x000a_Llanos"/>
    <d v="2018-01-01T00:00:00"/>
    <x v="20"/>
    <x v="0"/>
    <s v="5/12/2017. Se remitió a todos los servidores el correo de divulgación sobre el documento el viernes 24 de noviembre."/>
    <x v="1"/>
  </r>
  <r>
    <s v="SAF 40"/>
    <s v="OF.SAF\SAF 40 AI-HA Transferencia documental.xls"/>
    <s v="Auditoría Interna"/>
    <s v="Transferencia documental"/>
    <s v="Gestión documental"/>
    <s v="Subdirección Administrativa y Financiera"/>
    <s v="Acción correctiva"/>
    <d v="2017-09-28T00:00:00"/>
    <s v="En la transferencia documental tomada como muestra con número de Radicado 20173210032282, se observa que no se encuentra diligenciada la información de la ubicación final acorde a lo establecido por el procedimiento de Transferencias documentales y organización de archivos. De otra parte se observa que el sticker de identificación de la carpeta de contratos no identifica la fecha del ultimo documento incluido y adicionalmente relaciona 31 folios siendo 91 realmente."/>
    <s v="Unificar el Inventario de la documentación recibida por transferencia, dejando un solo archivo con la ubicación."/>
    <s v="Indira Juliana Houghton"/>
    <d v="2017-08-29T00:00:00"/>
    <x v="17"/>
    <x v="0"/>
    <s v="5/12/2017. Se unificó el inventario y la evidencia está en la carpeta compartida."/>
    <x v="0"/>
  </r>
  <r>
    <m/>
    <m/>
    <s v="Auditoría Interna"/>
    <s v="Transferencia documental"/>
    <s v="Gestión documental"/>
    <s v="Subdirección Administrativa y Financiera"/>
    <m/>
    <m/>
    <m/>
    <s v="Rotular las carpetas de los contratos del año 2015."/>
    <s v="Indira Juliana Houghton"/>
    <d v="2017-09-04T00:00:00"/>
    <x v="0"/>
    <x v="0"/>
    <s v="Se rotularon todas las carpetas con fecha inicial, fecha final y número de folios para todas las carpetas de los contratos del año 2015."/>
    <x v="0"/>
  </r>
  <r>
    <m/>
    <m/>
    <s v="Auditoría Interna"/>
    <s v="Transferencia documental"/>
    <s v="Gestión documental"/>
    <s v="Subdirección Administrativa y Financiera"/>
    <m/>
    <m/>
    <m/>
    <s v="Revisión  y actualización el GDO-PRC09 Procedimiento transferencia documental "/>
    <s v="Dayana _x000a_Hernández"/>
    <d v="2017-09-01T00:00:00"/>
    <x v="17"/>
    <x v="0"/>
    <s v="5/12/2017. Se revisó y actualizó el  GDO-PRC09 Procedimiento transferencia documental "/>
    <x v="0"/>
  </r>
  <r>
    <m/>
    <m/>
    <s v="Auditoría Interna"/>
    <s v="Transferencia documental"/>
    <s v="Gestión documental"/>
    <s v="Subdirección Administrativa y Financiera"/>
    <m/>
    <m/>
    <m/>
    <s v="Enviar a la OAP y TIC's para aprobación del Comité CDA"/>
    <s v="Luz Mary Peñaranda_x000a_Villamil"/>
    <d v="2017-10-01T00:00:00"/>
    <x v="2"/>
    <x v="0"/>
    <s v="5/12/2017. Se remitió correo electrónico con el procedimiento el 20 de octubre para que fuera agendado a Comité CDA. Se presentó y aprobó procedimiento en el Comité CDA N°13 del 24 de noviembre."/>
    <x v="0"/>
  </r>
  <r>
    <m/>
    <m/>
    <s v="Auditoría Interna"/>
    <s v="Transferencia documental"/>
    <s v="Gestión documental"/>
    <s v="Subdirección Administrativa y Financiera"/>
    <m/>
    <m/>
    <m/>
    <s v="Divulgación del documento."/>
    <s v="Olga Lucía _x000a_Llanos"/>
    <d v="2017-10-01T00:00:00"/>
    <x v="2"/>
    <x v="0"/>
    <s v="5/12/2017. Se remitió a todos los servidores el correo de divulgación sobre el documento el viernes 24 de noviembre."/>
    <x v="1"/>
  </r>
  <r>
    <m/>
    <m/>
    <s v="Auditoría Interna"/>
    <s v="Transferencia documental"/>
    <s v="Gestión documental"/>
    <s v="Subdirección Administrativa y Financiera"/>
    <m/>
    <m/>
    <m/>
    <s v="Realizar capacitación a todos los integrantes del grupo de gestión documental sobre los procedimientos de este proceso"/>
    <s v="Dayana _x000a_Hernández"/>
    <d v="2017-11-01T00:00:00"/>
    <x v="17"/>
    <x v="0"/>
    <s v="5/12/2017. Se realizó la capacitación a los integrantes del grupo sobre los documentos del proceso de Gestión documental el 28 de noviembre. La lista de asistencia y la evaluación de la misma fueron entregadas a Talento Humano."/>
    <x v="0"/>
  </r>
  <r>
    <m/>
    <m/>
    <s v="Auditoría Interna"/>
    <s v="Transferencia documental"/>
    <s v="Gestión documental"/>
    <s v="Subdirección Administrativa y Financiera"/>
    <m/>
    <m/>
    <m/>
    <s v="Realizar evaluación de los procedimientos de Gestión Documental"/>
    <s v="Luz Mary Peñaranda_x000a_Villamil"/>
    <d v="2017-12-01T00:00:00"/>
    <x v="18"/>
    <x v="0"/>
    <s v="5/12/2017. Se realizó la capacitación a los integrantes del grupo sobre los documentos del proceso de Gestión documental el 28 de noviembre y en esa misma sesión se realizó la evaluación. "/>
    <x v="0"/>
  </r>
  <r>
    <s v="SAF 41"/>
    <s v="OF.SAF\SAF 41 AI-HA Orfeo.xls"/>
    <s v="Auditoría Interna"/>
    <s v="Orfeo"/>
    <s v="Gestión documental"/>
    <s v="Subdirección Administrativa y Financiera"/>
    <s v="Acción correctiva"/>
    <d v="2017-08-28T00:00:00"/>
    <s v="Se observa que en ORFEO existe un documento diferente de transferencia documental al físico, teniendo los dos el mismo numero de radicado: 20173210032282."/>
    <s v="Revisión  y actualización el GDO-PRC09 Procedimiento transferencia documental V02.docx"/>
    <s v="Dayana _x000a_Hernández"/>
    <d v="2017-09-01T00:00:00"/>
    <x v="17"/>
    <x v="0"/>
    <s v="5/12/2017. Se revisó y actualizó el  GDO-PRC09 Procedimiento transferencia documental "/>
    <x v="0"/>
  </r>
  <r>
    <m/>
    <m/>
    <s v="Auditoría Interna"/>
    <s v="Orfeo"/>
    <s v="Gestión documental"/>
    <s v="Subdirección Administrativa y Financiera"/>
    <m/>
    <m/>
    <m/>
    <s v="Enviar a la OAP y TIC's para aprobación del Comité CDA"/>
    <s v="Luz Mary Peñaranda_x000a_Villamil"/>
    <d v="2017-12-01T00:00:00"/>
    <x v="18"/>
    <x v="0"/>
    <s v="5/12/2017. Se remitió correo electrónico con el procedimiento el 20 de octubre para que fuera agendado a Comité CDA. Se presentó y aprobó procedimiento en el Comité CDA N°13 del 24 de noviembre."/>
    <x v="0"/>
  </r>
  <r>
    <m/>
    <m/>
    <s v="Auditoría Interna"/>
    <s v="Orfeo"/>
    <s v="Gestión documental"/>
    <s v="Subdirección Administrativa y Financiera"/>
    <m/>
    <m/>
    <m/>
    <s v="Divulgación del documento."/>
    <s v="Olga Lucía _x000a_Llanos"/>
    <d v="2018-01-01T00:00:00"/>
    <x v="19"/>
    <x v="0"/>
    <s v="5/12/2017. Se remitió a todos los servidores el correo de divulgación sobre el documento el viernes 24 de noviembre."/>
    <x v="1"/>
  </r>
  <r>
    <m/>
    <m/>
    <s v="Auditoría Interna"/>
    <s v="Orfeo"/>
    <s v="Gestión documental"/>
    <s v="Subdirección Administrativa y Financiera"/>
    <m/>
    <m/>
    <m/>
    <s v="Realizar capacitación a todos los integrante del grupo de gestión documental sobre los procedimientos de este proceso"/>
    <s v="Dayana _x000a_Hernández"/>
    <d v="2018-02-01T00:00:00"/>
    <x v="41"/>
    <x v="0"/>
    <s v="5/12/2017. Se realizó la capacitación a los integrantes del grupo sobre los documentos del proceso de Gestión documental el 28 de noviembre. La lista de asistencia y la evaluación de la misma fueron entregadas a Talento Humano."/>
    <x v="0"/>
  </r>
  <r>
    <s v="SAF 42"/>
    <s v="OF.SAF\SAF 42 AI-OPM Planillas correspondencia.xls"/>
    <s v="Auditoría Interna"/>
    <s v="Planillas de correspondencia"/>
    <s v="Gestión documental"/>
    <s v="Subdirección Administrativa y Financiera"/>
    <s v="Oportunidad de Mejora"/>
    <d v="2017-08-28T00:00:00"/>
    <s v="Se observa que faltan algunos espacios por diligenciar en la planilla de envió de correspondencia."/>
    <s v="Enviar un correo a las secretarias solicitando el diligenciamiento completo del formato de envío de correspondencia."/>
    <s v="Luz Mary Peñaranda_x000a_Villamil"/>
    <d v="2017-08-29T00:00:00"/>
    <x v="2"/>
    <x v="0"/>
    <s v="5/12/2017.  El 25 de octubre de remitió a las secretarias el correo eléctronico."/>
    <x v="0"/>
  </r>
  <r>
    <m/>
    <m/>
    <s v="Auditoría Interna"/>
    <s v="Planillas de correspondencia"/>
    <s v="Gestión documental"/>
    <s v="Subdirección Administrativa y Financiera"/>
    <m/>
    <m/>
    <m/>
    <s v="Revisión diaria de las planillas de envío de correspondencia, para verificar que se diligencie correctamente el formato."/>
    <s v="Jessika Nicole Niño "/>
    <d v="2017-08-29T00:00:00"/>
    <x v="18"/>
    <x v="0"/>
    <s v="31/10/2017. Se designó a Nicole Niño como responsable de realizar la revisión diaria de las planillas.  18/01/2018. Se reporta que las planillas fueron diligenciadas en todos los campos y se remitieron para archivo."/>
    <x v="0"/>
  </r>
  <r>
    <m/>
    <m/>
    <s v="Auditoría Interna"/>
    <s v="Planillas de correspondencia"/>
    <s v="Gestión documental"/>
    <s v="Subdirección Administrativa y Financiera"/>
    <m/>
    <m/>
    <m/>
    <s v="Revisar mensualmente las planillas de envio de correspondencia, para verificar que se diligencie de forma completa"/>
    <s v="José Angel Niño"/>
    <d v="2017-08-29T00:00:00"/>
    <x v="18"/>
    <x v="0"/>
    <s v="31/12/2017.  Mediante el correo eléctronico remitido el 25 de octubre, el Sr. José Niño informó a correspondencia los campos no diligenciados en las planillas. 18/01/2018. Se reporta que las planillas fueron revisadas antes de ser remitidas para archivo."/>
    <x v="0"/>
  </r>
  <r>
    <s v="SR 43"/>
    <s v="OF.SR\SR 43 AI-HA Procedimiento regulación.xls"/>
    <s v="Auditoría Interna"/>
    <s v="Procedimiento de regulación"/>
    <s v="Regulación general"/>
    <s v="Subdirección de Regulación"/>
    <s v="Acción correctiva"/>
    <d v="2017-09-04T00:00:00"/>
    <s v="Se observa incumplimiento a lo establecido en el procedimiento de regulación general frente a que en la carpeta publica se tenga el documento de la propuesta de resolución que se lleva a Comité de Expertos y a Sesión de Comisión."/>
    <s v="Solicitar el apoyo de la oficina de planeación para capacitar a las personas de la Subdirección de Regulación sobre el SGI"/>
    <s v="Andrés Fernando Lizarazo López"/>
    <d v="2017-11-01T00:00:00"/>
    <x v="17"/>
    <x v="0"/>
    <s v="Se remitió correo electrónico el 18 de octubre dirigido a la OAP solicitando apoyo para la explicación del SIGC"/>
    <x v="3"/>
  </r>
  <r>
    <m/>
    <m/>
    <s v="Auditoría Interna"/>
    <s v="Procedimiento de regulación"/>
    <s v="Regulación general"/>
    <s v="Subdirección de Regulación"/>
    <m/>
    <m/>
    <m/>
    <s v="Capacitación a las personas de la Subdirección de Regulación en el SIG"/>
    <s v="Olga Lucía _x000a_Llanos"/>
    <d v="2017-12-01T00:00:00"/>
    <x v="12"/>
    <x v="0"/>
    <s v="Se realizó reunión con la Subdirección de Regulación el 10 de septiembre para la socialización del Sistema Integrado de Gestión y Control."/>
    <x v="1"/>
  </r>
  <r>
    <m/>
    <m/>
    <s v="Auditoría Interna"/>
    <s v="Procedimiento de regulación"/>
    <s v="Regulación general"/>
    <s v="Subdirección de Regulación"/>
    <m/>
    <m/>
    <m/>
    <s v="Capacitación sobre los procedimientos especificos del proceso de regulación general"/>
    <s v="Lida Ruíz"/>
    <d v="2018-01-01T00:00:00"/>
    <x v="12"/>
    <x v="0"/>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x v="3"/>
  </r>
  <r>
    <s v="SR 44"/>
    <s v="OF.SR\SR 44 AI-HA Producto no conforme.xls"/>
    <s v="Auditoría Interna"/>
    <s v="Producto no conforme"/>
    <s v="Regulación general y Gestión regulatoria"/>
    <s v="Subdirección de regulación y Oficina Asesora jurídica"/>
    <s v="Acción correctiva"/>
    <d v="2017-09-01T00:00:00"/>
    <s v="El procedimiento de producto o servicio no conforme cód. REG-PRC03 define los controles, las responsabilidades y autoridades relacionadas con el  tratamiento del producto y/o servicio no conforme que se pueden presentar en la entidad. No obstante a lo anterior se observa que los responsables determinados para su tratamiento no corresponden con las atribuciones actuales que se tienen para cada instancia."/>
    <s v="Realizar la consulta a la subdirección administrativa sobre las funciones de la Dirección Ejecutiva."/>
    <s v="Andrés Fernando Lizarazo López"/>
    <d v="2017-09-15T00:00:00"/>
    <x v="14"/>
    <x v="0"/>
    <s v="Se solicitó la información sobre las funciones a través de un memorando el 15 de septiembre de 2017"/>
    <x v="3"/>
  </r>
  <r>
    <m/>
    <m/>
    <s v="Auditoría Interna"/>
    <s v="Producto no conforme"/>
    <s v="Regulación general y Gestión regulatoria"/>
    <s v="Subdirección de regulación y Oficina Asesora jurídica"/>
    <m/>
    <m/>
    <m/>
    <s v="Realizar la consulta a la Oficina asesora juridica sobre las funciones del comité de expertos y sesion de comisión."/>
    <s v="Andrés Fernando Lizarazo López"/>
    <d v="2017-09-15T00:00:00"/>
    <x v="14"/>
    <x v="0"/>
    <s v="Se solicitó la información sobre las funciones a través de un memorando el 15 de septiembre de 2017"/>
    <x v="3"/>
  </r>
  <r>
    <m/>
    <m/>
    <s v="Auditoría Interna"/>
    <s v="Producto no conforme"/>
    <s v="Regulación general y Gestión regulatoria"/>
    <s v="Subdirección de regulación y Oficina Asesora jurídica"/>
    <m/>
    <m/>
    <m/>
    <s v="Proyectar respuestas sobre las consultas realizadas"/>
    <s v="Maria del Carmen Santana"/>
    <d v="2017-10-06T00:00:00"/>
    <x v="46"/>
    <x v="0"/>
    <s v="11/10/2017 La OAJ dio respuesta a la solicitud mediante el memorando 20172110004863 del 19 de septiembre."/>
    <x v="2"/>
  </r>
  <r>
    <m/>
    <m/>
    <s v="Auditoría Interna"/>
    <s v="Producto no conforme"/>
    <s v="Regulación general y Gestión regulatoria"/>
    <s v="Subdirección de regulación y Oficina Asesora jurídica"/>
    <m/>
    <m/>
    <m/>
    <s v="Proyectar respuestas sobre las consultas realizadas"/>
    <s v="Luz Mary Peñaranda_x000a_Villamil"/>
    <d v="2017-10-06T00:00:00"/>
    <x v="46"/>
    <x v="0"/>
    <s v="La Subdirección Administrativa y Financiera remitió la respuesta correspondiente a la Subdirección de Regulación el  13 de octubre de 2017"/>
    <x v="0"/>
  </r>
  <r>
    <m/>
    <m/>
    <s v="Auditoría Interna"/>
    <s v="Producto no conforme"/>
    <s v="Regulación general y Gestión regulatoria"/>
    <s v="Subdirección de regulación y Oficina Asesora jurídica"/>
    <m/>
    <m/>
    <m/>
    <s v="Análisis de la respuestas para establecer si requiere ajustes el procedimiento de Producto No Conforme REG-PRC03"/>
    <s v="Lida Ruiz Vásquez"/>
    <d v="2017-10-31T00:00:00"/>
    <x v="12"/>
    <x v="0"/>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También se hicieron ajustes dentro del procedimiento de &quot;Emisión de regulaciones de carácter general&quot;, en el cual se realiza un punto de control adicional para mejorar la calidad de los productos definitivos a cargo de la Subdirección de Regulación"/>
    <x v="3"/>
  </r>
  <r>
    <m/>
    <m/>
    <s v="Auditoría Interna"/>
    <s v="Producto no conforme"/>
    <s v="Regulación general y Gestión regulatoria"/>
    <s v="Subdirección de regulación y Oficina Asesora jurídica"/>
    <m/>
    <m/>
    <m/>
    <s v="Realizar el ajuste al   de Producto No Conforme REG-PRC03 en caso de requerirse"/>
    <s v="Lida Ruiz Vásquez"/>
    <d v="2017-10-31T00:00:00"/>
    <x v="12"/>
    <x v="0"/>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También se hicieron ajustes dentro del procedimiento de &quot;Emisión de regulaciones de carácter general&quot;, en el cual se realiza un punto de control adicional para mejorar la calidad de los productos definitivos a cargo de la Subdirección de Regulación"/>
    <x v="3"/>
  </r>
  <r>
    <s v="OAP 45"/>
    <s v="OF.OAP\OAP 45 AI-HA Agenda regulatoria WEB.xls"/>
    <s v="Auditoría Interna"/>
    <s v="Publicación en WEB de Agenda Regulatoria Indicativa"/>
    <s v="Regulación general"/>
    <s v="Subdirección de Regulación"/>
    <s v="Acción correctiva"/>
    <d v="2017-09-01T00:00:00"/>
    <s v="No se cuenta con evidencia de la publicación de la agenda definitiva  antes del 31 de diciembre, de acuerdo con el decreto 2696 de 2014."/>
    <s v="Se creará en la página web de la CRA una sección denominada Agenda Regulatoria, en donde se publicarán  la Agenda Regulatoria Indicativa, para la correspondiente Vigencia, así como sus posibles modificaciones."/>
    <s v="Claudia Milena Salcedo Acero"/>
    <d v="2017-09-04T00:00:00"/>
    <x v="18"/>
    <x v="0"/>
    <s v="5/12/2017. El área de comunicaciones de la Oficina Asesora de Planeación y TIC creó en la plantilla de la nueva página WEB el espacio para la publicación de la Agenda Regulatoria Indicativa. Se espera su lanzamiento el 22 de diciembre. 18/01/2018. Se realizó el lanzamiento de la página WEB internamente el 22 de diciembre y externamente el 31 de diciembre con la sección solicitada. "/>
    <x v="1"/>
  </r>
  <r>
    <s v="SAF 46"/>
    <s v="OF.SAF\SAF 46 AI-OPM Caracterización mantenimiento vehículos.xls"/>
    <s v="Auditoría Interna"/>
    <s v="Caracterización-mantenimiento de vehículos"/>
    <s v="Gestión de bienes y servicios"/>
    <s v="Subdirección Administrativa y Financiera"/>
    <s v="Oportunidad de Mejora"/>
    <d v="2017-08-23T00:00:00"/>
    <s v="Se cuenta con caracterización del proceso en el cual se observa que falta incluir en sus actividades algunas asociadas al mantenimiento de vehículos y al control de inventarios"/>
    <s v="Se actualizará el formato GSM-FOR05 de caracterización Gestión Bienes y Servicios, incluyendo las actividades y salidas asociadas al mantenimiento de vehículos."/>
    <s v="John Peña"/>
    <d v="2017-09-05T00:00:00"/>
    <x v="14"/>
    <x v="0"/>
    <s v="Se incluyó la información correspondiente a la caracterización del proceso"/>
    <x v="0"/>
  </r>
  <r>
    <m/>
    <m/>
    <s v="Auditoría Interna"/>
    <s v="Caracterización-mantenimiento de vehículos"/>
    <s v="Gestión de bienes y servicios"/>
    <s v="Subdirección Administrativa y Financiera"/>
    <m/>
    <m/>
    <m/>
    <s v="Enviar a la OAP y TIC's para aprobación del Comité CDA"/>
    <s v="Luz Mary Peñaranda_x000a_Villamil"/>
    <d v="2017-09-15T00:00:00"/>
    <x v="0"/>
    <x v="0"/>
    <s v="No requiere aprobación del Comité CDA. El líder de proceso puede realizar los ajustes a su ciclo PHVA. Por tanto la OAP aprueba la modificación."/>
    <x v="0"/>
  </r>
  <r>
    <m/>
    <m/>
    <s v="Auditoría Interna"/>
    <s v="Caracterización-mantenimiento de vehículos"/>
    <s v="Gestión de bienes y servicios"/>
    <s v="Subdirección Administrativa y Financiera"/>
    <m/>
    <m/>
    <m/>
    <s v="Divulgación del documento."/>
    <s v="Olga Lucía _x000a_Llanos"/>
    <d v="2017-10-01T00:00:00"/>
    <x v="2"/>
    <x v="0"/>
    <s v="Se actualizó la caracterización en la carpeta compartida de calidad de la CRA"/>
    <x v="1"/>
  </r>
  <r>
    <s v="SAF 47"/>
    <s v="OF.SAF\SAF 47 AI-HA Procedimiento Infraestructura.xls"/>
    <s v="Auditoría Interna"/>
    <s v="Procedimiento infraestructura"/>
    <s v="Gestión de bienes y servicios"/>
    <s v="Subdirección Administrativa y Financiera"/>
    <s v="Acción correctiva"/>
    <d v="2017-08-23T00:00:00"/>
    <s v="Para el mantenimiento de las instalaciones acorde al procedimiento mantenimiento de infraestructura física se hace uso de GBS-FOR12 Formato mantenimiento de infraestructura física, el cual a la fecha no se está diligenciado."/>
    <s v="Revisión  y actualización el procedimiento GBS-PRC02 Procedimiento mantenimiento de infraestructura física"/>
    <s v="John Peña"/>
    <d v="2017-09-01T00:00:00"/>
    <x v="17"/>
    <x v="0"/>
    <s v="05/12/2017. Se revisó y actualizó el GBS-PRC02 Procedimiento mantenimiento de infraestructura física acorde con la sugerencia del ejercicio de la auditoría interna de calidad. "/>
    <x v="0"/>
  </r>
  <r>
    <m/>
    <m/>
    <s v="Auditoría Interna"/>
    <s v="Procedimiento infraestructura"/>
    <s v="Gestión de bienes y servicios"/>
    <s v="Subdirección Administrativa y Financiera"/>
    <m/>
    <m/>
    <m/>
    <s v="Enviar a la OAP y TIC's para aprobación del Comité CDA"/>
    <s v="Luz Mary Peñaranda_x000a_Villamil"/>
    <d v="2017-12-01T00:00:00"/>
    <x v="18"/>
    <x v="0"/>
    <s v="05/12/2017. Se remitió el correo electrónico el 25 de octubre a la OAP solicitando la inclusión del documento en el Comité CDA. Se aprueba en el Comité CDA N°13 del 24 de noviembre de 2017."/>
    <x v="0"/>
  </r>
  <r>
    <m/>
    <m/>
    <s v="Auditoría Interna"/>
    <s v="Procedimiento infraestructura"/>
    <s v="Gestión de bienes y servicios"/>
    <s v="Subdirección Administrativa y Financiera"/>
    <m/>
    <m/>
    <m/>
    <s v="Divulgación del documento."/>
    <s v="Olga Lucía _x000a_Llanos"/>
    <d v="2018-01-01T00:00:00"/>
    <x v="19"/>
    <x v="0"/>
    <s v="05/12/2017. Se divulga a través del correo electrónico institucional para toda la entidad el 24 de noviembre."/>
    <x v="1"/>
  </r>
  <r>
    <s v="SAF 48"/>
    <s v="OF.SAF\SAF 48 AI-HA Plan Anual de Adquisiciones WEB.xls"/>
    <s v="Auditoría Interna"/>
    <s v="Plan anual de adquisiciones en WEB"/>
    <s v="Gestión de bienes y servicios"/>
    <s v="Subdirección Administrativa y Financiera"/>
    <s v="Acción correctiva"/>
    <d v="2017-08-23T00:00:00"/>
    <s v="Se verifica el Plan anual de adquisiciones de la entidad del mes de agosto de 2017, el cual en la página web de la entidad se encuentra con dos versiones diferentes, una de junio y otra de agosto de 2017 y en SECOP la última versión incluida es la de junio de 2017 la cual se encuentra obsoleta. Lo anterior incumple lo definido por el Manual de contratación"/>
    <s v="En la página web que está implementando la entidad, se solicitará que una vez se suba la información en el SECOP quede actualizada la pagina web de la entidad a la vez."/>
    <s v="Luz Mary Peñaranda_x000a_Villamil"/>
    <d v="2017-09-01T00:00:00"/>
    <x v="17"/>
    <x v="0"/>
    <s v="5/12/2017. El  25 de octubre mediante correo electrónico se solicitó a la Jefe de la Oficina Asesora de Planeación y TIC la homologación de la información del plan de adquisiciones."/>
    <x v="0"/>
  </r>
  <r>
    <m/>
    <m/>
    <s v="Auditoría Interna"/>
    <s v="Plan anual de adquisiciones en WEB"/>
    <s v="Gestión de bienes y servicios"/>
    <s v="Subdirección Administrativa y Financiera"/>
    <m/>
    <m/>
    <m/>
    <s v="Evaluación del requerimiento realizado por la SAF"/>
    <s v="PANDA - Contratistas de la página web"/>
    <d v="2017-12-01T00:00:00"/>
    <x v="18"/>
    <x v="0"/>
    <s v="19/12/2017 El Dr. Edgar Rubiano informó que una vez realizada la reunión de verificación de la solicitud, se informa que no es posible la actualización automática de la información de la WEB al actualizarse la página WEB. "/>
    <x v="0"/>
  </r>
  <r>
    <m/>
    <m/>
    <s v="Auditoría Interna"/>
    <s v="Plan anual de adquisiciones en WEB"/>
    <s v="Gestión de bienes y servicios"/>
    <s v="Subdirección Administrativa y Financiera"/>
    <m/>
    <m/>
    <m/>
    <s v="Proyectar procedimiento del plan de adquisiones que establezca puntos de control."/>
    <s v="Daniel Carreño"/>
    <d v="2018-01-01T00:00:00"/>
    <x v="32"/>
    <x v="0"/>
    <s v="El 30 de mayo de 2018, la Dra. Talma Furnieles remitió a la OAP el procedimiento de elaboración del plan anual de adquisiciones, que se presentará en el CIGD del mes de julio. "/>
    <x v="0"/>
  </r>
  <r>
    <m/>
    <m/>
    <s v="Auditoría Interna"/>
    <s v="Plan anual de adquisiciones en WEB"/>
    <s v="Gestión de bienes y servicios"/>
    <s v="Subdirección Administrativa y Financiera"/>
    <m/>
    <m/>
    <m/>
    <s v="Enviar a la OAP y TIC's para aprobación del Comité CDA"/>
    <s v="Talma Elvira Furnieles Galván"/>
    <d v="2018-03-01T00:00:00"/>
    <x v="32"/>
    <x v="0"/>
    <s v="El 30 de mayo de 2018, la Dra. Talma Furnieles remitió a la OAP el procedimiento de elaboración del plan anual de adquisiciones, que se presentará en el CIGD del mes de julio. "/>
    <x v="0"/>
  </r>
  <r>
    <m/>
    <m/>
    <s v="Auditoría Interna"/>
    <s v="Plan anual de adquisiciones en WEB"/>
    <s v="Gestión de bienes y servicios"/>
    <s v="Subdirección Administrativa y Financiera"/>
    <m/>
    <m/>
    <m/>
    <s v="Divulgación del documento."/>
    <s v="Olga Lucía _x000a_Llanos"/>
    <d v="2018-04-01T00:00:00"/>
    <x v="37"/>
    <x v="0"/>
    <s v="El procedimiento del Plan Anual de Adquisisiones se divulgó a través de correo electrónico remitido a toda la entidad el 18 de septiembre de 2018."/>
    <x v="1"/>
  </r>
  <r>
    <s v="SAF 49"/>
    <s v="OF.SAF\SAF 49 AI-OPM Selección y vinculación de personal.xls"/>
    <s v="Auditoría Interna"/>
    <s v="Selección y vinculación de personal"/>
    <s v="Gestión de talento humano"/>
    <s v="Subdirección Administrativa y Financiera"/>
    <s v="Oportunidad de Mejora"/>
    <d v="2017-08-23T00:00:00"/>
    <s v="Se observa que se puede mejorar el procedimiento de selección y vinculación de personal, frente a la información del funcionario que se debe subir al sistema."/>
    <s v="Se actualizará el procedimiento GTH-PRC02 Procedimiento selección y vinculación de personal, incluyendo la actividad del registro en el SIGEP de los nuevos funcionarios"/>
    <s v="Yesid Caicedo"/>
    <d v="2017-10-01T00:00:00"/>
    <x v="2"/>
    <x v="0"/>
    <s v="31/10/2017.  Se actualizó el procedimiento GTH-PRC02 Procedimiento selección y vinculación de personal."/>
    <x v="0"/>
  </r>
  <r>
    <m/>
    <m/>
    <s v="Auditoría Interna"/>
    <s v="Selección y vinculación de personal"/>
    <s v="Gestión de talento humano"/>
    <s v="Subdirección Administrativa y Financiera"/>
    <m/>
    <m/>
    <m/>
    <s v="Enviar a la OAP y TIC's para aprobación del Comité CDA"/>
    <s v="Luz Mary Peñaranda_x000a_Villamil"/>
    <d v="2017-11-01T00:00:00"/>
    <x v="17"/>
    <x v="0"/>
    <s v="30/11/2017. El 25 de octubre se remitió por correo electrónico el documento a la OAP. Se presentó y aprobó en el Comité CDA N°13 del 24 de noviembre de 2017. "/>
    <x v="0"/>
  </r>
  <r>
    <m/>
    <m/>
    <s v="Auditoría Interna"/>
    <s v="Selección y vinculación de personal"/>
    <s v="Gestión de talento humano"/>
    <s v="Subdirección Administrativa y Financiera"/>
    <m/>
    <m/>
    <m/>
    <s v="Divulgación del documento."/>
    <s v="Olga Lucía _x000a_Llanos"/>
    <d v="2017-12-01T00:00:00"/>
    <x v="18"/>
    <x v="0"/>
    <s v="5/12/2017. Se remitió por correo electrónico a todos los miembros de la CRA la actualización de los documentos presentados en el CDA del 24 de noviembre. "/>
    <x v="1"/>
  </r>
  <r>
    <s v="SAF 50"/>
    <s v="OF.SAF\SAF 50 AI-OPM Manual de funciones.xls"/>
    <s v="Auditoría Interna"/>
    <s v="Manual de funciones"/>
    <s v="Gestión de talento humano"/>
    <s v="Subdirección Administrativa y Financiera"/>
    <s v="Oportunidad de Mejora"/>
    <d v="2017-08-23T00:00:00"/>
    <s v="_x000a_Se observa como oportunidad de mejora realizar un cruce de la formación actual del personal Vs los conocimientos establecidos en el Manual de funciones; de tal manera que se genere un aporte a la identificación de conocimientos específicos que puedan requerir las personas de la organización  y que esta se vea reflejada en el plan de capacitación."/>
    <s v="Realizar un inventario de los cononcimientos básicos esenciales de todos los cargos de la entidad"/>
    <s v="Sonia Maria Diez"/>
    <d v="2017-09-05T00:00:00"/>
    <x v="27"/>
    <x v="0"/>
    <s v="Se realizó el inventario con la verificación de los conocimientos básicos esenciales de los cargos del manual de Funciones y se remitió por correo electrónico el viernes 6 de octubre. "/>
    <x v="0"/>
  </r>
  <r>
    <m/>
    <m/>
    <s v="Auditoría Interna"/>
    <s v="Manual de funciones"/>
    <s v="Gestión de talento humano"/>
    <s v="Subdirección Administrativa y Financiera"/>
    <m/>
    <m/>
    <m/>
    <s v="Identificar las temáticas más recurrentes que requieren ser incluidas en el plan de capacitación de los próximos tres (3) años."/>
    <s v="Sonia Maria Diez"/>
    <d v="2017-10-15T00:00:00"/>
    <x v="28"/>
    <x v="0"/>
    <s v="Se realizó el inventario con la verificación de los conocimientos básicos esenciales de los cargos del manual de Funciones y se remitió por correo electrónico el viernes 6 de octubre. "/>
    <x v="0"/>
  </r>
  <r>
    <m/>
    <m/>
    <s v="Auditoría Interna"/>
    <s v="Manual de funciones"/>
    <s v="Gestión de talento humano"/>
    <s v="Subdirección Administrativa y Financiera"/>
    <m/>
    <m/>
    <m/>
    <s v="Presentar al Comité de Capacitación y Bienestar"/>
    <s v="Luz Mary Peñaranda_x000a_Villamil"/>
    <d v="2017-11-15T00:00:00"/>
    <x v="18"/>
    <x v="0"/>
    <s v="18/01/2018. Las temáticas para la capacitación se presentaron en el Comité de capacitación y bienestar el XX de diciembre de 2017. Se dejó constancia en el acta respectiva. "/>
    <x v="0"/>
  </r>
  <r>
    <s v="OAP 51"/>
    <s v="OF.OAP\OAP 51 AI-HA Encuestas de satisfacción.xls"/>
    <s v="Auditoría Interna"/>
    <s v="Encuestas de satisfacción"/>
    <s v="Regulación general"/>
    <s v="Subdirección de Regulación"/>
    <s v="Acción correctiva"/>
    <d v="2017-09-01T00:00:00"/>
    <s v="No se evidencian disponibles las encuestas de satisfacción efectuadas durante la consulta pública del proyecto de resolución definitiva número 800. Lo anterior incumple lo establecido en el procedimiento de Consultas públicas"/>
    <s v="Se requiere una actualización del procedimiento de Consultas Públicas"/>
    <s v="Maria Clemencia Lozano"/>
    <d v="2018-08-01T00:00:00"/>
    <x v="26"/>
    <x v="0"/>
    <s v="Se cuenta con la propuesta de modificación del procedimiento. Se realizó la actualización del procedimiento teniendo en cuenta los lienameintos normativos "/>
    <x v="1"/>
  </r>
  <r>
    <m/>
    <m/>
    <s v="Auditoría Interna"/>
    <s v="Encuestas de satisfacción"/>
    <s v="Regulación general"/>
    <s v="Subdirección de Regulación"/>
    <m/>
    <m/>
    <m/>
    <s v="Presentarlo para aprobación en el Comité Institucional de Gestión y Desempeño"/>
    <s v="Maria Clemencia Lozano"/>
    <d v="2018-09-30T00:00:00"/>
    <x v="47"/>
    <x v="0"/>
    <s v="Se remitió por correo electrónico a la OAP para agendar en el subcomité de octubre y posteriormente al CIGD para aprobación. Se presentó en el subcomité del SIGC N°1 del 9 de cotubre de 2018 y se presentará para aprobación en el CIGD del 22 de octubre. El documento fue presentado y aprobado en el CIGD N°7 del 22 de octubre. "/>
    <x v="1"/>
  </r>
  <r>
    <m/>
    <m/>
    <s v="Auditoría Interna"/>
    <s v="Encuestas de satisfacción"/>
    <s v="Regulación general"/>
    <s v="Subdirección de Regulación"/>
    <m/>
    <m/>
    <m/>
    <s v="Realizar la divulgación de la aprobación del procedimiento"/>
    <s v="Olga Lucía Llanos"/>
    <d v="2018-11-01T00:00:00"/>
    <x v="12"/>
    <x v="0"/>
    <s v="Se remitió correo informativo el miércoles 24 de octubre informando sobre los cambios aprobados en el CIGD N°7 de 2018. "/>
    <x v="1"/>
  </r>
  <r>
    <s v="SR 52"/>
    <s v="OF.SR\SR 52 AI-OPM Actas comité de expertos.xls"/>
    <s v="Auditoría Interna"/>
    <s v="Actas comité de expertos"/>
    <s v="Regulación general"/>
    <s v="Subdirección de Regulación"/>
    <s v="Oportunidad de Mejora"/>
    <d v="2017-09-12T00:00:00"/>
    <s v="Se observa que actualmente no se cuenta con algunas actas de aprobación del Comité de expertos o de la Sesión de Comisión, pero se cuenta con el audio. Sin embargo no se observa claramente definida la metodología para organizar y acceder dicha información."/>
    <s v="Realizar un diagnóstico que permita establecer la totalidad de actas que se encuentran pendientes por elaborar, aprobar, radicar y firmar."/>
    <s v="Maria Del Carmen Santana"/>
    <d v="2017-08-18T00:00:00"/>
    <x v="13"/>
    <x v="0"/>
    <s v="28/09/2017 La OAJ remitió la relación de la totalidad de las actas del comité de expertos indicando responsables, estado y fechas correspondientes."/>
    <x v="2"/>
  </r>
  <r>
    <m/>
    <m/>
    <s v="Auditoría Interna"/>
    <s v="Actas comité de expertos"/>
    <s v="Regulación general"/>
    <s v="Subdirección de Regulación"/>
    <m/>
    <m/>
    <m/>
    <s v="Implementar acciones para la pronta elaboración de las actas pendientes por parte de cada abogado asignado."/>
    <s v="Maria Del Carmen Santana"/>
    <d v="2017-08-18T00:00:00"/>
    <x v="13"/>
    <x v="0"/>
    <s v="11/10/2017 Se remitió un correo a los abogados para solicitar por parte de la Dirección Ejecutiva el cumplimiento oportuno en la elaboración de las actas pendientes de manera tal que queden al día en la presente vigencia."/>
    <x v="2"/>
  </r>
  <r>
    <s v="OAP 53"/>
    <s v="OF.OAP\GC 2 OAP SIGC 2018.xlsx"/>
    <s v="Gestión del cambio"/>
    <s v="Integración sistemas de gestión"/>
    <s v="Gestión de seguimiento y mejora"/>
    <s v="Oficina Asesora de Planeación y TIC's"/>
    <s v="Oportunidad de Mejora"/>
    <d v="2017-09-12T00:00:00"/>
    <s v="En cumplimiento con lo establecido en el artículo 2.2.22.1.5 del Decreto 1499 de 2017 sobre la articulación y complementariedad del sistema de gestión con otros sistemas, la entidad tiene como uno de sus proyectos en el Plan de Acción Institucional 2018 la integración del Sistema de Gestión de Calidad, el Sistema de Gestión de Seguridad de la Información, el Sistema de Gestión de Seguridad y Salud en el Trabajo y el Modelo Estándar de Control Interno."/>
    <s v="Elaborar la herramienta de transversalización de los requisitos de la Normas ISO 9001:2015, ISO 27001:2013, OHSAS 18001:2007, Decreto 1072 de 2015 y MECI:2014."/>
    <s v="Luisa Fernanda Ramírez"/>
    <d v="2018-01-19T00:00:00"/>
    <x v="48"/>
    <x v="0"/>
    <s v="Lusia Ramírez elaboró la herramienta de transversalización de los requisitos de la Normas ISO 9001:2015, ISO 27001:2013, OHSAS 18001:2007, Decreto 1072 de 2015 y MECI:2014.La herramienta de transversalización de encuentra en Y:\CONTRATOS OAP 2018\CTO 034 - Luisa Fernanda Ramírez"/>
    <x v="1"/>
  </r>
  <r>
    <m/>
    <m/>
    <s v="Gestión del cambio"/>
    <s v="Integración sistemas de gestión"/>
    <s v="Gestión de seguimiento y mejora"/>
    <s v="Oficina Asesora de Planeación y TIC's"/>
    <m/>
    <m/>
    <m/>
    <s v="Realizar la verificación del cumplimiento de los compromisos transversales"/>
    <s v="Luisa Fernanda Ramírez"/>
    <d v="2018-01-23T00:00:00"/>
    <x v="49"/>
    <x v="0"/>
    <s v="Luisa Ramírez verificó el cumplimiento de los requisitos transversales en los diferentes sistemas de gestión de la entidad. El informe de cumplimiento de requisitos comunes se encuentra en Y:\CONTRATOS OAP 2018\CTO 034 - Luisa Fernanda Ramírez"/>
    <x v="1"/>
  </r>
  <r>
    <m/>
    <m/>
    <s v="Gestión del cambio"/>
    <s v="Integración sistemas de gestión"/>
    <s v="Gestión de seguimiento y mejora"/>
    <s v="Oficina Asesora de Planeación y TIC's"/>
    <m/>
    <m/>
    <m/>
    <s v="Elaborar el plan de trabajo acorde con los resultados del informe de cumplimiento de requisitos transversales"/>
    <s v="Luisa Fernanda Ramírez"/>
    <d v="2018-01-25T00:00:00"/>
    <x v="19"/>
    <x v="0"/>
    <s v="Se elaboró el plan de trabajo acorde con los resultados del informe de cumplimiento de requisitos transversales, el cual se documentó por actividades y las tareas que apoyará en cumplimiento de dichas actividades. El plan cuenta con responsables y fechas de cumplimiento y se encuentra en Y:\CONTRATOS OAP 2018\CTO 034 - Luisa Fernanda Ramírez."/>
    <x v="1"/>
  </r>
  <r>
    <m/>
    <m/>
    <s v="Gestión del cambio"/>
    <s v="Integración sistemas de gestión"/>
    <s v="Gestión de seguimiento y mejora"/>
    <s v="Oficina Asesora de Planeación y TIC's"/>
    <m/>
    <m/>
    <m/>
    <s v="Cumplir con todas las tareas documentadas en el plan de trabajo de integración"/>
    <s v="Líderes de proceso, Luisa Ramírez y Olga Lucía Llanos"/>
    <d v="2018-02-01T00:00:00"/>
    <x v="9"/>
    <x v="0"/>
    <s v="Las actividades se cumplieron en su totalidad de acuerdo con la fechas del plan de trabajo."/>
    <x v="1"/>
  </r>
  <r>
    <s v="SAF 54"/>
    <s v="OF.SAF\SAF 54 AI-HA Gestión documental-contratos.xls"/>
    <s v="Auditoría Interna"/>
    <s v="Expedientes contractuales a Gestión documental"/>
    <s v="Gestión de bienes y servicios"/>
    <s v="Subdirección Administrativa y Financiera"/>
    <s v="Oportunidad de Mejora"/>
    <d v="2017-09-12T00:00:00"/>
    <s v="Se observa que los expedientes contractuales no se están entregando al área de Gestión documental, tan pronto se registran, como lo indica el procedimiento de elaboración y suscripción del contrato"/>
    <s v="Se revisarán los expedientes que contengan todos los requisitos de perfeccionamiento y ejecución para ser traslados al área de gestión documental. "/>
    <s v="Yolanda Cortés y Fáber Gustavo Cortés"/>
    <d v="2018-07-31T00:00:00"/>
    <x v="12"/>
    <x v="0"/>
    <s v="Se han realizado las transferencias de acuerdo con el cronograma para tal fin. Se cumplieron con las transferencias programadas. "/>
    <x v="0"/>
  </r>
  <r>
    <m/>
    <m/>
    <s v="Auditoría Interna"/>
    <s v="Expedientes contractuales a Gestión documental"/>
    <s v="Gestión de bienes y servicios"/>
    <s v="Subdirección Administrativa y Financiera"/>
    <m/>
    <m/>
    <m/>
    <s v="Se modificará el Formato GBS-PRC07; Elaboración y Sucripción de Contrato. Se observa que el numeral 8, se debe ajustar respecto a que el expediente será trasladado una vez haya cumplido todos los requisitos de perfeccionamiento y ejecución. - Previo a la presentación del primer informe de actividades."/>
    <s v="Fáber Gustavo Cortés"/>
    <d v="2018-10-31T00:00:00"/>
    <x v="47"/>
    <x v="0"/>
    <s v="Se actualizó el procedimiento en el Comité Institucional de Gestión y Desempeño Extraordinario N°4 de 2018 y se solicitó a la secretaría tecnica incluir en el orden del día."/>
    <x v="0"/>
  </r>
  <r>
    <m/>
    <m/>
    <s v="Auditoría Interna"/>
    <s v="Expedientes contractuales a Gestión documental"/>
    <s v="Gestión de bienes y servicios"/>
    <s v="Subdirección Administrativa y Financiera"/>
    <m/>
    <m/>
    <m/>
    <s v="Presentar al Comité de Gestión y Desempeño para su aprobación"/>
    <s v="Talma Elvira Furnieles Galván"/>
    <d v="2018-11-30T00:00:00"/>
    <x v="12"/>
    <x v="0"/>
    <s v="Se aprobó el GBS-PRC07 Elaboración y Sucripción de Contrato en el Comité Institucional de Gestión y Desempeño Extraordinario N°4 de 2018 del 13 de septiembre."/>
    <x v="0"/>
  </r>
  <r>
    <m/>
    <m/>
    <s v="Auditoría Interna"/>
    <s v="Expedientes contractuales a Gestión documental"/>
    <s v="Gestión de bienes y servicios"/>
    <s v="Subdirección Administrativa y Financiera"/>
    <m/>
    <m/>
    <m/>
    <s v="Realizar la divulgación del formato a través del correo institucional "/>
    <s v="Olga Lucía Llanos"/>
    <d v="2018-12-31T00:00:00"/>
    <x v="24"/>
    <x v="0"/>
    <s v="Se realizó la divulgación para toda la entidad a través del correo electrónico institucional el 18 de septiembre de 2018."/>
    <x v="1"/>
  </r>
  <r>
    <s v="SAF 55"/>
    <s v="OF.SAF\SAF 55 AI-OPM Gestión documental-Inventario documental.xls"/>
    <s v="Auditoría Interna"/>
    <s v="Control de documentación"/>
    <s v="Gestión de bienes y servicios"/>
    <s v="Subdirección Administrativa y Financiera"/>
    <s v="Acción correctiva"/>
    <d v="2017-09-12T00:00:00"/>
    <s v="Se observa que llevan un control de la documentación en un formato diferente, al Formato Unico de Inventario Documental GDO-PRC 08 establecido por el AGN el cual se encuentra en el Proceso de Gestión Documental."/>
    <s v="Realizar el inventario de los contratos que estan en custodia del grupo de contratos en el Formato Único de Inventario Documental - FUID - GDO-FOR05"/>
    <s v="Fáber Gustavo Cortés"/>
    <d v="2018-01-15T00:00:00"/>
    <x v="45"/>
    <x v="0"/>
    <s v="Se diligencio la información en el Formato Único de Inventario Documental - FUID - GDO-FOR05."/>
    <x v="0"/>
  </r>
  <r>
    <s v="SAF 56"/>
    <s v="OF.SAF\SAF 56 AI-HA Gestión documental-contabilidad.xls"/>
    <s v="Auditoría Interna"/>
    <s v="Transferencia documental"/>
    <s v="Gestión contable y financiera"/>
    <s v="Subdirección Administrativa y Financiera"/>
    <s v="Acción correctiva"/>
    <d v="2017-09-12T00:00:00"/>
    <s v="_x000a_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_x000a_Se observa que el área no diligencia el Formato Unico de Inventario Documental como lo establece el procedimiento de organización de archivos para los archivos de gestión."/>
    <s v="Verificar la información del mueble de consulta"/>
    <s v="Derly Liliana Vera Ospina"/>
    <d v="2018-01-02T00:00:00"/>
    <x v="19"/>
    <x v="0"/>
    <s v="La verificación de la documentación se realizó durante todo el mes de enero de 2018."/>
    <x v="0"/>
  </r>
  <r>
    <m/>
    <m/>
    <s v="Auditoría Interna"/>
    <s v="Transferencia documental"/>
    <s v="Gestión contable y financiera"/>
    <s v="Subdirección Administrativa y Financiera"/>
    <m/>
    <m/>
    <m/>
    <s v="Elaborar la transferencia de la documentación contable existente desde 2009 hasta diciembre 31 de 2017."/>
    <s v="Derly Liliana Vera Ospina"/>
    <d v="2018-02-01T00:00:00"/>
    <x v="50"/>
    <x v="0"/>
    <s v="Se terminó 9 de marzo de 2018."/>
    <x v="0"/>
  </r>
  <r>
    <m/>
    <m/>
    <s v="Auditoría Interna"/>
    <s v="Transferencia documental"/>
    <s v="Gestión contable y financiera"/>
    <s v="Subdirección Administrativa y Financiera"/>
    <m/>
    <m/>
    <m/>
    <s v="Remitir al proceso de gestión documental los formatos y la información de transferencia"/>
    <s v="Derly Liliana Vera Ospina"/>
    <d v="2018-03-16T00:00:00"/>
    <x v="51"/>
    <x v="0"/>
    <s v="El 23 de marzo de 2018, se remitió a Gestión documental y a la Subdirectora Administrativa y Financiera mediante correo electrónico, para su aprobación."/>
    <x v="0"/>
  </r>
  <r>
    <m/>
    <m/>
    <s v="Auditoría Interna"/>
    <s v="Transferencia documental"/>
    <s v="Gestión contable y financiera"/>
    <s v="Subdirección Administrativa y Financiera"/>
    <m/>
    <m/>
    <m/>
    <s v="Radicar en el Sistema de gestión Documental de ORFEO la entrega de la información al porceso de Gestión documental. "/>
    <s v="Derly Liliana Vera Ospina"/>
    <d v="2018-03-20T00:00:00"/>
    <x v="52"/>
    <x v="0"/>
    <s v="Se radicó en ORFEO el 2 de abril de 2018 con el número 20183210030742."/>
    <x v="0"/>
  </r>
  <r>
    <s v="OAP 57"/>
    <s v="OF.OAP\OAP 57 AI-HA Gestión documental.xls"/>
    <s v="Auditoría Interna"/>
    <s v="Transferencia documental"/>
    <s v="Dirección estratégica"/>
    <s v="Oficina Asesora de Planeación y TIC's"/>
    <s v="Oportunidad de Mejora"/>
    <d v="2018-06-18T00:00:00"/>
    <s v="_x000a_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_x000a_Se observa que el área no diligencia el Formato Unico de Inventario Documental como lo establece el procedimiento de organización de archivos para los archivos de gestión."/>
    <s v="Transferencia de la información  (2013 a 2016) de la OAP que se encuentra en archivo de gestión al archivo central "/>
    <s v="Olga Lucía Llanos"/>
    <d v="2018-01-15T00:00:00"/>
    <x v="53"/>
    <x v="0"/>
    <s v="La verificación y transferencia de la documentación se realizó durante todo el mes de enero de 2018."/>
    <x v="1"/>
  </r>
  <r>
    <m/>
    <m/>
    <s v="Auditoría Interna"/>
    <s v="Transferencia documental"/>
    <s v="Dirección estratégica"/>
    <s v="Oficina Asesora de Planeación y TIC's"/>
    <m/>
    <m/>
    <m/>
    <s v="Divulgación al interior de la OAP sobre las series documentales, TRD y responsabilidad con la transferencia de la información."/>
    <s v="Olga Lucía Llanos"/>
    <d v="2018-08-01T00:00:00"/>
    <x v="12"/>
    <x v="0"/>
    <s v="El 11 de diciembre de 2018 se realizó reunión con los responsables de la transferencia de la documentación explicando las series documentales, los TRD y la responsabilidad en la transferencia de la ifnormación."/>
    <x v="1"/>
  </r>
  <r>
    <m/>
    <m/>
    <s v="Auditoría Interna"/>
    <s v="Transferencia documental"/>
    <s v="Dirección estratégica"/>
    <s v="Oficina Asesora de Planeación y TIC's"/>
    <m/>
    <m/>
    <m/>
    <s v="Solicitar a los productores y/o responsables de la información garantizar la trazabilidad en el almacenamiento físico y/o electrónico de la información a su cargo (según corresponda)."/>
    <s v="Olga Lucía Llanos"/>
    <d v="2018-08-01T00:00:00"/>
    <x v="12"/>
    <x v="0"/>
    <s v="El 11 de diciembre de 2018 se realizó reunión explicando los lineamientos a tener en cuenta con el almacenamiento físico y electrónico."/>
    <x v="1"/>
  </r>
  <r>
    <m/>
    <m/>
    <s v="Auditoría Interna"/>
    <s v="Transferencia documental"/>
    <s v="Dirección estratégica"/>
    <s v="Oficina Asesora de Planeación y TIC's"/>
    <m/>
    <m/>
    <m/>
    <s v="Solicitar a los productores y/o responsables de la información el archivo en carpetas así: una carpeta por vigencia, máximo 200 folios numerados con lápiz en la parte superior derecha de cada página."/>
    <s v="Olga Lucía Llanos"/>
    <d v="2018-08-01T00:00:00"/>
    <x v="12"/>
    <x v="0"/>
    <s v="El 11 de diciembre de 2018 se realizó reunión explicando los lineamientos a tener en cuenta con el almacenamiento físico y electrónico."/>
    <x v="1"/>
  </r>
  <r>
    <m/>
    <m/>
    <s v="Auditoría Interna"/>
    <s v="Transferencia documental"/>
    <s v="Dirección estratégica"/>
    <s v="Oficina Asesora de Planeación y TIC's"/>
    <m/>
    <m/>
    <m/>
    <s v="Diligenciamiento del GDO-FOR05 Formato único inventario documental (cuando se realice transferencia) sobre la información mencionada de acuerdo con las TRD establecidas para tal fin."/>
    <s v="Responsables de la información acorde con el cargo"/>
    <d v="2019-01-01T00:00:00"/>
    <x v="24"/>
    <x v="1"/>
    <m/>
    <x v="1"/>
  </r>
  <r>
    <m/>
    <m/>
    <s v="Auditoría Interna"/>
    <s v="Transferencia documental"/>
    <s v="Dirección estratégica"/>
    <s v="Oficina Asesora de Planeación y TIC's"/>
    <m/>
    <m/>
    <m/>
    <s v="Transferencia de la información sobre: Agenda Regulatoria Indicativa, Anteproyecto de presupuesto, Plan de Desarrollo Administrativo y Plan Estratégico Quinquenal al archivo central acorde con las TRD establecidas."/>
    <s v="Responsables de la información acorde con el cargo"/>
    <d v="2019-01-01T00:00:00"/>
    <x v="24"/>
    <x v="1"/>
    <m/>
    <x v="1"/>
  </r>
  <r>
    <s v="SAF 58"/>
    <s v="OF.SAF\GC 58 OPM Sistema de gestión de SST.xlsx"/>
    <s v="Gestión del cambio"/>
    <s v="Sistema Integrado de Gestión y Control"/>
    <s v="Gestión de talento humano"/>
    <s v="Subdirección Administrativa y Financiera"/>
    <s v="Oportunidad de Mejora"/>
    <d v="2019-02-12T00:00:00"/>
    <s v="_x000a_En cumplimiento con lo establecido en el Decreto 1072 de 2015, compilatorio del Sector Trabajo y la Resolución 1111 de 2017 en cuanto a la articulación del SG SST con el sistema de gestión de calidad de la entidad y la observancia de los requisitos mínimos del SG SST se actualizarán su política, objetivos, observancia de requisitos legales, ajuste de documentos, etc. "/>
    <s v="Actualizar normograma del Proceso de Gestión del Talento Humano en lo referente al SG SST "/>
    <s v="Sonia Díez "/>
    <d v="2018-03-01T00:00:00"/>
    <x v="54"/>
    <x v="0"/>
    <s v="Se actualizó el normograma y se remitió a la Oficina Asesora de Planeación y TIC para su publicación."/>
    <x v="0"/>
  </r>
  <r>
    <m/>
    <m/>
    <s v="Gestión del cambio"/>
    <s v="Sistema Integrado de Gestión y Control"/>
    <s v="Gestión de talento humano"/>
    <s v="Subdirección Administrativa y Financiera"/>
    <m/>
    <m/>
    <m/>
    <s v="Actualización de Politica y Objetivos  del SG SST "/>
    <s v="Sonia Díez "/>
    <d v="2018-03-01T00:00:00"/>
    <x v="54"/>
    <x v="0"/>
    <s v="Se actualizó la política del SIGC que incluye lo requerido por el Decreto del SG SST."/>
    <x v="0"/>
  </r>
  <r>
    <m/>
    <m/>
    <s v="Gestión del cambio"/>
    <s v="Sistema Integrado de Gestión y Control"/>
    <s v="Gestión de talento humano"/>
    <s v="Subdirección Administrativa y Financiera"/>
    <m/>
    <m/>
    <m/>
    <s v="Actualización Indicadores de SST "/>
    <s v="Sonia Díez "/>
    <d v="2018-03-01T00:00:00"/>
    <x v="54"/>
    <x v="0"/>
    <s v="Se revisaron y actualizaron los indicadores del SG SST. "/>
    <x v="0"/>
  </r>
  <r>
    <m/>
    <m/>
    <s v="Gestión del cambio"/>
    <s v="Sistema Integrado de Gestión y Control"/>
    <s v="Gestión de talento humano"/>
    <s v="Subdirección Administrativa y Financiera"/>
    <m/>
    <m/>
    <m/>
    <s v="Inclusión Mapa de Riesgos SST"/>
    <s v="Sonia Díez "/>
    <d v="2018-05-15T00:00:00"/>
    <x v="55"/>
    <x v="0"/>
    <s v="Se actualizó el mapa de riesgos de SSTcon asesoría de la ARL, en el  GTH-FOR33 Formato mapa de riesgos de SST. Se aprobó el en CIGD N°"/>
    <x v="0"/>
  </r>
  <r>
    <m/>
    <m/>
    <s v="Gestión del cambio"/>
    <s v="Sistema Integrado de Gestión y Control"/>
    <s v="Gestión de talento humano"/>
    <s v="Subdirección Administrativa y Financiera"/>
    <m/>
    <m/>
    <m/>
    <s v="Actualización de  requistos de contratación para proveedores y contratistas en requisitos de SST "/>
    <s v="Daniel Carreño_x000a_Sonia Díez "/>
    <d v="2018-06-15T00:00:00"/>
    <x v="56"/>
    <x v="0"/>
    <s v="El manual de contratación fue actualizado y remitido a la Oficina Asesora de Planeación y TIC para presentar en el CIGD. Se aprobó en el CIGD Extraordinario N°4 del 13 de septiembre de 2018."/>
    <x v="0"/>
  </r>
  <r>
    <m/>
    <m/>
    <s v="Gestión del cambio"/>
    <s v="Sistema Integrado de Gestión y Control"/>
    <s v="Gestión de talento humano"/>
    <s v="Subdirección Administrativa y Financiera"/>
    <m/>
    <m/>
    <m/>
    <s v="Desarrollo documento guia de SST para funcionarios y contratistas"/>
    <s v="Sonia Díez "/>
    <d v="2018-06-30T00:00:00"/>
    <x v="55"/>
    <x v="0"/>
    <s v="La GTH-GUI01 Guia de la seguridad y salud en el trabajo se aprobó en el CIGD extraordinario N°4 del 13 de septiembre de 2018."/>
    <x v="0"/>
  </r>
  <r>
    <s v="OAP 59"/>
    <s v="OF.OAP\OAP 59 AI HA1 Presentación plan de mejoramiento.xls"/>
    <s v="Auditoría Interna"/>
    <s v="Plan de mejoramiento institucional"/>
    <s v="Gestión de seguimiento y mejora"/>
    <s v="Oficina Asesora de Planeación y TIC's"/>
    <s v="Acción correctiva"/>
    <d v="2018-07-23T00:00:00"/>
    <s v="1. Se observa que no se estan presentando los informes trimestrales sobre acciones correctivas y de mejora, al Comité Institucional de Gestión y Desempeño.Lo anterior incumple lo establecido por el procedimiento acciones de mejoramiento en la actividad N° 12 y el numeral 5.1.1 de la norma ISO 9001:2015"/>
    <s v="Solicitar en el Comité Institucional de Gestión y Desempeño del mes de agosto la necesidad de presentar la información relacionada con el SIGC."/>
    <s v="Claudia Milena Salcedo"/>
    <d v="2018-08-24T00:00:00"/>
    <x v="45"/>
    <x v="0"/>
    <s v="En el CIGD Extraordinario N°3 de 2018, la Jefe de la Oficina Asesora de Planeación y TIC solicitó una sesión extraordinaria para la presentación y aprobación de los documentos relacionados con el SIGC que a la fecha no se han agendado."/>
    <x v="1"/>
  </r>
  <r>
    <m/>
    <m/>
    <s v="Auditoría Interna"/>
    <s v="Plan de mejoramiento institucional"/>
    <s v="Gestión de seguimiento y mejora"/>
    <s v="Oficina Asesora de Planeación y TIC's"/>
    <m/>
    <m/>
    <m/>
    <s v="Incluir en el  orden del día del CIGD del mes de septiembre la presentación del plan de mejoramiento."/>
    <s v="Olga Lucía Llanos"/>
    <d v="2018-09-03T00:00:00"/>
    <x v="57"/>
    <x v="0"/>
    <s v="Se incluyó en el orden del día toda la documentación pendiente de aprobación para el CIGD Extraordinario N°4 del 13 de septiembre de 2018."/>
    <x v="1"/>
  </r>
  <r>
    <m/>
    <m/>
    <s v="Auditoría Interna"/>
    <s v="Plan de mejoramiento institucional"/>
    <s v="Gestión de seguimiento y mejora"/>
    <s v="Oficina Asesora de Planeación y TIC's"/>
    <m/>
    <m/>
    <m/>
    <s v="Presentar el avance y seguimiento al plan de mejoramiento institucional en el CIGD de septiembre."/>
    <s v="Olga Lucía Llanos"/>
    <d v="2018-09-10T00:00:00"/>
    <x v="37"/>
    <x v="0"/>
    <s v="Se presentaron los avances del plan de mejoramiento institucional en el CIGD Extraordinario N°4 del 13 de septiembre de 2018."/>
    <x v="1"/>
  </r>
  <r>
    <m/>
    <m/>
    <s v="Auditoría Interna"/>
    <s v="Plan de mejoramiento institucional"/>
    <s v="Gestión de seguimiento y mejora"/>
    <s v="Oficina Asesora de Planeación y TIC's"/>
    <m/>
    <m/>
    <m/>
    <s v="Ajustar el GSM-PRC06 Procedimiento acciones de mejoramiento en la actividad de presentación en el SIGC de manera anual."/>
    <s v="Olga Lucía Llanos"/>
    <d v="2018-09-10T00:00:00"/>
    <x v="37"/>
    <x v="0"/>
    <s v="Se actualizó el GSM-PRC06 Procedimiento acciones de mejoramiento y se aprobó en el CIGD Extraordinario N°4 del 13 de septiembre de 2018."/>
    <x v="1"/>
  </r>
  <r>
    <m/>
    <m/>
    <s v="Auditoría Interna"/>
    <s v="Plan de mejoramiento institucional"/>
    <s v="Gestión de seguimiento y mejora"/>
    <s v="Oficina Asesora de Planeación y TIC's"/>
    <m/>
    <m/>
    <m/>
    <s v="Presentar para aprobación en el Comité Institucional de Gestión y Desempeño"/>
    <s v="Olga Lucía Llanos"/>
    <d v="2018-09-10T00:00:00"/>
    <x v="37"/>
    <x v="0"/>
    <s v="Se actualizó el GSM-PRC06 Procedimiento acciones de mejoramiento y se aprobó en el CIGD Extraordinario N°4 del 13 de septiembre de 2018."/>
    <x v="1"/>
  </r>
  <r>
    <m/>
    <m/>
    <s v="Auditoría Interna"/>
    <s v="Plan de mejoramiento institucional"/>
    <s v="Gestión de seguimiento y mejora"/>
    <s v="Oficina Asesora de Planeación y TIC's"/>
    <m/>
    <m/>
    <m/>
    <s v="Divulgar los ajustes realizados al documento"/>
    <s v="Olga Lucía Llanos"/>
    <d v="2018-09-10T00:00:00"/>
    <x v="37"/>
    <x v="0"/>
    <s v="Se realizó la divulgación para toda la entidad a través del correo electrónico institucional el 18 de septiembre de 2018."/>
    <x v="1"/>
  </r>
  <r>
    <s v="OAP 60"/>
    <s v="OF.OAP\OAP 60 AI HA2 Listado maestro de documentos.xls"/>
    <s v="Auditoría Interna"/>
    <s v="Listado maestro de documentos"/>
    <s v="Gestión de seguimiento y mejora"/>
    <s v="Oficina Asesora de Planeación y TIC's"/>
    <s v="Acción correctiva"/>
    <d v="2018-07-23T00:00:00"/>
    <s v="Se observa que el listado maestro de documentos no se encuentra actualizado, ya que en la muestra realizada el TH-PRC14 Procedimiento indagación preliminar actualmente en version 2, aparece en el listado maestro en versión 1 y de otra parte el procedimiento de control revisión de la dirección no estaba publicado aunque si se encuentra en el listado maestro de documentos. Lo anterior incumple lo establecido en el numeral 7.5.3 de la norma ISO 9001:2015."/>
    <s v="Realizar una verificación de los documentos de todo el Sistema de Gestión de Calidad contrastando las versiones y documentos con los listados maestros."/>
    <s v="Olga Lucía Llanos"/>
    <d v="2018-11-01T00:00:00"/>
    <x v="12"/>
    <x v="0"/>
    <s v="Se está verificando los documentos de cada proceso y contrastando con el listado maestro de registros y el listado maestro de documentos. Se revisáron todos los documentos de todos los proceso y se compararon con la información de los listados maestros verificando su correcta codificación."/>
    <x v="1"/>
  </r>
  <r>
    <m/>
    <m/>
    <s v="Auditoría Interna"/>
    <s v="Listado maestro de documentos"/>
    <s v="Gestión de seguimiento y mejora"/>
    <s v="Oficina Asesora de Planeación y TIC's"/>
    <m/>
    <m/>
    <m/>
    <s v="Ajustar la información de los listados acorde con la verificación realizada"/>
    <s v="Olga Lucía Llanos"/>
    <d v="2018-11-01T00:00:00"/>
    <x v="12"/>
    <x v="0"/>
    <s v="Se está verificando los documentos de cada proceso y contrastando con el listado maestro de registros y el listado maestro de documentos. Se actualizaron los listados maestros acorde con las versiones verificadas."/>
    <x v="1"/>
  </r>
  <r>
    <m/>
    <m/>
    <s v="Auditoría Interna"/>
    <s v="Listado maestro de documentos"/>
    <s v="Gestión de seguimiento y mejora"/>
    <s v="Oficina Asesora de Planeación y TIC's"/>
    <m/>
    <m/>
    <m/>
    <s v="Implementar una buena práctica que asegure la adecuada planificación de actualización de listados maestros y divulgación de documentos."/>
    <s v="Olga Lucía Llanos"/>
    <d v="2018-09-01T00:00:00"/>
    <x v="58"/>
    <x v="0"/>
    <s v="Se realiza verificación en el orden del día del comité realizando primero la actualización de listados maestros, seguidamente la publicación y la eliminación cuando sean aprobados marcando en el orden del dia cada actividad. "/>
    <x v="1"/>
  </r>
  <r>
    <s v="OAP 61"/>
    <s v="OF.OAP\OAP 61 AI HA3 Presentación informe de satisfacción en CIGD.xls"/>
    <s v="Auditoría Interna"/>
    <s v="Informe de percepción"/>
    <s v="Gestión de seguimiento y mejora"/>
    <s v="Oficina Asesora de Planeación y TIC's"/>
    <s v="Acción correctiva"/>
    <d v="2018-07-23T00:00:00"/>
    <s v="3. Se observa que no se presenta el informe de eventos presenciales ni virtuales, donde se consolidan los resultados de las encuestas aplicadas al Comité Institucional de Gestión y Desempeño. Lo anterior incumple lo establecido en el procedimiento medición satisfacción cliente externo Actividad 7 y 4 y el numeral 9.1.2 de la norma ISO 9001:2015"/>
    <s v="Solicitar a la secretaría técnica del Comité Institucional de Gestión y Desempeño la inclusión del informe en el orden del día del próximo comité."/>
    <s v="Maria Clemencia Lozano"/>
    <s v="03/09/201/"/>
    <x v="57"/>
    <x v="0"/>
    <s v="Se realizó la solicitud a través de correo electrónico para que fuera incluido en el CIGD."/>
    <x v="1"/>
  </r>
  <r>
    <m/>
    <m/>
    <s v="Auditoría Interna"/>
    <s v="Informe de percepción"/>
    <s v="Gestión de seguimiento y mejora"/>
    <s v="Oficina Asesora de Planeación y TIC's"/>
    <m/>
    <m/>
    <m/>
    <s v="Incluir en el orden del día de la próxima sesión el informe sobre eventos presenciales y/o encuestas virtuales"/>
    <s v="Olga Lucía Llanos"/>
    <d v="2018-09-10T00:00:00"/>
    <x v="59"/>
    <x v="0"/>
    <s v="Se incluyó en el orden del día para presentación en el CIGD Extraordinario N°4 del 13 de septiembre de 2018."/>
    <x v="1"/>
  </r>
  <r>
    <m/>
    <m/>
    <s v="Auditoría Interna"/>
    <s v="Informe de percepción"/>
    <s v="Gestión de seguimiento y mejora"/>
    <s v="Oficina Asesora de Planeación y TIC's"/>
    <m/>
    <m/>
    <m/>
    <s v="Presentar el informe a los miembros del Comité Institucional de Gestión y Desempeño."/>
    <s v="Claudia Milena Salcedo"/>
    <d v="2018-09-11T00:00:00"/>
    <x v="37"/>
    <x v="0"/>
    <s v="Se prsentó en el CIGD Extraordinario N°4 del 13 de septiembre de 2018. posteriormente se solicitó su publicación en la página WEB de al entidad."/>
    <x v="1"/>
  </r>
  <r>
    <m/>
    <m/>
    <s v="Auditoría Interna"/>
    <s v="Informe de percepción"/>
    <s v="Gestión de seguimiento y mejora"/>
    <s v="Oficina Asesora de Planeación y TIC's"/>
    <m/>
    <m/>
    <m/>
    <s v="Incluir en la lista de chequeo de &quot;información para publicar en página web&quot;, el item relacionado con los eventos presenciales y virtuales."/>
    <s v="Andrea moreno"/>
    <d v="2018-09-10T00:00:00"/>
    <x v="59"/>
    <x v="0"/>
    <s v="Se incluyó en la lista de chequeo de seguimiento a los informes de la WEB."/>
    <x v="1"/>
  </r>
  <r>
    <s v="OAP 62"/>
    <s v="OF.OAP\OAP 62 AI OPM 1 Presentación documentos CIGD.xls"/>
    <s v="Auditoría Interna"/>
    <s v="Comité Institucional de Gestión y Desempeño"/>
    <s v="Gestión de seguimiento y mejora"/>
    <s v="Oficina Asesora de Planeación y TIC's"/>
    <s v="Oportunidad de Mejora"/>
    <d v="2018-07-23T00:00:00"/>
    <s v="Se identifica la importancia de que el comité de Gestión y desempeño revise y apuebe todos los documentos generados en el periodo correspondiente y no se retrasen las actividades de la entidad."/>
    <s v="Solicitar en el próximo CIGD un comité extraordinario para la aprobación de los ddocumentos del sistema que están pendientes de aprobación."/>
    <s v="Claudia Milena _x000a_Salcedo"/>
    <d v="2018-08-13T00:00:00"/>
    <x v="60"/>
    <x v="0"/>
    <s v="Se realizó la solicitud para prsentar documentación del SIGC pendiente para aprobar al CIGD Extraordinario N°4 de 2018."/>
    <x v="1"/>
  </r>
  <r>
    <m/>
    <m/>
    <s v="Auditoría Interna"/>
    <s v="Comité Institucional de Gestión y Desempeño"/>
    <s v="Gestión de seguimiento y mejora"/>
    <s v="Oficina Asesora de Planeación y TIC's"/>
    <m/>
    <m/>
    <m/>
    <s v="Incluir en el orden del día los documentos que a la fecha están pendientes de aprobación"/>
    <s v="Olga Lucía Llanos"/>
    <d v="2018-09-03T00:00:00"/>
    <x v="37"/>
    <x v="0"/>
    <s v="Se incluyó en el orden del día para presentación en el CIGD Extraordinario N°4 del 13 de septiembre de 2018."/>
    <x v="1"/>
  </r>
  <r>
    <m/>
    <m/>
    <s v="Auditoría Interna"/>
    <s v="Comité Institucional de Gestión y Desempeño"/>
    <s v="Gestión de seguimiento y mejora"/>
    <s v="Oficina Asesora de Planeación y TIC's"/>
    <m/>
    <m/>
    <m/>
    <s v="Prsentar la documentación pendiente en el Comité Institucional de Gestión y Desempeño del mes de septiembre."/>
    <s v="Olga Lucía Llanos"/>
    <d v="2018-09-03T00:00:00"/>
    <x v="26"/>
    <x v="0"/>
    <s v="Se prsentó en el CIGD Extraordinario N°4 del 13 de septiembre de 2018. posteriormente se solicitó su publicación en la página WEB de al entidad."/>
    <x v="1"/>
  </r>
  <r>
    <s v="OAP 63"/>
    <s v="OF.OAP\OAP 63 AI OPM 2 Procedimiento control de registros.xls"/>
    <s v="Auditoría Interna"/>
    <s v="Control de registros"/>
    <s v="Gestión de seguimiento y mejora"/>
    <s v="Oficina Asesora de Planeación y TIC's"/>
    <s v="Oportunidad de Mejora"/>
    <d v="2018-07-23T00:00:00"/>
    <s v="Se observa como oportunidad de mejora verificar la realización del backup  a la documentación que está en medio magnético, ya que el procedimiento de control de registros establece que si los registros tienen medio de almacenamiento magnético  se  protegerán  mediante GTI-PRC01 Procedimiento realización de backup y recuperación de la información."/>
    <s v="Realizar una reunión con el equipo TIC y el proceso de Gestión documental para revisar el procedimiento de realización de backup en lo referente a la documentación magnética. "/>
    <s v="Olga Lucía Llanos"/>
    <d v="2018-11-01T00:00:00"/>
    <x v="47"/>
    <x v="0"/>
    <s v="Se realizó reunión con las áreas que hacen parte del proceso el 23 de noviembre para la revisión del procedimiento. El grupo TIC actualizará el procedimiento. "/>
    <x v="1"/>
  </r>
  <r>
    <m/>
    <m/>
    <s v="Auditoría Interna"/>
    <s v="Control de registros"/>
    <s v="Gestión de seguimiento y mejora"/>
    <s v="Oficina Asesora de Planeación y TIC's"/>
    <m/>
    <m/>
    <m/>
    <s v="Actualizar -si hay lugar- el GTI-PRC01 Procedimiento realización de backup y recuperación de la información."/>
    <s v="Santos Balbuena"/>
    <d v="2018-12-01T00:00:00"/>
    <x v="61"/>
    <x v="1"/>
    <m/>
    <x v="1"/>
  </r>
  <r>
    <m/>
    <m/>
    <s v="Auditoría Interna"/>
    <s v="Control de registros"/>
    <s v="Gestión de seguimiento y mejora"/>
    <s v="Oficina Asesora de Planeación y TIC's"/>
    <m/>
    <m/>
    <m/>
    <s v="Presentar el procedimiento para aprobación en el Comité Institucional de Gestión y Desempeño"/>
    <s v="Santos Balbuena"/>
    <d v="2019-03-01T00:00:00"/>
    <x v="6"/>
    <x v="1"/>
    <m/>
    <x v="1"/>
  </r>
  <r>
    <m/>
    <m/>
    <s v="Auditoría Interna"/>
    <s v="Control de registros"/>
    <s v="Gestión de seguimiento y mejora"/>
    <s v="Oficina Asesora de Planeación y TIC's"/>
    <m/>
    <m/>
    <m/>
    <s v="Realizar la divulgación de la actualización del procedimiento."/>
    <s v="Olga Lucía Llanos"/>
    <d v="2019-03-01T00:00:00"/>
    <x v="6"/>
    <x v="1"/>
    <m/>
    <x v="1"/>
  </r>
  <r>
    <s v="OAP 64"/>
    <s v="OF.OAP\OAP 64 AI OPM 3 Política y objetivos de calidad.xls"/>
    <s v="Auditoría Interna"/>
    <s v="Política y objetivos del SGC"/>
    <s v="Gestión de seguimiento y mejora"/>
    <s v="Oficina Asesora de Planeación y TIC's"/>
    <s v="Oportunidad de Mejora"/>
    <d v="2018-07-23T00:00:00"/>
    <s v="1. Se observa que debe fortalecer el conocimiento de la política del Sistema Integrado de Gestión y Control._x000a_2. Se observa que se debe mejorar el conocimiento de los objetivos del Sistema de Gestión de Calidad. "/>
    <s v="Diseñar un instrumento para divulgar la información sobre el Sistema Integrado de Gestión y Control de la entidad para entregar a todos los servidores y contratistas."/>
    <s v="Luisa Fernanda _x000a_Ramírez"/>
    <d v="2018-12-01T00:00:00"/>
    <x v="62"/>
    <x v="0"/>
    <s v="Se diseñaron e imprimieron 100 ejemplares que contienen información sobre la política, componentes y objetivos del SIGC, la definición de riesgo, tipos de riesgos, misión, visión y valores institucionales y se entregó uno a cada persona que participó en las jornadas de socialización. "/>
    <x v="1"/>
  </r>
  <r>
    <m/>
    <m/>
    <s v="Auditoría Interna"/>
    <s v="Política y objetivos del SGC"/>
    <s v="Gestión de seguimiento y mejora"/>
    <s v="Oficina Asesora de Planeación y TIC's"/>
    <m/>
    <m/>
    <m/>
    <s v="Realizar jornadas de socialización de las características del Sistema Integrado de Gestión y Control con todas las oficinas."/>
    <s v="Luisa Fernanda _x000a_Ramírez, Sonia Díez, Juan Carlos Villalba y Olga Lucía Llanos."/>
    <d v="2019-01-01T00:00:00"/>
    <x v="62"/>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m/>
    <m/>
    <s v="Auditoría Interna"/>
    <s v="Política y objetivos del SGC"/>
    <s v="Gestión de seguimiento y mejora"/>
    <s v="Oficina Asesora de Planeación y TIC's"/>
    <m/>
    <m/>
    <m/>
    <s v="Realizar una actividad para evaluar el concimiento de los documentos que contienen los lineamientos generales del SIGC. "/>
    <s v="Luisa Fernanda _x000a_Ramírez"/>
    <d v="2019-01-01T00:00:00"/>
    <x v="62"/>
    <x v="0"/>
    <s v="Se remitieron piezas para las condiciones del concurso y se elaboraron dos cuestionarios para evaluar el conocimiento del SIGC."/>
    <x v="1"/>
  </r>
  <r>
    <s v="SR 65"/>
    <s v="OF.SR\SR 65 AI-HA Seguimiento a riesgos.xls"/>
    <s v="Auditoría Interna"/>
    <s v="Control de riesgos"/>
    <s v="Regulación general"/>
    <s v="Subdirección de Regulación"/>
    <s v="Acción correctiva"/>
    <d v="2018-07-23T00:00:00"/>
    <s v="Se observa que no se realizó seguimiento a los controles relacionados con riesgo relacionado con la &quot;Falta de confiabilidad y agilidad en la consecución de la  información requerida de las bases de datos para el desarrollo de las actividades misionales, cuando es realizada por una persona diferente al ingeniero designado&quot;,  sin toma de acciones para su nueva evaluación o para redefinir la manera de evitar los efectos no deseados. Lo anterior incumple lo solicitado por la norma ISO 9001:2015 en su numeral 6.1"/>
    <s v="Presentar a la oficina de Planeación la necesidad de vincular el profesional en el area de TICs para administración de bases de datos de información del sector"/>
    <s v="Lida Ruiz Vásquez"/>
    <d v="2018-08-15T00:00:00"/>
    <x v="63"/>
    <x v="0"/>
    <s v="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
    <x v="3"/>
  </r>
  <r>
    <m/>
    <m/>
    <s v="Auditoría Interna"/>
    <s v="Control de riesgos"/>
    <s v="Regulación general"/>
    <s v="Subdirección de Regulación"/>
    <m/>
    <m/>
    <m/>
    <s v="Reunión con el colaborador del área de la Subdirección de Regulación en temas del manejo del SUI para evaluar el estado de la administración de datos. "/>
    <s v="Lida Ruiz Vásquez"/>
    <d v="2018-08-15T00:00:00"/>
    <x v="59"/>
    <x v="0"/>
    <s v="Se realizó el 3 de septiembre reunión con la profesional Maria Alejandra Baquero con el fin de verificar las actividades realizadas con respecto a manejo de información."/>
    <x v="3"/>
  </r>
  <r>
    <m/>
    <m/>
    <s v="Auditoría Interna"/>
    <s v="Control de riesgos"/>
    <s v="Regulación general"/>
    <s v="Subdirección de Regulación"/>
    <m/>
    <m/>
    <m/>
    <s v="Una vez se vincule el profesional al area de TICs, se realizará articulación con el profesional designado por la Subdirección de Regulación, para que exista un esquema de trabajo en equipo para la administración de bases de datos."/>
    <s v="Lida Ruiz Vásquez"/>
    <d v="2018-10-01T00:00:00"/>
    <x v="64"/>
    <x v="0"/>
    <s v="Durante septiembre se realizó reunión con el Ing Erazo para iniciar un proceso de inventario de información de SINASS con el fin de verificar información que pueda servir de apoyo a la Subdirección "/>
    <x v="5"/>
  </r>
  <r>
    <m/>
    <m/>
    <s v="Auditoría Interna"/>
    <s v="Control de riesgos"/>
    <s v="Regulación general"/>
    <s v="Subdirección de Regulación"/>
    <m/>
    <m/>
    <m/>
    <s v="Designar un profesional de la subdirección de Regulación para realizar el seguimiento a los riesgos"/>
    <s v="Lida Ruiz Vásquez"/>
    <d v="2018-10-01T00:00:00"/>
    <x v="65"/>
    <x v="0"/>
    <s v="Se designó de manera verbal a la Dra. Andra Toro Amín para realizar el seguimiento y reporte de los riesgos asociados al proceso de regulación general el día 5 de octubre. "/>
    <x v="3"/>
  </r>
  <r>
    <s v="SR 66"/>
    <s v="OF.SR\SR 66 AI-HA Producto no conforme.xls"/>
    <s v="Auditoría Interna"/>
    <s v="Producto no conforme"/>
    <s v="Regulación general"/>
    <s v="Subdirección de Regulación"/>
    <s v="Acción correctiva"/>
    <d v="2018-07-23T00:00:00"/>
    <s v="Se evidencia incumplimiento de los lineamientos establecidos en el REG-PRC03 Procedimiento control de producto no conforme en lo relacionado con el análisis de causas y elaboración del plan de mejoramiento en el GSM-FOR12 Formato reporte acciones correctivas  y de mejora, teniendo en cuenta que de acuerdo a la información del líder del proceso, a la fecha no se han documentados los productos  no conformes (Resolución 720 y la 688 y 825 por errores en la formula). Lo anterior incumple lo solicitado por la norma ISO 9001:2015 en su numeral 8.7"/>
    <s v="Socialización del procedimiento &quot;Control de producto no conforme&quot; con todo el profesional de la Subdirección de Regulación"/>
    <s v="Gabriela Loaiza"/>
    <d v="2018-09-10T00:00:00"/>
    <x v="26"/>
    <x v="0"/>
    <s v="El día 27 se septiembre de 2018, se realizó reunión con el equipo de trabajo de la Subdirección de Regulación, en la cual se expuso el resultado del informe de auditoría interna. En esta reunión se socializó el procedimiento &quot;Control de producto no conforme&quot;"/>
    <x v="3"/>
  </r>
  <r>
    <m/>
    <m/>
    <s v="Auditoría Interna"/>
    <s v="Producto no conforme"/>
    <s v="Regulación general"/>
    <s v="Subdirección de Regulación"/>
    <m/>
    <m/>
    <m/>
    <s v="Realizar mesa de trabajo con el equipo del area de regulación, para establecer mecanismos en la realización de proyectos regulatorios que minimicen la posibilidad de que se vuelvan a presentar errores de fórmula  o que el contenido del acto administrativo no se encuentre acorde con la normatividad vigente."/>
    <s v="Gabriela Loaiza"/>
    <d v="2018-09-10T00:00:00"/>
    <x v="26"/>
    <x v="0"/>
    <s v="Dentro de la reunión del día 27 se septiembre de 2018, se realizó un análisis de las razones por las cuales se presentó el error de trascripción en una formula en la Resolución 825 de 2017 y subsanado en la resolución 834 de 2018. Así mismo, se establecieron mecanismos adicionales para evitar la existencia de  errores de fórmula  o que el contenido dentro de la expedición de regulación de carácter general."/>
    <x v="3"/>
  </r>
  <r>
    <s v="SR 67"/>
    <s v="OF.SR\SR 67 AI-HA Seguimiento indicadores.xls"/>
    <s v="Auditoría Interna"/>
    <s v="Medición de indicadores del proceso"/>
    <s v="Regulación general"/>
    <s v="Subdirección de Regulación"/>
    <s v="Acción correctiva"/>
    <d v="2018-07-23T00:00:00"/>
    <s v="No se evidencia información sobre el seguimiento y la medición de los indicadores del proceso, por tanto no se cuenta al momento de la auditoría con los reportes de avances de los proyectos de la ARI 2018 a 30 de junio de 2018. Lo anterior incumple lo solicitado por la norma ISO 9001:2015 en su numeral 9.1.1"/>
    <s v="Socialización del PAI con todo el equipo de la Subdirección de Regulación"/>
    <s v="Lida Ruiz Vásquez"/>
    <d v="2018-08-13T00:00:00"/>
    <x v="66"/>
    <x v="0"/>
    <s v="El día 13 se agosto de 2018, se realizó reunión con el equipo de trabajo de la Subdirección de Regulación, en la cual se socializaron las actividades a cargo de la SR en el PAI "/>
    <x v="3"/>
  </r>
  <r>
    <m/>
    <m/>
    <s v="Auditoría Interna"/>
    <s v="Medición de indicadores del proceso"/>
    <s v="Regulación general"/>
    <s v="Subdirección de Regulación"/>
    <m/>
    <m/>
    <m/>
    <s v="Distribución de equipos de trabajo por cada uno de los lideres de proyectos regulatorios"/>
    <s v="Lida Ruiz Vásquez"/>
    <d v="2018-08-17T00:00:00"/>
    <x v="67"/>
    <x v="0"/>
    <s v="El día 17 se agosto de 2018, se realizó redistribución de equipos de trabajo de cada uno de los proyectos regulatorios."/>
    <x v="3"/>
  </r>
  <r>
    <m/>
    <m/>
    <s v="Auditoría Interna"/>
    <s v="Medición de indicadores del proceso"/>
    <s v="Regulación general"/>
    <s v="Subdirección de Regulación"/>
    <m/>
    <m/>
    <m/>
    <s v="Seguimiento del PAI con todo el equipo de la Subdirección de Regulación"/>
    <s v="Lida Ruiz Vásquez"/>
    <d v="2018-08-29T00:00:00"/>
    <x v="68"/>
    <x v="0"/>
    <s v="El día 29 se agosto de 2018, se realizó reunión con el equipo de trabajo de la Subdirección de Regulación, en la cual se realizó seguimiento a cada uno de las actividades a cargo de la SR._x000a_El día 27 de septiembre de 2018 se realizó reunion con los asesores líderes de proyectos, en la cual se revisó el estado de cada uno de los proyectos regulatorios y se actualizó el PAI en lo que respecta a actividades desarrolladas en el mes de septiembre de 2018. "/>
    <x v="3"/>
  </r>
  <r>
    <m/>
    <m/>
    <s v="Auditoría Interna"/>
    <s v="Medición de indicadores del proceso"/>
    <s v="Regulación general"/>
    <s v="Subdirección de Regulación"/>
    <m/>
    <m/>
    <m/>
    <s v="Solicitud de roles que permitan modificar cronogramas y PAI por cada uno de los lideres de proyectos regulatorios"/>
    <s v="Lida Ruiz Vásquez"/>
    <d v="2018-08-17T00:00:00"/>
    <x v="69"/>
    <x v="0"/>
    <s v="Se solicitó al área de TICs, permisos para los asesores líderes de cada uno de los proyectos regulatorios, con el fin de que cada uno sea el responsable de actualizar el PAI"/>
    <x v="3"/>
  </r>
  <r>
    <m/>
    <m/>
    <s v="Auditoría Interna"/>
    <s v="Medición de indicadores del proceso"/>
    <s v="Regulación general"/>
    <s v="Subdirección de Regulación"/>
    <m/>
    <m/>
    <m/>
    <s v="El PAI debe ser diligenciado por cada lider de proyecto regulatorio "/>
    <s v="Líderes de proyectos"/>
    <d v="2018-09-03T00:00:00"/>
    <x v="12"/>
    <x v="0"/>
    <s v="El día 27 de septiembre de 2018 se realizó reunion con los asesores líderes de proyectos, en la cual se revisó el estado de cada uno de los proyectos regulatorios y se actualizó el PAI en lo que respecta a actividades desarrolladas en el mes de septiembre de 2018. Se están diligenciando los avances en las fechas establecidas por la OAP."/>
    <x v="3"/>
  </r>
  <r>
    <s v="SR 68"/>
    <s v="OF.SR\SR 68 AI-OPM Carpeta compartida de regulacion.xls"/>
    <s v="Auditoría Interna"/>
    <s v="Actualización de carpeta compartida"/>
    <s v="Regulación general"/>
    <s v="Subdirección de Regulación"/>
    <s v="Oportunidad de Mejora"/>
    <d v="2018-07-23T00:00:00"/>
    <s v="Se observa que debe fortalecer la disponibilidad y oportunidad en la publicación de la información actualizada en la carpeta compartida en la cual se almacenan los productos del proceso. "/>
    <s v="Socializar el procedimiento para que las Carpetas que contienen Resoluciones que se expidan con posterioridad al 1 de octubre de 2018 cuenten con cada uno de los soportes exigidos en el procedimiento de Emisión de regulaciones de carácter general "/>
    <s v="Andrea Laguna"/>
    <d v="2018-09-17T00:00:00"/>
    <x v="70"/>
    <x v="0"/>
    <s v="El día 27 se septiembre de 2018, se realizó reunión con el equipo de trabajo de la Subdirección de Regulación, en la cual se expusó el resultado del informe de auditoria interna. En esta reunión se socializó el procedimiento &quot;Emisión de regulaciones de carácter general&quot;"/>
    <x v="3"/>
  </r>
  <r>
    <m/>
    <m/>
    <s v="Auditoría Interna"/>
    <s v="Actualización de carpeta compartida"/>
    <s v="Regulación general"/>
    <s v="Subdirección de Regulación"/>
    <m/>
    <m/>
    <m/>
    <s v="Realizar diagnóstico del estado de las carpetas en la red pública de la entidad que contienen las Resoluciones de carácter general expedidas durante el año 2018."/>
    <s v="Andrea Laguna"/>
    <d v="2018-09-17T00:00:00"/>
    <x v="71"/>
    <x v="0"/>
    <s v="Se ha hecho un inventario en el cual se identificaron qué documentos faltan para completar la información de cada carpeta "/>
    <x v="3"/>
  </r>
  <r>
    <m/>
    <m/>
    <s v="Auditoría Interna"/>
    <s v="Actualización de carpeta compartida"/>
    <s v="Regulación general"/>
    <s v="Subdirección de Regulación"/>
    <m/>
    <m/>
    <m/>
    <s v="Realizar actualización de cada una de las carpetas en la red pública de la entidad que contienen las Resoluciones de carácter general expedidas durante el año 2018."/>
    <s v="Andrea Laguna"/>
    <d v="2018-10-17T00:00:00"/>
    <x v="24"/>
    <x v="2"/>
    <s v="Se ha hecho un inventario en el cual se identificaron qué documentos faltan para completar la información de cada carpeta "/>
    <x v="3"/>
  </r>
  <r>
    <m/>
    <m/>
    <s v="Auditoría Interna"/>
    <s v="Actualización de carpeta compartida"/>
    <s v="Regulación general"/>
    <s v="Subdirección de Regulación"/>
    <m/>
    <m/>
    <m/>
    <s v="Realizar diagnóstico del estado de las carpetas en la red pública de la entidad que contienen las Resoluciones de carácter general expedidas durante el año 2017."/>
    <s v="Andrea Laguna"/>
    <d v="2018-09-17T00:00:00"/>
    <x v="71"/>
    <x v="0"/>
    <s v="se ha hecho un inventario en el cual se identificaron qué documentos faltan para completar la información de cada carpeta "/>
    <x v="3"/>
  </r>
  <r>
    <m/>
    <m/>
    <s v="Auditoría Interna"/>
    <s v="Actualización de carpeta compartida"/>
    <s v="Regulación general"/>
    <s v="Subdirección de Regulación"/>
    <m/>
    <m/>
    <m/>
    <s v="Realizar actualización de cada una de las carpetas en la red pública de la entidad que contienen las Resoluciones de carácter general expedidas durante el año 2017"/>
    <s v="Gabriela Loaiza_x000a_Andrea Laguna"/>
    <d v="2018-12-01T00:00:00"/>
    <x v="61"/>
    <x v="2"/>
    <s v="se ha hecho un inventario en el cual se identificaron qué documentos faltan para completar la información de cada carpeta "/>
    <x v="3"/>
  </r>
  <r>
    <m/>
    <m/>
    <s v="Auditoría Interna"/>
    <s v="Actualización de carpeta compartida"/>
    <s v="Regulación general"/>
    <s v="Subdirección de Regulación"/>
    <m/>
    <m/>
    <m/>
    <s v="Hacer una revisión integral del procedimiento Emisión de regulaciones de carácter general, con el fin de determinar si se requiere realizar ajustes el mismo, con el fin de óptimizar dicho proceso."/>
    <s v="Gabriela Loaiza_x000a_Andrea Laguna"/>
    <d v="2018-09-10T00:00:00"/>
    <x v="26"/>
    <x v="0"/>
    <s v="Durante el mes de septiembre se realizó revisión del procedimiento de &quot;Emisión de regulaciones de carácter general&quot;, con el fin de revisar aspectos que deben ser ajustados de acuerdo al procedimiento actual, y se remitió la propuesta de modificación para su revisión._x000a_Se revisó por parte del Subdirector de Regulación la propuesta modificación del procedimiento de Emisión de regulaciones de caracter general, para remitir dicha solicitud a la OAP"/>
    <x v="3"/>
  </r>
  <r>
    <m/>
    <m/>
    <s v="Auditoría Interna"/>
    <s v="Actualización de carpeta compartida"/>
    <s v="Regulación general"/>
    <s v="Subdirección de Regulación"/>
    <m/>
    <m/>
    <m/>
    <s v="Presentar el procedimiento (en caso de ser ajustado) para aprobación en el Comité Institucional de Gestión y Desempeño"/>
    <s v="Lida Ruiz Vasquez"/>
    <d v="2018-11-01T00:00:00"/>
    <x v="47"/>
    <x v="0"/>
    <s v="El día 3 de octubre de 2018 se remitió a la OAP la solicitud de modificación del procedimiento de Emisión de regulaciones de caracter general. El procedimiento fue presentado y aprobado en el CIGD N°7 de 2018. "/>
    <x v="3"/>
  </r>
  <r>
    <m/>
    <m/>
    <s v="Auditoría Interna"/>
    <s v="Actualización de carpeta compartida"/>
    <s v="Regulación general"/>
    <s v="Subdirección de Regulación"/>
    <m/>
    <m/>
    <m/>
    <s v="Divulgar los ajustes realizados al documento"/>
    <s v="Olga Lucía Llanos"/>
    <d v="2018-12-01T00:00:00"/>
    <x v="12"/>
    <x v="0"/>
    <s v="Se remitió correo de divulgación sobre la actualziación del documento el miércoles24 de octubre de 2018. "/>
    <x v="1"/>
  </r>
  <r>
    <s v="SR 69"/>
    <s v="OF.SR\SR 69 AI-OPM Procedimiento AIN.xls"/>
    <s v="Auditoría Interna"/>
    <s v="Procedimiento de AIN"/>
    <s v="Regulación general"/>
    <s v="Subdirección de Regulación"/>
    <s v="Oportunidad de Mejora"/>
    <d v="2018-07-23T00:00:00"/>
    <s v="Se recomienda fortalecer la disponibilidad de la información dado que el procedimiento interno que establece los lineamientos del AIN al interior de la CRA se realizó con el apoyo de la consultora Bibiana Ramírez pero la dependencia no conoce el documento.  "/>
    <s v="Solicitar a la Oficina Asesora de Planeación el procedimiento interno que establece los lineamientos del AIN al interior de la CRA "/>
    <s v="Lida Ruiz Vasquez"/>
    <d v="2018-09-10T00:00:00"/>
    <x v="37"/>
    <x v="0"/>
    <s v="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
    <x v="3"/>
  </r>
  <r>
    <m/>
    <m/>
    <s v="Auditoría Interna"/>
    <s v="Procedimiento de AIN"/>
    <s v="Regulación general"/>
    <s v="Subdirección de Regulación"/>
    <m/>
    <m/>
    <m/>
    <s v="Conservar copia del procedimiento en carpeta compartida de la Subdirección de Regulación"/>
    <s v="Gabriela Loaiza"/>
    <d v="2018-09-10T00:00:00"/>
    <x v="37"/>
    <x v="0"/>
    <s v="Se guardó en la carpeta compartida Técnica el procedimiento de Análisis de Impacto Normativo"/>
    <x v="3"/>
  </r>
  <r>
    <m/>
    <m/>
    <s v="Auditoría Interna"/>
    <s v="Procedimiento de AIN"/>
    <s v="Regulación general"/>
    <s v="Subdirección de Regulación"/>
    <m/>
    <m/>
    <m/>
    <s v="Socializar con toda la Subdirección el procedimiento AIN"/>
    <s v="Gabriela Loaiza"/>
    <d v="2018-09-30T00:00:00"/>
    <x v="72"/>
    <x v="0"/>
    <s v="El día 27 se septiembre de 2018, se realizó reunión con el equipo de trabajo de la Subdirección de Regulación, en la cual se expuso el resultado del informe de auditoría interna. En esta reunión se socializó el procedimiento actual para desarrollo de Análisis de Impacto Normativo."/>
    <x v="3"/>
  </r>
  <r>
    <s v="SR 70"/>
    <s v="OF.SR\SR 70 AI-OPM Formato seguimiento proyectos generales.xls"/>
    <s v="Auditoría Interna"/>
    <s v="Matriz de seguimiento proyectos generales"/>
    <s v="Regulación general"/>
    <s v="Subdirección de Regulación"/>
    <s v="Oportunidad de Mejora"/>
    <d v="2018-07-23T00:00:00"/>
    <s v="Se recomienda verificar la pertinencia y uso del REG-FOR01 Formato matriz de seguimiento a proyectos generales, dado que no se cuenta con información sobre la utilización del mismo, por tanto no se evidencia que agregue valor al proceso."/>
    <s v="Revisar el objetivo  del formato REG-FOR01 - Formato matriz de seguimiento a proyectos generales "/>
    <s v="Gabriela Loaiza"/>
    <d v="2018-08-21T00:00:00"/>
    <x v="73"/>
    <x v="0"/>
    <s v="Se revisó el objetivo de diligenciar el formato REG-FOR01, encontrándose que el objetivo es realizar seguimiento a los proyectos regulatorios."/>
    <x v="3"/>
  </r>
  <r>
    <m/>
    <m/>
    <s v="Auditoría Interna"/>
    <s v="Matriz de seguimiento proyectos generales"/>
    <s v="Regulación general"/>
    <s v="Subdirección de Regulación"/>
    <m/>
    <m/>
    <m/>
    <s v="Si el resultado de la anterior revisión permite identificar que el objetivo de usar la matriz es necesario y que no existe otro mecanismo de control para lograr el objetivo del mismo,  se tomarán las acciones necesarias dentro del Sudirección para diligeciarla debidamente."/>
    <s v="Gabriela Loaiza"/>
    <d v="2018-08-21T00:00:00"/>
    <x v="74"/>
    <x v="0"/>
    <s v="Una vez revisado el objetivo del formato REG-FOR01, se encontró que el seguimiento a los proyectos regulatorios se cumple a través del PAI. Adicionalmente, como mecanismo interno de control, se manejan cronogramas para cada uno de los proyectos de la Agenda Regulatoria, En este sentido, se tomó la decisión de eliminar el formato."/>
    <x v="3"/>
  </r>
  <r>
    <m/>
    <m/>
    <s v="Auditoría Interna"/>
    <s v="Matriz de seguimiento proyectos generales"/>
    <s v="Regulación general"/>
    <s v="Subdirección de Regulación"/>
    <m/>
    <m/>
    <m/>
    <s v="Si el resultado de la revisión permite identificar que el seguimiento que se busca obtener al diligenciar la matriz se está llevando a cabo a través de otro procedimiento que tenga resultados eficientes frente a dicho control, se solicitará la eliminación del formato con su respectiva Guía."/>
    <s v="Gabriela Loaiza"/>
    <d v="2018-08-21T00:00:00"/>
    <x v="74"/>
    <x v="0"/>
    <s v="Se solicitó la eliminación del formato REG-FOR01 Formato matriz de seguimiento a proyectos generales, con su respectiva Guía REG-GUI02, toda vez que este tiene por objetivo registrar el seguimiento al cumplimiento de las actividades programadas en los cronogramas de los proyectos generales indicados en la agenda regulatoria anual, sin embargo, este seguimiento también es realizado mensualmente en el PAI, a nivel de actividades, productos, y descripción cualitativa._x000a_Sin embargo, este seguimiento también es realizado mensualmente en el PAI, a nivel de actividades, productos, y descripción cualitativa. "/>
    <x v="3"/>
  </r>
  <r>
    <m/>
    <m/>
    <s v="Auditoría Interna"/>
    <s v="Matriz de seguimiento proyectos generales"/>
    <s v="Regulación general"/>
    <s v="Subdirección de Regulación"/>
    <m/>
    <m/>
    <m/>
    <s v="Presentar el procedimiento (en caso de ser ajustado) para aprobación en el Comité Institucional de Gestión y Desempeño"/>
    <s v="Lida Ruiz Vasquez"/>
    <d v="2018-10-10T00:00:00"/>
    <x v="26"/>
    <x v="0"/>
    <s v="Se remitió a la Oficina Asesora de Planeación y TIC el formato GSM-FOR04 Formato de solicitud de actualización de documentos para solicitar la eliminación y fue incluido en el orden del día del subcomité N°1 de 2018."/>
    <x v="3"/>
  </r>
  <r>
    <m/>
    <m/>
    <s v="Auditoría Interna"/>
    <s v="Matriz de seguimiento proyectos generales"/>
    <s v="Regulación general"/>
    <s v="Subdirección de Regulación"/>
    <m/>
    <m/>
    <m/>
    <s v="Divulgar los ajustes realizados al documento"/>
    <s v="Olga Lucía Llanos"/>
    <d v="2018-10-10T00:00:00"/>
    <x v="26"/>
    <x v="0"/>
    <s v="Se remitió correo de divulgación sobre la actualziación del documento el miércoles24 de octubre de 2018. "/>
    <x v="1"/>
  </r>
  <r>
    <s v="OAJ 71"/>
    <s v="OF.OAJ\OAJ 71  AI-HA Procedimiento no publica WEB.xls"/>
    <s v="Auditoría Interna"/>
    <s v="Publicación en WEB de resoluciones particulares"/>
    <s v="Gestión regulatoria"/>
    <s v="Oficina Asesora Jurídica"/>
    <s v="Acción correctiva"/>
    <d v="2018-07-23T00:00:00"/>
    <s v="Se observa que no se esta cumpliendo con la publicación en la pagina web de la entidad de las Resoluciones UAE CRA 826 de 22 de enero 2018, 833 de 9 de marzo de 2018 y 839  de 5 de junio de 2018 y sus documentos de trabajo, según lo expresado en la actividad 46 del procedimiento GRE-PRC01 de Emisión de actuaciones administrativas de carácter particular y las actividades subsiguientes del mismo procedimiento. "/>
    <s v="Hacer una revisión de las resoluciones expedidas durante el año 2018, para validar que se haya dado cumplimiento a la actividad No. 46 del procedimiento de Emisión de actuaciones administrativas de carácter particular "/>
    <s v="María Alejandra Muñoz / Abogados de la OAJ"/>
    <d v="2018-09-01T00:00:00"/>
    <x v="37"/>
    <x v="0"/>
    <s v="Se efectuó seguimiento a la totalidad de las resoluciones expedidas en el año 2018 que se encontraban en firme, esto es, desde la 826 a la 852, encontrando que las resoluciones 849 a 852 se encuentran pendientes de ejecutoria o firmeza del acto, por lo que no han sido publicadas, al no cumplirse el presupuesto necesario "/>
    <x v="2"/>
  </r>
  <r>
    <m/>
    <m/>
    <s v="Auditoría Interna"/>
    <s v="Publicación en WEB de resoluciones particulares"/>
    <s v="Gestión regulatoria"/>
    <s v="Oficina Asesora Jurídica"/>
    <m/>
    <m/>
    <m/>
    <s v="Enviar correo electrónico a los abogados de la OAJ, recordando que una vez ejecutoriadas las resoluciones deben remitirse a la OAP y TIC para publicación "/>
    <s v="Gabriel Romero Sundheim"/>
    <d v="2018-10-01T00:00:00"/>
    <x v="26"/>
    <x v="0"/>
    <s v="Se preparó y envió correo electrónico el 27 de septiembre de 2018 a los integrantes de la Oficina Asesora Jurídica, a fin de recordar la actividad 46 del procedimiento GRE-PRC01"/>
    <x v="2"/>
  </r>
  <r>
    <m/>
    <m/>
    <s v="Auditoría Interna"/>
    <s v="Publicación en WEB de resoluciones particulares"/>
    <s v="Gestión regulatoria"/>
    <s v="Oficina Asesora Jurídica"/>
    <m/>
    <m/>
    <m/>
    <s v="Actualizar el procedimiento GRE-PRC01, modificando la actividad No 46, sobre la publicación del documento de trabajo "/>
    <s v="Oscar Ortiz"/>
    <d v="2018-11-01T00:00:00"/>
    <x v="24"/>
    <x v="0"/>
    <s v="Se actualizó el GRE-PRC01 de Emisión de actuaciones administrativas de carácter particular y actualmente se encuentra en revisión de la Jefe de la OAJ antes de remitirse a planeación para presentar en CIGD. "/>
    <x v="2"/>
  </r>
  <r>
    <m/>
    <m/>
    <s v="Auditoría Interna"/>
    <s v="Publicación en WEB de resoluciones particulares"/>
    <s v="Gestión regulatoria"/>
    <s v="Oficina Asesora Jurídica"/>
    <m/>
    <m/>
    <m/>
    <s v="Remitir a la Oficina Asesora de Planeación y TIC para que sea incluido en el orden del dia de la sesión del CIGD"/>
    <s v="Oscar Ortiz"/>
    <d v="2018-11-01T00:00:00"/>
    <x v="61"/>
    <x v="1"/>
    <m/>
    <x v="2"/>
  </r>
  <r>
    <m/>
    <m/>
    <s v="Auditoría Interna"/>
    <s v="Publicación en WEB de resoluciones particulares"/>
    <s v="Gestión regulatoria"/>
    <s v="Oficina Asesora Jurídica"/>
    <m/>
    <m/>
    <m/>
    <s v="Presentar para aprobación el procedimiento GRE-PRC01, modificando la actividad No 46, sobre la publicación del documento de trabajo "/>
    <s v="Oscar Ortiz"/>
    <d v="2018-12-01T00:00:00"/>
    <x v="75"/>
    <x v="1"/>
    <m/>
    <x v="2"/>
  </r>
  <r>
    <m/>
    <m/>
    <s v="Auditoría Interna"/>
    <s v="Publicación en WEB de resoluciones particulares"/>
    <s v="Gestión regulatoria"/>
    <s v="Oficina Asesora Jurídica"/>
    <m/>
    <m/>
    <m/>
    <s v="Realizar la divulgación de la actualización del proceidmiento "/>
    <s v="Olga Lucía Llanos"/>
    <d v="2019-01-01T00:00:00"/>
    <x v="6"/>
    <x v="1"/>
    <m/>
    <x v="1"/>
  </r>
  <r>
    <s v="OAP 72"/>
    <s v="OF.OAP\OAP 72 AI -OPM Consultas públicas.xls"/>
    <s v="Auditoría Interna"/>
    <s v="Consultas públicas"/>
    <s v="Regulación general"/>
    <s v="Subdirección de Regulación"/>
    <s v="Oportunidad de Mejora"/>
    <d v="2018-07-25T00:00:00"/>
    <s v="Se recomienda establecer lineamientos claros para las participaciones ciudadanas sobre las Resoluciones generales tarifarias y no tarifarias y verificar la oportunidad de actualizar el REG-PRC02 con relación a los responsables de la elaboración de informes._x000a_"/>
    <s v="Actualizar el REG-PRC02 Procedimiento de consultas públicas estableciendo diferencias de los criterios para las resoluciones tarifarias y no tarifarias "/>
    <s v="Maria C. Lozano"/>
    <d v="2018-10-01T00:00:00"/>
    <x v="26"/>
    <x v="0"/>
    <s v="Se actualizó el REG-PRC02 Procedimiento de consultas públicas estableciendo diferencias de los criterios para las resoluciones tarifarias y no tarifarias y se incluyó en el orden del día del subcomité N°1 del 9 de cotubre de 2018."/>
    <x v="1"/>
  </r>
  <r>
    <m/>
    <m/>
    <s v="Auditoría Interna"/>
    <s v="Consultas públicas"/>
    <s v="Regulación general"/>
    <s v="Subdirección de Regulación"/>
    <m/>
    <m/>
    <m/>
    <s v="Presentar el procedimiento para aprobación en el Comité Institucional de Gestión y Desempeño"/>
    <s v="Maria C. Lozano"/>
    <d v="2018-11-01T00:00:00"/>
    <x v="47"/>
    <x v="0"/>
    <s v="El procedimiento fue presentado en el CIGD N°7 del 22 de octubre de 2018."/>
    <x v="1"/>
  </r>
  <r>
    <m/>
    <m/>
    <s v="Auditoría Interna"/>
    <s v="Consultas públicas"/>
    <s v="Regulación general"/>
    <s v="Subdirección de Regulación"/>
    <m/>
    <m/>
    <m/>
    <s v="Realizar la divulgación de la actualización del procedimiento."/>
    <s v="Olga Lucía Llanos"/>
    <d v="2018-12-01T00:00:00"/>
    <x v="12"/>
    <x v="0"/>
    <s v="Se remitió correo de divulgación sobre la actualziación del documento el miércoles24 de octubre de 2018. "/>
    <x v="1"/>
  </r>
  <r>
    <s v="SAF 73"/>
    <s v="OF.SAF\SAF 73 AI-HA Calculo de provisión contable.xls"/>
    <s v="Auditoría Interna"/>
    <s v="Formato de cálculo de la provisión contable para procesos judiciales "/>
    <s v="Gestión contable y financiera"/>
    <s v="Subdirección Administrativa y Financiera"/>
    <s v="Acción correctiva"/>
    <d v="2018-07-23T00:00:00"/>
    <s v="Se evidenció que el Formato GCF-FOR13 Cálculo de la provisión contable para procesos judiciales V01 no esta siendo utilizado en el proceso de Gestión Contable y Financiera de la UAE-CRA. En la auditoría no se evidenció ningún registro mensual que soportara la provisión contable de los procesos judiciales, incumpliendo así el numeral 7.5.3. de la Norma ISO 9001: 2015."/>
    <s v="Actualizar el Manual de Políticas Contables en el numeral 3.11 Provisiones, activos contingentes y pasivos contingentes, eliminando el Anexo 4: Formato GCF-FOR13-&quot;Cálculo de la provisión contable para procesos judiciales&quot; e  incorporando al cuerpo del documento la Resolución UAE-CRA 765 del 3 de octubre de 2017 &quot;...por medio de la cual se adopta una metodología de reconocido valor técnico para la valoración del riesgo procesal y de los pasivos contingentes por procesos judiciales, trámites arbitrales y conciliaciones...&quot;."/>
    <s v="Derly Liliana Vera Ospina"/>
    <d v="2018-10-01T00:00:00"/>
    <x v="26"/>
    <x v="0"/>
    <s v="Se actualizó el GCF-MAN01 Manual de políticas contables  y se incluyó en el orden del día del subcomité N°1 del 9 de octubre de 2018."/>
    <x v="0"/>
  </r>
  <r>
    <m/>
    <m/>
    <s v="Auditoría Interna"/>
    <s v="Formato de cálculo de la provisión contable para procesos judiciales "/>
    <s v="Gestión contable y financiera"/>
    <s v="Subdirección Administrativa y Financiera"/>
    <m/>
    <m/>
    <m/>
    <s v="Adelantar las acciones necesarias para solicitar la eliminación del formato GCF-FOR13-&quot;Cálculo de la provisión contable para procesos judiciales&quot;"/>
    <s v="Derly Liliana Vera Ospina"/>
    <d v="2018-10-01T00:00:00"/>
    <x v="26"/>
    <x v="0"/>
    <s v="Se solicitó la elimineación del formato GCF-FOR13 Cálculo de la provisión contable para procesos judiciales y se incluyó en el orden del día del subcomité N°1 del 9 de octubre de 2018."/>
    <x v="0"/>
  </r>
  <r>
    <m/>
    <m/>
    <s v="Auditoría Interna"/>
    <s v="Formato de cálculo de la provisión contable para procesos judiciales "/>
    <s v="Gestión contable y financiera"/>
    <s v="Subdirección Administrativa y Financiera"/>
    <m/>
    <m/>
    <m/>
    <s v="Presentar la acción correctiva  ante el &quot;Comité Institucional de Gestión y Desempeño&quot; CIGD"/>
    <s v="Talma Elvira Furnieles Galvan"/>
    <d v="2018-10-01T00:00:00"/>
    <x v="26"/>
    <x v="0"/>
    <s v="Se presentó la solicitud de eliminación en el CIGD N°7 del 22 de octubre de 2017. "/>
    <x v="0"/>
  </r>
  <r>
    <m/>
    <m/>
    <s v="Auditoría Interna"/>
    <s v="Formato de cálculo de la provisión contable para procesos judiciales "/>
    <s v="Gestión contable y financiera"/>
    <s v="Subdirección Administrativa y Financiera"/>
    <m/>
    <m/>
    <m/>
    <s v="Realizar la divulgación de los cambios realizados"/>
    <s v="Olga Lucia Llanos Orozco"/>
    <d v="2018-10-31T00:00:00"/>
    <x v="12"/>
    <x v="0"/>
    <s v="Se remitió correo de divulgación sobre la actualziación del documento el miércoles24 de octubre de 2018. "/>
    <x v="1"/>
  </r>
  <r>
    <s v="SAF 74"/>
    <s v="OF.SAF\SAF 74 OPM Procedimiento informe de gestión.xls"/>
    <s v="Auditoría Interna"/>
    <s v="Actualización procedimientos"/>
    <s v="Gestión de talento humano"/>
    <s v="Subdirección Administrativa y Financiera"/>
    <s v="Oportunidad de Mejora"/>
    <d v="2018-07-24T00:00:00"/>
    <s v="Control Interno solicita realizar la revisión y actualización del GTH-PRC21 Procedimiento metodología elaboración informe de gestión para que queden claramente definidos los siguientes aspectos: 1.) Especificar qué funcionarios deben elaborar el informe de gestión de acuerdo con la naturaleza de su cargo y funciones, 2.) Definir la información que deberá contener el informe de gestión según la naturaleza del cargo y 3.) Determinar si el GTH-FOR03 Formato control de retiro puede considerarse como el informe de gestión para algunos cargos y/o si se identifica la necesidad de ajustarlo a las necesidades del proceso para dar cumplimiento a lo descrito en la Ley."/>
    <s v="Actualizar el GTH-PRC21 Procedimiento metodología elaboración informe de gestión"/>
    <s v="Yesid Caicedo"/>
    <d v="2018-10-01T00:00:00"/>
    <x v="26"/>
    <x v="0"/>
    <s v="Se actualizó el GTH-PRC21 Procedimiento metodología elaboración informe de gestión y se remitió para revisión. Se remitió propuesta para presentar en el Subcomité del SIGC N°3 de 2018. "/>
    <x v="0"/>
  </r>
  <r>
    <m/>
    <m/>
    <s v="Auditoría Interna"/>
    <s v="Actualización procedimientos"/>
    <s v="Gestión de talento humano"/>
    <s v="Subdirección Administrativa y Financiera"/>
    <m/>
    <m/>
    <m/>
    <s v="Presentar para aprobación en el Comité Institucional de Gestión y Desempeño"/>
    <s v="Yesid Caicedo"/>
    <d v="2018-11-01T00:00:00"/>
    <x v="47"/>
    <x v="0"/>
    <s v="Se remitió por correo electrónico el procedimiento ajustado para presentarlo en el subcomité del mes de noviembre para posteriormente presentaro een el CIGD. "/>
    <x v="0"/>
  </r>
  <r>
    <m/>
    <m/>
    <s v="Auditoría Interna"/>
    <s v="Actualización procedimientos"/>
    <s v="Gestión de talento humano"/>
    <s v="Subdirección Administrativa y Financiera"/>
    <m/>
    <m/>
    <m/>
    <s v="Divulgar la actualización del GTH-PRC21 Procedimiento metodología elaboración informe de gestión."/>
    <s v="Olga Lucia Llanos Orozco"/>
    <d v="2018-12-01T00:00:00"/>
    <x v="12"/>
    <x v="0"/>
    <s v="Se remitió por correo electrónico institucional la actualización del GTH-PRC21 Procedimiento metodología elaboración informe de gestión el 24 de diciembre de 2018."/>
    <x v="0"/>
  </r>
  <r>
    <s v="SAF 75"/>
    <s v="OF.SAF\SAF 75 AI-HA Procedimiento elaboración y suscripción de contrato.xls"/>
    <s v="Auditoría Interna"/>
    <s v="Seguimiento matriz de oportunidades "/>
    <s v="Gestión de bienes y servicios"/>
    <s v="Subdirección Administrativa y Financiera"/>
    <s v="Acción correctiva"/>
    <d v="2018-07-23T00:00:00"/>
    <s v="Se realizó seguimiento a la matriz de oportunidades y su avance semestral para la implementación de un sofware para administrar la información con el fin de mejorar el proceso de contratos.  Sin embargo al validar  las actividades N° 8 y 9 del GBS-PRC07 Procedimiento elaboración y suscripción del contrato; se evidencia que no se cumplen todas las actividades, ni en registro, ni en tiempos. Se solicita el registro para vigencia  2017 y se imprime un correo de fecha 13-02-2018 para traslado documental  de 2016. Según informe de la persona responsable aun falta por transferir 07 contratos de 2017. Lo anterior incumple lo establecido por la norma en su numeral 6.1"/>
    <s v="Revisar los expedientes pendientes de traslado, observar que se haya ingresado toda la documentación."/>
    <s v="Faber G. Cortés S."/>
    <d v="2018-08-27T00:00:00"/>
    <x v="45"/>
    <x v="0"/>
    <s v="Se verificó la información en los expedientes pendientes de traslado, se incluyó la información pendiente."/>
    <x v="0"/>
  </r>
  <r>
    <m/>
    <m/>
    <s v="Auditoría Interna"/>
    <s v="Seguimiento matriz de oportunidades "/>
    <s v="Gestión de bienes y servicios"/>
    <s v="Subdirección Administrativa y Financiera"/>
    <m/>
    <m/>
    <m/>
    <s v="Foliar los expedientes objeto de revisión."/>
    <s v="Faber G. Cortés S."/>
    <d v="2018-09-01T00:00:00"/>
    <x v="76"/>
    <x v="0"/>
    <s v="Se revisa foliación. Los expeidentes objeto de la observación están todos foliados."/>
    <x v="0"/>
  </r>
  <r>
    <m/>
    <m/>
    <s v="Auditoría Interna"/>
    <s v="Seguimiento matriz de oportunidades "/>
    <s v="Gestión de bienes y servicios"/>
    <s v="Subdirección Administrativa y Financiera"/>
    <m/>
    <m/>
    <m/>
    <s v="Trasladar los expedientes a Gestión Documental."/>
    <s v="Faber G. Cortés S."/>
    <d v="2019-09-17T00:00:00"/>
    <x v="26"/>
    <x v="0"/>
    <s v="Los expedientes se encuentran listos para ser trasladados, pendiente memorando interno de traslado. Se cumplió con el traslado de los expedientes. "/>
    <x v="0"/>
  </r>
  <r>
    <m/>
    <m/>
    <s v="Auditoría Interna"/>
    <s v="Seguimiento matriz de oportunidades "/>
    <s v="Gestión de bienes y servicios"/>
    <s v="Subdirección Administrativa y Financiera"/>
    <m/>
    <m/>
    <m/>
    <s v="Modificar el numeral 9° del GBS-PRC07 Procedimiento elaboración y suscripción del contrato."/>
    <s v="Faber G. Cortés S."/>
    <d v="2018-08-27T00:00:00"/>
    <x v="45"/>
    <x v="0"/>
    <s v="Se presentó en el Comité Institucional de getsión y desempeño Extraordinario N°4 del 13 de septiembre de 2018."/>
    <x v="0"/>
  </r>
  <r>
    <m/>
    <m/>
    <s v="Auditoría Interna"/>
    <s v="Seguimiento matriz de oportunidades "/>
    <s v="Gestión de bienes y servicios"/>
    <s v="Subdirección Administrativa y Financiera"/>
    <m/>
    <m/>
    <m/>
    <s v="Prsentar para aprobación la modificación del GBS-PRC07 Procedimiento elaboración y suscripción del contrato  en el Comité Institucional de Gestión y Desempeño."/>
    <s v="Talma Elvira Furnieles Galván"/>
    <d v="2018-09-03T00:00:00"/>
    <x v="57"/>
    <x v="0"/>
    <s v="Se presentó  y aprobó en el Comité Institucional de Gestión y Desempeño Extraordinario N°4 del 13 de septiembre de 2018."/>
    <x v="0"/>
  </r>
  <r>
    <m/>
    <m/>
    <s v="Auditoría Interna"/>
    <s v="Seguimiento matriz de oportunidades "/>
    <s v="Gestión de bienes y servicios"/>
    <s v="Subdirección Administrativa y Financiera"/>
    <m/>
    <m/>
    <m/>
    <s v="Divulgar la actualización del GBS-PRC07 Procedimiento elaboración y suscripción del contrato."/>
    <s v="Olga Lucía Llanos Orozco"/>
    <d v="2018-09-10T00:00:00"/>
    <x v="26"/>
    <x v="0"/>
    <s v="El 18 de septiembre se remitió correo electrónico a toda la entidad informando la actualización de los documentos aprobados en el Comité Institucional de Gestión y Desempeño Extrardinario N°4 de 2018."/>
    <x v="1"/>
  </r>
  <r>
    <s v="SAF 76"/>
    <s v="OF.SAF\SAF 76 AI-HA Procedimiento cesión de contrato.xls"/>
    <s v="Auditoría Interna"/>
    <s v="Procedimiento cesión de contrato"/>
    <s v="Gestión de bienes y servicios"/>
    <s v="Subdirección Administrativa y Financiera"/>
    <s v="Acción correctiva"/>
    <d v="2018-07-23T00:00:00"/>
    <s v="Se evidencia incumplimiento al procedimiento GBS-PRC18 Procedimiento cesión de contrato, frente a las actividades que debieron efectuarse para la cesión del contrato 008 de 2018. Lo anterior incumple lo solicitado por la norma en su numeral 8.2.4"/>
    <s v="Modificar el procedimiento en el GBS-PRC18 Procedimiento cesión de contrato"/>
    <s v="Daniel Carreño Niño - Sandro Javier Romero Hernández"/>
    <d v="2018-08-27T00:00:00"/>
    <x v="12"/>
    <x v="0"/>
    <s v="Se modificó el procedimiento y se remitió mediante correo electrónico a la Señora S.A.F; en fecha 19 de septiembre de 2018; pendiente de presentar en Comité Institucional de getsión y desempeño. "/>
    <x v="0"/>
  </r>
  <r>
    <m/>
    <m/>
    <s v="Auditoría Interna"/>
    <s v="Procedimiento cesión de contrato"/>
    <s v="Gestión de bienes y servicios"/>
    <s v="Subdirección Administrativa y Financiera"/>
    <m/>
    <m/>
    <m/>
    <s v="Enviar para  revisión y trámite a la Subdirectora Aministrativa Financiera"/>
    <s v="Daniel Carreño Niño"/>
    <d v="2018-08-27T00:00:00"/>
    <x v="12"/>
    <x v="0"/>
    <s v="Se modificó el procedimiento y se remitió mediante correo electrónico a la Señora S.A.F; en fecha 19 de septiembre de 2018; pendiente de presentar en Comité Institucional de getsión y desempeño. "/>
    <x v="0"/>
  </r>
  <r>
    <m/>
    <m/>
    <s v="Auditoría Interna"/>
    <s v="Procedimiento cesión de contrato"/>
    <s v="Gestión de bienes y servicios"/>
    <s v="Subdirección Administrativa y Financiera"/>
    <m/>
    <m/>
    <m/>
    <s v="Enviar para aprobación al Comité Intitucional de Gestión y Desempeño - CIGD"/>
    <s v="Talma Elvira Furnieles Galván"/>
    <d v="2018-10-01T00:00:00"/>
    <x v="26"/>
    <x v="0"/>
    <s v="Se presentó y aprobó el procedimiento en el Comité Institucional de Gestión y Desempeño N° 7 del 22 de octubre de 2018."/>
    <x v="0"/>
  </r>
  <r>
    <m/>
    <m/>
    <s v="Auditoría Interna"/>
    <s v="Procedimiento cesión de contrato"/>
    <s v="Gestión de bienes y servicios"/>
    <s v="Subdirección Administrativa y Financiera"/>
    <m/>
    <m/>
    <m/>
    <s v="Realizar la divulgación de la actualización del GBS-PRC18 Procedimiento cesión de contrato"/>
    <s v="Olga Lucía Llanos Orozco"/>
    <d v="2018-10-01T00:00:00"/>
    <x v="12"/>
    <x v="0"/>
    <s v="Se remitió correo de divulgación sobre la actualziación del documento el miércoles 24 de octubre de 2018. "/>
    <x v="1"/>
  </r>
  <r>
    <s v="SAF 77"/>
    <s v="OF.SAF\SAF 77 AI-HA Formato salida de vehiculos.xls"/>
    <s v="Auditoría Interna"/>
    <s v="Formato autorización salida de vehiculos"/>
    <s v="Gestión de bienes y servicios"/>
    <s v="Subdirección Administrativa y Financiera"/>
    <s v="Acción correctiva"/>
    <d v="2018-07-23T00:00:00"/>
    <s v="Al solicitar el GBS-FOR05 -Formato autorización salida de vehiculos, se observa que a la fecha no se está diligenciado cada vez que se realizan revisiones mecanicas del vehiculo. Lo anterior incumple lo establecido por la norma ISO 9001:2015 en su numeral 7.1.3"/>
    <s v="Evaluar la necesidad de ajuste del formato GBS-FOR-05 Formato autorización salida de vehículos"/>
    <s v="Yolanda Cortés"/>
    <d v="2018-10-01T00:00:00"/>
    <x v="77"/>
    <x v="0"/>
    <s v="Se revisó el formato GBS-FOR05 Formato autorización salida de vehículos y se validó que se utiliza para hacer el control de las salidas de los vehículos de la entidad los fines de semana y/o en situaciones excepcionales. Por lo anterior, no se requiera modificarlo porque actualmente cumple el objetivo por el que fue propuesto. Para el mantenimiento de los vehículos se cuenta con el GBS-FOR11 Mantenimiento preventivo y correctivo de vehículos, a través del cual, la CRA realiza seguimiento a los mantenimientos de los vehículos."/>
    <x v="0"/>
  </r>
  <r>
    <m/>
    <m/>
    <s v="Auditoría Interna"/>
    <s v="Formato autorización salida de vehiculos"/>
    <s v="Gestión de bienes y servicios"/>
    <s v="Subdirección Administrativa y Financiera"/>
    <m/>
    <m/>
    <m/>
    <s v="Enviar para aprobación al Comité Institucional de Gestión y Desempeño - CIGD"/>
    <s v="Talma Elvira Furnieles Galván"/>
    <d v="2018-11-15T00:00:00"/>
    <x v="78"/>
    <x v="3"/>
    <s v="Esta actividad no se va a realizar con base en la verificación de la tarea anterior. "/>
    <x v="0"/>
  </r>
  <r>
    <m/>
    <m/>
    <s v="Auditoría Interna"/>
    <s v="Formato autorización salida de vehiculos"/>
    <s v="Gestión de bienes y servicios"/>
    <s v="Subdirección Administrativa y Financiera"/>
    <m/>
    <m/>
    <m/>
    <s v="Realizar la divulgación de la actualización del GBS-PRC18 Procedimiento cesión de contrato"/>
    <s v="Olga Lucía Llanos Orozco"/>
    <d v="2018-12-15T00:00:00"/>
    <x v="79"/>
    <x v="3"/>
    <s v="Esta actividad no se va a realizar con base en la verificación de la tarea anterior. "/>
    <x v="1"/>
  </r>
  <r>
    <m/>
    <m/>
    <s v="Auditoría Interna"/>
    <s v="Formato autorización salida de vehiculos"/>
    <s v="Gestión de bienes y servicios"/>
    <s v="Subdirección Administrativa y Financiera"/>
    <m/>
    <m/>
    <m/>
    <s v="Designar una persona responsable de la información relacionada con el mantenimiento de los vehículos de la CRA"/>
    <s v="Talma Elvira Furnieles Galván"/>
    <d v="2018-12-01T00:00:00"/>
    <x v="12"/>
    <x v="0"/>
    <s v="La Subdirectora Administrativa y Financiera designó a Giselle Andrea Quintero para que apoye el tema del mantenimiento de vehículos. "/>
    <x v="0"/>
  </r>
  <r>
    <s v="SAF 78"/>
    <s v="OF.SAF\SAF 78 AI-OPM Acta de cierre y conciliación.xls"/>
    <s v="Auditoría Interna"/>
    <s v="Acta de cierre y conciliación de propiedad, planta y equipo"/>
    <s v="Gestión de bienes y servicios"/>
    <s v="Subdirección Administrativa y Financiera"/>
    <s v="Oportunidad de Mejora"/>
    <d v="2018-07-23T00:00:00"/>
    <s v="En la conciliación de propiedad planta y equipo se solicita el informe y a pesar que fue realizado, no se diligencia el GBS-FOR25-acta de cierre y conciliación de propiedad, planta y equipo. Por implementación de NICSP,debe ser revisado. "/>
    <s v="Evaluar la necesidad de ajuste del GBS-FOR25 acta de cierre y conciliación de propiedad, planta y equipo en cumplimiento de las NICSP"/>
    <s v="Talma Elvira Furnieles Galván"/>
    <d v="2018-10-01T00:00:00"/>
    <x v="12"/>
    <x v="0"/>
    <s v="El GBS-FOR25 Formato acta de cierre y conciliación fue actualizado y presentado en el Subcomité del SIGC N°4."/>
    <x v="0"/>
  </r>
  <r>
    <m/>
    <m/>
    <s v="Auditoría Interna"/>
    <s v="Acta de cierre y conciliación de propiedad, planta y equipo"/>
    <s v="Gestión de bienes y servicios"/>
    <s v="Subdirección Administrativa y Financiera"/>
    <m/>
    <m/>
    <m/>
    <s v="Enviar para aprobación al Comité Institucional de Gestión y Desempeño - CIGD"/>
    <s v="Talma Elvira Furnieles Galván"/>
    <d v="2018-10-01T00:00:00"/>
    <x v="12"/>
    <x v="0"/>
    <s v="El GBS-FOR25 Formato acta de cierre y conciliación fue presentado y aprobado en el Comité Institucional de Gestión y Desempeño Extraordinario N°! 7 del 17 de diciembre de 2018. "/>
    <x v="0"/>
  </r>
  <r>
    <m/>
    <m/>
    <s v="Auditoría Interna"/>
    <s v="Acta de cierre y conciliación de propiedad, planta y equipo"/>
    <s v="Gestión de bienes y servicios"/>
    <s v="Subdirección Administrativa y Financiera"/>
    <m/>
    <m/>
    <m/>
    <s v="Realizar la divulgación de la actualización del GBS-PRC18 Procedimiento cesión de contrato"/>
    <s v="Olga Lucía Llanos Orozco"/>
    <d v="2018-10-01T00:00:00"/>
    <x v="12"/>
    <x v="0"/>
    <s v="Se remitió correo de divulgación sobre la actualziación del documento el miércoles 24 de octubre de 2018. "/>
    <x v="1"/>
  </r>
  <r>
    <s v="SAF 79"/>
    <s v="OF.SAF\SAF 79 AI-HA Radicación PQRSD telefónicas.xls"/>
    <s v="Auditoría Interna"/>
    <s v="PQRSD"/>
    <s v="Servicio al ciudadano"/>
    <s v="Subdirección Administrativa y Financiera"/>
    <s v="Acción correctiva"/>
    <d v="2018-07-23T00:00:00"/>
    <s v="Se observa que no se estan radicando  las PQRSD que se reciben por medio telefonico. Lo anterior incumple lo definido en el procedimiento de atención de PQRSD y el numeral 9.1.2 de la norma ISO 9001:2015"/>
    <s v="Se va a modificar el procedimiento de atención de PQRSD y el protocolo de servicio al ciudadano"/>
    <s v="Silvia Hernández"/>
    <d v="2018-09-01T00:00:00"/>
    <x v="47"/>
    <x v="0"/>
    <s v="Se envió el procedimiento de atención de PQRSD actualizado para presentar en el comité de Gestión y Desempeño del mes de Octubre."/>
    <x v="0"/>
  </r>
  <r>
    <m/>
    <m/>
    <s v="Auditoría Interna"/>
    <s v="PQRSD"/>
    <s v="Servicio al ciudadano"/>
    <s v="Subdirección Administrativa y Financiera"/>
    <m/>
    <m/>
    <m/>
    <s v="Se presentará al Comité Institucional de Gestión y Desempeño para aprobación"/>
    <s v="Talma Furnieles"/>
    <d v="2018-09-01T00:00:00"/>
    <x v="12"/>
    <x v="0"/>
    <s v="Se presentó y aprobó el procedimiento en el Comité Institucional de Gestión y Desempeño N° 7 del 22 de octubre de 2018."/>
    <x v="0"/>
  </r>
  <r>
    <m/>
    <m/>
    <s v="Auditoría Interna"/>
    <s v="PQRSD"/>
    <s v="Servicio al ciudadano"/>
    <s v="Subdirección Administrativa y Financiera"/>
    <m/>
    <m/>
    <m/>
    <s v="Se divulgará a todo el pesonal que tiene relación con los cambios efectuados."/>
    <s v="Olga Lucía Llanos"/>
    <d v="2019-01-01T00:00:00"/>
    <x v="80"/>
    <x v="0"/>
    <s v="Se remitió correo de divulgación sobre la actualziación del documento el miércoles24 de octubre de 2018. "/>
    <x v="1"/>
  </r>
  <r>
    <m/>
    <m/>
    <s v="Auditoría Interna"/>
    <s v="PQRSD"/>
    <s v="Servicio al ciudadano"/>
    <s v="Subdirección Administrativa y Financiera"/>
    <m/>
    <m/>
    <m/>
    <s v="Se elaborará un formato para el registro manual de llamadas telefónicas desde el área de recepción"/>
    <s v="Silvia Hernández"/>
    <d v="2018-10-01T00:00:00"/>
    <x v="26"/>
    <x v="3"/>
    <s v="La lider del proceso considera que no es necesario el formato de registro de llamadas, en vista de que se va a implementar el modulo de orfeo en el cual se registrarán las llamadas."/>
    <x v="0"/>
  </r>
  <r>
    <m/>
    <m/>
    <s v="Auditoría Interna"/>
    <s v="PQRSD"/>
    <s v="Servicio al ciudadano"/>
    <s v="Subdirección Administrativa y Financiera"/>
    <m/>
    <m/>
    <m/>
    <s v="Se presentará para aprobación en el CIGD"/>
    <s v="Talma Furnieles"/>
    <d v="2018-11-01T00:00:00"/>
    <x v="47"/>
    <x v="3"/>
    <s v="El líder de proceso de manera conjunta con  las observaciones de subcomité decidió no presentar el formato de registro de llamadas para verificar la oportunidad de implementar el módulo de ORFEO."/>
    <x v="0"/>
  </r>
  <r>
    <m/>
    <m/>
    <s v="Auditoría Interna"/>
    <s v="PQRSD"/>
    <s v="Servicio al ciudadano"/>
    <s v="Subdirección Administrativa y Financiera"/>
    <m/>
    <m/>
    <m/>
    <s v="Se realizará la divulgación del instrumento."/>
    <s v="Olga Lucía Llanos"/>
    <d v="2018-12-01T00:00:00"/>
    <x v="12"/>
    <x v="3"/>
    <s v="No se realizó divulgación porque el proceso no hará uso del registro manual de llamadas. "/>
    <x v="1"/>
  </r>
  <r>
    <s v="SAF 81"/>
    <s v="OF.SAF\SAF 81 AI-OPM Documentar percepción usuarios.xls"/>
    <s v="Auditoría Interna"/>
    <s v="PQRSD"/>
    <s v="Servicio al ciudadano"/>
    <s v="Subdirección Administrativa y Financiera"/>
    <s v="Oportunidad de Mejora"/>
    <d v="2018-07-23T00:00:00"/>
    <s v="Se observa como oportunidad de mejora buscar la manera de documentar la percepción de los usuarios respecto al servicio al ciudadano que brinda la entidad y asi poder realizar el informe de satisfacción de usuarios."/>
    <s v="Ajustar el formato SCI - FOR01 de encuesta de satisfacción  del usuario, con el fin de añadir la opción de por que medio se realiza la encuesta, para lograr unificar las estadísticas de Página Web y correo electrónico"/>
    <s v="Silvia Hernandez"/>
    <d v="2018-09-01T00:00:00"/>
    <x v="77"/>
    <x v="0"/>
    <s v="Se modificó el formato de encuesta de satisfacción para presentar en el comité de Gestión y Desempeño del mes de Octubre. Se ajustó el formato de encuesta SCI-FOR01 y se remitió a la OAP para presentar en el Subcomité N°3 de 2018. "/>
    <x v="0"/>
  </r>
  <r>
    <m/>
    <m/>
    <s v="Auditoría Interna"/>
    <s v="PQRSD"/>
    <s v="Servicio al ciudadano"/>
    <s v="Subdirección Administrativa y Financiera"/>
    <m/>
    <m/>
    <m/>
    <s v="Presentar a comité el formato reformado de encuesta de satisfaccion  para aprobacion"/>
    <s v="Silvia Hernandez"/>
    <d v="2018-09-01T00:00:00"/>
    <x v="47"/>
    <x v="0"/>
    <s v="Se envió el formato modificado de encuesta de satisfacción a calidad para presentar en el subcomité N°3 de 2018 y posteriormente en el Comité Institucional de Gestión y Desempeño Extraordinario N° 5 del mes de noviembre. El formato se presentó y aprobó en el SIGC Extraordinario N°5 del 26 de noviembre de 2018."/>
    <x v="0"/>
  </r>
  <r>
    <m/>
    <m/>
    <s v="Auditoría Interna"/>
    <s v="PQRSD"/>
    <s v="Servicio al ciudadano"/>
    <s v="Subdirección Administrativa y Financiera"/>
    <m/>
    <m/>
    <m/>
    <s v="Incluir un vinculo para que los usuarios diligencien la encuesta de satisfacción al momento de radicar los documentos y en la pagina web de la comisiòn. "/>
    <s v="Silvia Hernandez"/>
    <d v="2018-09-01T00:00:00"/>
    <x v="47"/>
    <x v="0"/>
    <s v="Se envió el 3 de diciembre la matriz de la encuenta aprobada en el CIDG del mes de noviembre, al área del sistema para su implementación. La encuesta de satisfacción se encuentra publicada en la página WEB en el link https://gestiondocumental.cra.gov.co/redmine/craenc/index.php/993823/lang/es-MX/newtest/Y."/>
    <x v="0"/>
  </r>
  <r>
    <m/>
    <m/>
    <s v="Auditoría Interna"/>
    <s v="PQRSD"/>
    <s v="Servicio al ciudadano"/>
    <s v="Subdirección Administrativa y Financiera"/>
    <m/>
    <m/>
    <m/>
    <s v="Divulgar la actualización del formato"/>
    <s v="Olga Lucía Llanos"/>
    <d v="2018-12-01T00:00:00"/>
    <x v="64"/>
    <x v="0"/>
    <s v="El 26 de diciembre se remitió el correo informativo sobre los documentos ajustados del mes de noviembre y diciembre con los cambios que fueron aprobados por el Comité Institucional de Gestión y Desempeño."/>
    <x v="0"/>
  </r>
  <r>
    <s v="SAF 82"/>
    <s v="OF.SAF\SAF 82 AI-OPM Derecho de petición verbal.xls"/>
    <s v="Auditoría Interna"/>
    <s v="PQRSD"/>
    <s v="Servicio al ciudadano"/>
    <s v="Subdirección Administrativa y Financiera"/>
    <s v="Oportunidad de Mejora"/>
    <d v="2018-07-23T00:00:00"/>
    <s v="Hasta la fecha no se ha diligenciado el formato constancia de derecho de petición verbal, por lo cual se observa como oportunidad de mejora, asegurar que el personal de la CRA conoce su uso."/>
    <s v="Socializar por áreas el formato de constancia de derecho de petición verbal"/>
    <s v="Silvia Hernández"/>
    <d v="2018-10-01T00:00:00"/>
    <x v="47"/>
    <x v="0"/>
    <s v="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
    <x v="0"/>
  </r>
  <r>
    <m/>
    <m/>
    <s v="Auditoría Interna"/>
    <s v="PQRSD"/>
    <s v="Servicio al ciudadano"/>
    <s v="Subdirección Administrativa y Financiera"/>
    <m/>
    <m/>
    <m/>
    <s v="Verificar la implementación del formato (Clie. incogn.)"/>
    <s v="Silvia Hernández"/>
    <d v="2018-12-01T00:00:00"/>
    <x v="12"/>
    <x v="0"/>
    <s v="Se verificó la utilización del formato a través de llamadas de cliente incógnito en diferentes dependencias de la entidad. "/>
    <x v="0"/>
  </r>
  <r>
    <m/>
    <m/>
    <s v="Auditoría Interna"/>
    <s v="PQRSD"/>
    <s v="Servicio al ciudadano"/>
    <s v="Subdirección Administrativa y Financiera"/>
    <m/>
    <m/>
    <m/>
    <s v="Realizar informe de los resultados de la implementación del formato en la actividad de Cliente incógnito"/>
    <s v="Silvia Hernández"/>
    <d v="2018-12-01T00:00:00"/>
    <x v="12"/>
    <x v="0"/>
    <s v="Se elaboró informe sobre los resultados evidenciados en la actividad de cliente incógnito. "/>
    <x v="0"/>
  </r>
  <r>
    <s v="SAF 83"/>
    <s v="OF.SAF\SAF 83 AI-OPM Divulgación canales de atención.xls"/>
    <s v="Auditoría Interna"/>
    <s v="PQRSD"/>
    <s v="Servicio al ciudadano"/>
    <s v="Subdirección Administrativa y Financiera"/>
    <s v="Oportunidad de Mejora"/>
    <d v="2018-07-23T00:00:00"/>
    <s v="_x000a_Se evidencia que no se han realizado campañas de divulgación del proceso de PQRSD al interior de la entidad ni a las partes interesadas, por lo tanto de puede mejorar esta divulgación."/>
    <s v="Enviar al área de comunicaciones la información de divulgación sobre los canales de atención de PQRSD para publicar en la pagina web de la entidad. "/>
    <s v="Silvia Hernandez"/>
    <d v="2018-09-01T00:00:00"/>
    <x v="37"/>
    <x v="0"/>
    <s v="Se envió un correo electronico el 1 de octubre con la información que se requiere publicar en pagina web al área de comunicaciones y se publicó en la pagina web de la comisión el 3 de octubre."/>
    <x v="0"/>
  </r>
  <r>
    <m/>
    <m/>
    <s v="Auditoría Interna"/>
    <s v="PQRSD"/>
    <s v="Servicio al ciudadano"/>
    <s v="Subdirección Administrativa y Financiera"/>
    <m/>
    <m/>
    <m/>
    <s v="Publicar en la WEB la información enviada por la SAF describiendo los diferentes canales y medios que la comisión tiene para la atención de las partes interesadas."/>
    <s v="Comunicaciones /Planeación y Tics"/>
    <d v="2018-10-01T00:00:00"/>
    <x v="26"/>
    <x v="0"/>
    <s v="La información fue publicada en la página WEB el 3 de octubre en el link http://www.cra.gov.co/seccion/transparencia.html."/>
    <x v="0"/>
  </r>
  <r>
    <m/>
    <m/>
    <s v="Auditoría Interna"/>
    <s v="PQRSD"/>
    <s v="Servicio al ciudadano"/>
    <s v="Subdirección Administrativa y Financiera"/>
    <m/>
    <m/>
    <m/>
    <s v="Sensibilización a los funcionarios de la CRA con el fin de que conozcan la importancia de cumplir con la atenciòn oportuna de la PQRSD."/>
    <s v="Silvia Hernandez"/>
    <d v="2018-12-01T00:00:00"/>
    <x v="12"/>
    <x v="0"/>
    <s v="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
    <x v="0"/>
  </r>
  <r>
    <s v="SAF 84"/>
    <s v="OF.SAF\SAF 84 AI-HA Plan de mejoramiento.xls"/>
    <s v="Auditoría Interna"/>
    <s v="Plan de mejoramiento institucional"/>
    <s v="Gestión documental"/>
    <s v="Subdirección Administrativa y Financiera"/>
    <s v="Acción correctiva"/>
    <d v="2018-07-23T00:00:00"/>
    <s v="Se observa que  el plan de mejoramiento para abordar los riesgos y las oportunidades presentan tareas vencidas al 30 de marzo de 2018 que a la fecha de esta auditoria no han iniciado. Lo anterior incumple lo definido en el numeral 9.1.1 de la norma ISO 9001:2015"/>
    <s v="Verificar las actividades del Plan de Mejoramiento "/>
    <s v="Dayana Xiomara Hernàndez"/>
    <d v="2018-09-05T00:00:00"/>
    <x v="37"/>
    <x v="0"/>
    <s v="Se verificaron todas las actividades del plan de mejoramiento institucional con la Oficina Asesora de Planeación y TIC para revisar las fechasde cumplimiento y los compromisos adquiridos."/>
    <x v="0"/>
  </r>
  <r>
    <m/>
    <m/>
    <s v="Auditoría Interna"/>
    <s v="Plan de mejoramiento institucional"/>
    <s v="Gestión documental"/>
    <s v="Subdirección Administrativa y Financiera"/>
    <m/>
    <m/>
    <m/>
    <s v="Documentar los avances de las actividades realizadas"/>
    <s v="Dayana Xiomara Hernàndez"/>
    <d v="2018-09-05T00:00:00"/>
    <x v="37"/>
    <x v="0"/>
    <s v="Se documentaron los avances a la fecha de realización de las actividades."/>
    <x v="0"/>
  </r>
  <r>
    <m/>
    <m/>
    <s v="Auditoría Interna"/>
    <s v="Plan de mejoramiento institucional"/>
    <s v="Gestión documental"/>
    <s v="Subdirección Administrativa y Financiera"/>
    <m/>
    <m/>
    <m/>
    <s v="Solicitar la modificaciòn de las fechas acordadas del plan de mejoramiento que estan vencidas."/>
    <s v="Dayana Xiomara Hernàndez - Talma Elvira Furnieles"/>
    <d v="2018-09-05T00:00:00"/>
    <x v="37"/>
    <x v="0"/>
    <s v="Una vez revisadas se solicitó la modificación de las fechas de aquellas tareas que deben realizarse de manera conjunta con otras áreas y/o que deneden de conceptos del AGN."/>
    <x v="0"/>
  </r>
  <r>
    <m/>
    <m/>
    <s v="Auditoría Interna"/>
    <s v="Plan de mejoramiento institucional"/>
    <s v="Gestión documental"/>
    <s v="Subdirección Administrativa y Financiera"/>
    <m/>
    <m/>
    <m/>
    <s v="Crear una alerta a través de correo electrónico desde el la OAP, que informe sobre el estado de las actividades."/>
    <s v="Olga Llanos"/>
    <d v="2018-10-01T00:00:00"/>
    <x v="26"/>
    <x v="0"/>
    <s v="Se remitió correo electrónico el 5 de octubre de 2018 a los líderes de proceso indicando: las actividades pendientes, las fechas de cumplimiento y los responsables de su ejecución para evitar incumplimiento de los compromisos del último trimestre d ela vigencia."/>
    <x v="1"/>
  </r>
  <r>
    <m/>
    <m/>
    <s v="Auditoría Interna"/>
    <s v="Plan de mejoramiento institucional"/>
    <s v="Gestión documental"/>
    <s v="Subdirección Administrativa y Financiera"/>
    <m/>
    <m/>
    <m/>
    <s v="Presentar el informe del plan de mejoramiento en el Comité Institucional de Gestiòn y Desempeño"/>
    <s v="Olga Llanos"/>
    <d v="2018-09-05T00:00:00"/>
    <x v="65"/>
    <x v="0"/>
    <s v="El avance del plan de mejoramiento se presentó en el Comité Institucional de getsión y desempeño Extraordinario N°4 del 13 de septiembre de 2018."/>
    <x v="1"/>
  </r>
  <r>
    <s v="SAF 85"/>
    <s v="OF.SAF\SAF 85 AI-HA procedimiento préstamo de documentos.xls"/>
    <s v="Auditoría Interna"/>
    <s v="Procedimiento préstamo de documentos"/>
    <s v="Gestión documental"/>
    <s v="Subdirección Administrativa y Financiera"/>
    <s v="Acción correctiva"/>
    <d v="2018-07-23T00:00:00"/>
    <s v="No se elabora el informe mensual de consulta y préstamo de documentos. Lo anterior incumple lo establecido por el procedimiento &quot;GDO-PRC03 Procedimiento préstamo de documentos&quot;"/>
    <s v="Revisar el procedimiento de prestamo de documentos para su actualizaciòn."/>
    <s v="Dayana  Xiomara Hernàndez"/>
    <d v="2018-09-10T00:00:00"/>
    <x v="26"/>
    <x v="0"/>
    <s v="Se revisò el procedimiento y se actualizò debido a que solo era actualizar los formatos que se mencionan en el procedimiento, por lo que no es necesario presentarlo en comitè."/>
    <x v="0"/>
  </r>
  <r>
    <m/>
    <m/>
    <s v="Auditoría Interna"/>
    <s v="Procedimiento préstamo de documentos"/>
    <s v="Gestión documental"/>
    <s v="Subdirección Administrativa y Financiera"/>
    <m/>
    <m/>
    <m/>
    <s v="Actualizar el GDO-PRC03 Procedimiento préstamo de documentos "/>
    <s v="Dayana  Xiomara Hernàndez"/>
    <d v="2018-09-10T00:00:00"/>
    <x v="26"/>
    <x v="0"/>
    <s v="El 20 de septiembre se remitiò el procedimimiento actualizado a la jefe de la SAF para que se presente para aprobaciòn al comitè de Gestiòn y Desempeño-"/>
    <x v="0"/>
  </r>
  <r>
    <m/>
    <m/>
    <s v="Auditoría Interna"/>
    <s v="Procedimiento préstamo de documentos"/>
    <s v="Gestión documental"/>
    <s v="Subdirección Administrativa y Financiera"/>
    <m/>
    <m/>
    <m/>
    <s v="Presentar el procedimiento al Comitè de Gestiòn y Desempeño para aprobaciòn."/>
    <s v="Talma Elvira Furnieles"/>
    <d v="2018-09-10T00:00:00"/>
    <x v="26"/>
    <x v="0"/>
    <s v="Se presentó y aprobó en el CIGD N°7 del 22 de octubre de 2018. "/>
    <x v="0"/>
  </r>
  <r>
    <m/>
    <m/>
    <s v="Auditoría Interna"/>
    <s v="Procedimiento préstamo de documentos"/>
    <s v="Gestión documental"/>
    <s v="Subdirección Administrativa y Financiera"/>
    <m/>
    <m/>
    <m/>
    <s v="Divulgar la actualización del procedimiento."/>
    <s v="Olga Llanos"/>
    <d v="2018-09-10T00:00:00"/>
    <x v="26"/>
    <x v="0"/>
    <s v="Se remitió correo de divulgación sobre la actualziación del documento el miércoles 24 de octubre de 2018. "/>
    <x v="1"/>
  </r>
  <r>
    <m/>
    <m/>
    <s v="Auditoría Interna"/>
    <s v="Procedimiento préstamo de documentos"/>
    <s v="Gestión documental"/>
    <s v="Subdirección Administrativa y Financiera"/>
    <m/>
    <m/>
    <m/>
    <s v="Realizar una sensibilización al personal de la CRA, sobre la importancia de la mejora continua del SIGC y la actualización de la documentación"/>
    <s v="Luisa Ramírez"/>
    <d v="2018-09-01T00:00:00"/>
    <x v="37"/>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6"/>
    <s v="OF.SAF\SAF 86 AI-HA Procedimiento expedientes contractuales.xls"/>
    <s v="Auditoría Interna"/>
    <s v="Procedimiento consulta de expedientes contractuales"/>
    <s v="Gestión documental"/>
    <s v="Subdirección Administrativa y Financiera"/>
    <s v="Acción correctiva"/>
    <d v="2018-07-23T00:00:00"/>
    <s v="Se observa incumplimientos frente al  &quot;GDO-PRC05 Procedimiento consulta de expedientes contractuales&quot; en cuanto a:_x000a_- Se observa que no hay unificación en los códigos de los formatos con los indicados en el procedimiento (en el pocedimiento aparece GDO-FOR05 y en el formato aparece con el código GDO-FOR04)._x000a_- En algunos formatos no se encuentra diligenciado el número de folios con el que cuenta el expediente en el momento del préstamo._x000a_- No se tiene claro el control para el párrafo 2 del procedimiento referente a lo descrito: &quot;...No   se   permitirá   el   traslado   del  Expediente Contractual fuera de la oficina del Grupo de Contratos...&quot;_x000a_- No se cuenta con el informe de reporte de consultas y préstamos realizados, ni el listado de deudores morosos con el cual termina el procedimiento auditado."/>
    <s v="Revisar el GDO-PRC05 Procedimiento consulta de expedientes contractuales y actualizarlo"/>
    <s v="Dayana Xiomara Hernàndez"/>
    <d v="2018-09-10T00:00:00"/>
    <x v="26"/>
    <x v="0"/>
    <s v="El 20 de septiembre se remitiò la solicitud de eliminaciòn del procedimiento a la jefe de la SAF para que se presente para aprobaciòn  al comitè de Gestiòn y Desempeño ya que el procedimiento de consulta que le aplica es el de prestamo de documentos , porque ahora es el àrea de Gestiòn Documental quien custodia los expedientes contractuales."/>
    <x v="0"/>
  </r>
  <r>
    <m/>
    <m/>
    <s v="Auditoría Interna"/>
    <s v="Procedimiento consulta de expedientes contractuales"/>
    <s v="Gestión documental"/>
    <s v="Subdirección Administrativa y Financiera"/>
    <m/>
    <m/>
    <m/>
    <s v="Solicitar la eliminación del GDO-FOR05 Formato solicitud consulta expediente contractual"/>
    <s v="Dayana Xiomara Hernández"/>
    <d v="2018-09-10T00:00:00"/>
    <x v="26"/>
    <x v="0"/>
    <s v="El 20 de septiembre se remitiò la solicitud de eliminaciòn del formato a la jefe de la SAF para que se presente para aprobaciòn  al comitè de Gestiòn y Desempeño ya que el procedimiento de prestamo se realiza por medio del formato de solicitud de consulta de documentos de archivo."/>
    <x v="0"/>
  </r>
  <r>
    <m/>
    <m/>
    <s v="Auditoría Interna"/>
    <s v="Procedimiento consulta de expedientes contractuales"/>
    <s v="Gestión documental"/>
    <s v="Subdirección Administrativa y Financiera"/>
    <m/>
    <m/>
    <m/>
    <s v="Presentarlo para aprobación al Comité Institucional de Gestión y Desempeño"/>
    <s v="Talma Elvira Furnieles"/>
    <d v="2018-09-10T00:00:00"/>
    <x v="26"/>
    <x v="0"/>
    <s v="Se aprobó la eliminación del formato en el Comité Institucional de Gestión y Desempeño N°7 del 22 de octubre de 2018."/>
    <x v="0"/>
  </r>
  <r>
    <m/>
    <m/>
    <s v="Auditoría Interna"/>
    <s v="Procedimiento consulta de expedientes contractuales"/>
    <s v="Gestión documental"/>
    <s v="Subdirección Administrativa y Financiera"/>
    <m/>
    <m/>
    <m/>
    <s v="Realizar la divulgación sobre la actualización del documento al interior de la entidad."/>
    <s v="Olga Llanos"/>
    <d v="2018-09-06T00:00:00"/>
    <x v="26"/>
    <x v="0"/>
    <s v="Se remitió correo con la divulgación de los documentos modificados el 24 de octubre de 2018. "/>
    <x v="1"/>
  </r>
  <r>
    <m/>
    <m/>
    <s v="Auditoría Interna"/>
    <s v="Procedimiento consulta de expedientes contractuales"/>
    <s v="Gestión documental"/>
    <s v="Subdirección Administrativa y Financiera"/>
    <m/>
    <m/>
    <m/>
    <s v="Realizar una sensibilización al personal de la CRA, sobre la importancia de la mejora continua del SIGC y la actualización de la documentación"/>
    <s v="Luisa Ramírez"/>
    <d v="2018-09-01T00:00:00"/>
    <x v="37"/>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7"/>
    <s v="OF.SAF\SAF 87 AI-HA procedimiento de digitalización de documentos.xls"/>
    <s v="Auditoría Interna"/>
    <s v="Procedimiento Digitalización de Documentos"/>
    <s v="Gestión documental"/>
    <s v="Subdirección Administrativa y Financiera"/>
    <s v="Acción correctiva"/>
    <d v="2018-07-23T00:00:00"/>
    <s v="Se observa incumplimientos frente al &quot;GDO-PRC11 Procedimiento Digitalización de Documentos&quot;, en cuanto a:_x000a_- No fueron encontrados los protocolos de digitalización en el Programa de Gestión documental. _x000a_- No se ha realizado la implementación del documento electrónico. _x000a_- Se observa que el procedimiento de digitalización se encuentra desactualizado._x000a_- Se observó que el ORFEO con radicado 20183210001332 del 11/01/2018 a pesar de ser un documento de Control Interno Disciplinario no fue marcado como &quot;Confidencial&quot;, incumpliendo con la actividad No. 1 del procedimiento auditado."/>
    <s v="Capacitar al personal de correspondencia 2 veces al año sobre los procedimientos de radicación y confidencialidad."/>
    <s v="Dayana Xiomara Hernàndez"/>
    <d v="2018-09-10T00:00:00"/>
    <x v="78"/>
    <x v="0"/>
    <s v="El 26 de octubre se capacitò al àrea de correspondenica sobre el procedimiento de comunicaciones oficiales, para lo cual se puede consultar la lista de asistencia en el expediente del programa de capacitaciones del año 2018."/>
    <x v="0"/>
  </r>
  <r>
    <m/>
    <m/>
    <s v="Auditoría Interna"/>
    <s v="Procedimiento Digitalización de Documentos"/>
    <s v="Gestión documental"/>
    <s v="Subdirección Administrativa y Financiera"/>
    <m/>
    <m/>
    <m/>
    <s v="Verificar aleatoriamente la confidencialidad de los documentos correspondientes a historias laborales y control interno disciplinario de la documentaciòn que se reciba de aquí en adelante."/>
    <s v="Yesid Caicedo y Adriana Silva"/>
    <d v="2018-09-10T00:00:00"/>
    <x v="78"/>
    <x v="0"/>
    <s v="Se realizó la revisión aleatoria de algunos documentos de historia laboral y control interno disciplinario y no se encontraron falencias en lla categorización de confidencialidad de la muestra verificada. "/>
    <x v="0"/>
  </r>
  <r>
    <m/>
    <m/>
    <s v="Auditoría Interna"/>
    <s v="Procedimiento Digitalización de Documentos"/>
    <s v="Gestión documental"/>
    <s v="Subdirección Administrativa y Financiera"/>
    <m/>
    <m/>
    <m/>
    <s v="Corregir la documentación que se evidencie como confidencial y en la verificaciòn aleatoria se observe que no quedó confidencial. "/>
    <s v="Yesid Caicedo y Adriana Silva"/>
    <d v="2018-09-10T00:00:00"/>
    <x v="78"/>
    <x v="0"/>
    <s v="Dado que en la verificación aleatoria no se encontraron errores en la clasificación confidencial de la información no se requieren ajustes. "/>
    <x v="0"/>
  </r>
  <r>
    <m/>
    <m/>
    <s v="Auditoría Interna"/>
    <s v="Procedimiento Digitalización de Documentos"/>
    <s v="Gestión documental"/>
    <s v="Subdirección Administrativa y Financiera"/>
    <m/>
    <m/>
    <m/>
    <s v="Actualizar el programa de gestión documental"/>
    <s v="Dayana Xiomara Hernàndez"/>
    <d v="2018-09-10T00:00:00"/>
    <x v="81"/>
    <x v="0"/>
    <s v="El programa de Gestiòn Documental se actualizò en el comitè 3 del 27 de agosto de 2018."/>
    <x v="0"/>
  </r>
  <r>
    <m/>
    <m/>
    <s v="Auditoría Interna"/>
    <s v="Procedimiento Digitalización de Documentos"/>
    <s v="Gestión documental"/>
    <s v="Subdirección Administrativa y Financiera"/>
    <m/>
    <m/>
    <m/>
    <s v="Presentar el procedimiento al Comité de Gestión y Desempeño para aprobación."/>
    <s v="Talma Elvira Furnieles"/>
    <d v="2019-04-01T00:00:00"/>
    <x v="82"/>
    <x v="1"/>
    <m/>
    <x v="0"/>
  </r>
  <r>
    <m/>
    <m/>
    <s v="Auditoría Interna"/>
    <s v="Procedimiento Digitalización de Documentos"/>
    <s v="Gestión documental"/>
    <s v="Subdirección Administrativa y Financiera"/>
    <m/>
    <m/>
    <m/>
    <s v="Divulgar la actualización del procedimiento."/>
    <s v="Olga Llanos"/>
    <d v="2019-05-01T00:00:00"/>
    <x v="83"/>
    <x v="1"/>
    <m/>
    <x v="1"/>
  </r>
  <r>
    <m/>
    <m/>
    <s v="Auditoría Interna"/>
    <s v="Procedimiento Digitalización de Documentos"/>
    <s v="Gestión documental"/>
    <s v="Subdirección Administrativa y Financiera"/>
    <m/>
    <m/>
    <m/>
    <s v="Realizar una sensibilización al personal de la CRA, sobre la importancia de la mejora continua del SIGC y la actualización de la documentación"/>
    <s v="Luisa Ramírez"/>
    <d v="2018-09-01T00:00:00"/>
    <x v="37"/>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8"/>
    <s v="OF.SAF\SAF 88 AI-OPM Documento electrónico.xls"/>
    <s v="Auditoría Interna"/>
    <s v="Carpetas compartidas"/>
    <s v="Gestión documental"/>
    <s v="Subdirección Administrativa y Financiera"/>
    <s v="Oportunidad de Mejora"/>
    <d v="2018-07-23T00:00:00"/>
    <s v="Implementar y realizar las acciones como revisar las carpetas compartidas; implementar el documento electrónico; revisar si las áreas cuentas con documentos electrónicos y oficializar las carpetas compartidas._x000a_"/>
    <s v="Revisar las carpetas compartidas de la Comisiòn"/>
    <s v="Dayana Xiomara Hernàndez"/>
    <d v="2018-09-10T00:00:00"/>
    <x v="12"/>
    <x v="0"/>
    <s v="Se revisó la carpeta publica CRA como piloto y se pelaboró el informe respectivo, el cual, se remitió a la OAP. "/>
    <x v="0"/>
  </r>
  <r>
    <m/>
    <m/>
    <s v="Auditoría Interna"/>
    <s v="Carpetas compartidas"/>
    <s v="Gestión documental"/>
    <s v="Subdirección Administrativa y Financiera"/>
    <m/>
    <m/>
    <m/>
    <s v="Elaborar un documento con lineamientos para el manejo de las carpetas compartidas."/>
    <s v="Dayana Xiomara Hernàndez"/>
    <d v="2018-09-10T00:00:00"/>
    <x v="84"/>
    <x v="2"/>
    <s v="Se realizó la revisión de la carpeta Pùblica CRA que se encuentra en la carpeta de Calidad y se realizò un informecon el fin de definir lineamientos respecto a las demas carpetas compartidas y al manejo de los documentos electrónicos de la entidad."/>
    <x v="0"/>
  </r>
  <r>
    <m/>
    <m/>
    <s v="Auditoría Interna"/>
    <s v="Carpetas compartidas"/>
    <s v="Gestión documental"/>
    <s v="Subdirección Administrativa y Financiera"/>
    <m/>
    <m/>
    <m/>
    <s v="Presentar al Comité Institucional de Gestión y Desempeño el informe de dichas revisión y el documento para aprobación."/>
    <s v="Talma Elvira Furnieles"/>
    <d v="2018-09-10T00:00:00"/>
    <x v="84"/>
    <x v="1"/>
    <m/>
    <x v="0"/>
  </r>
  <r>
    <m/>
    <m/>
    <s v="Auditoría Interna"/>
    <s v="Carpetas compartidas"/>
    <s v="Gestión documental"/>
    <s v="Subdirección Administrativa y Financiera"/>
    <m/>
    <m/>
    <m/>
    <s v="Socializar a la entidad el procedimiento con lineamientos para el manejo de las carpetas compartidas."/>
    <s v="Dayana Xiomara Hernàndez"/>
    <d v="2018-09-10T00:00:00"/>
    <x v="84"/>
    <x v="1"/>
    <m/>
    <x v="0"/>
  </r>
  <r>
    <s v="OAJ 89"/>
    <s v="OF.OAJ\OAJ 89 OPM GC Derechos de petición ORFEO.xlsx"/>
    <s v="Auditoría Interna"/>
    <s v="Carpetas compartidas"/>
    <s v="Gestión documental"/>
    <s v="Subdirección Administrativa y Financiera"/>
    <s v="Oportunidad de Mejora"/>
    <d v="2018-07-24T00:00:00"/>
    <s v="Existe la  necesidad de optimizar el cumplimiento de los tiempos de respuesta en los derechos de peticiones recibidos por la entidad, teniendo en cuenta  los informes realizados por control interno que mostraron un número significativo de vencimientos en los términos de respuesta. Adicional optimizar la revisión de la calidad de la respuestas dadas a las mismas; evitar que los orfeos lleguen tarde a las bandejas de los jefes y por existir un requerimiento de la Dirección Ejecutiva que los orfeos deben estar en su despacho con 5 días de antelación al vencimiento."/>
    <s v="Solicitar a la Oficina Asesora de Planeación y TIC, la parametrización del ORFEO en los tiempos establecidos  en el alcance del presente cambio"/>
    <s v="Lida Sanabria"/>
    <d v="2018-11-23T00:00:00"/>
    <x v="47"/>
    <x v="0"/>
    <s v="Se solicitó a la Oficina Asesora de Planeación y TIC a través del GLPI la solicitud de parametrización para el ORFEO. El número de ticket asignado fue el 0005897."/>
    <x v="2"/>
  </r>
  <r>
    <m/>
    <m/>
    <s v="Auditoría Interna"/>
    <s v="Carpetas compartidas"/>
    <s v="Gestión documental"/>
    <s v="Subdirección Administrativa y Financiera"/>
    <m/>
    <m/>
    <m/>
    <s v="Parametrizar el sistema documental ORFEO reduciendo el tiempo de entrega de las respuestas a las peticiones con alarmas para los funcionarios y contratistas."/>
    <s v="Carlos Ricaurte "/>
    <d v="2018-11-30T00:00:00"/>
    <x v="24"/>
    <x v="2"/>
    <s v="El Ing. Carlos Ricaurte se encuentra revisando los tiempos para los ajustes pertinentes. "/>
    <x v="2"/>
  </r>
  <r>
    <m/>
    <m/>
    <s v="Auditoría Interna"/>
    <s v="Carpetas compartidas"/>
    <s v="Gestión documental"/>
    <s v="Subdirección Administrativa y Financiera"/>
    <m/>
    <m/>
    <m/>
    <s v="Realizar jornadas de socialización del cambio para explicar a servidores y contratistas el alcance y el objetivo de su implementación."/>
    <s v="Oficina Asesora Juridica "/>
    <d v="2019-01-31T00:00:00"/>
    <x v="61"/>
    <x v="1"/>
    <m/>
    <x v="2"/>
  </r>
  <r>
    <m/>
    <m/>
    <s v="Auditoría Interna"/>
    <s v="Carpetas compartidas"/>
    <s v="Gestión documental"/>
    <s v="Subdirección Administrativa y Financiera"/>
    <m/>
    <m/>
    <m/>
    <s v="Realizar seguimiento a la efectividad del cambio a través de la elaboración de un informe sobre el cumplimiento de los tiempos de respuesta de las peticiones radicadas en la entidad."/>
    <s v="Control Interno"/>
    <d v="2019-03-30T00:00:00"/>
    <x v="6"/>
    <x v="1"/>
    <m/>
    <x v="2"/>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77">
  <r>
    <s v="SAF 1"/>
    <s v="OF.SAF\SAF 1 HA 1 AIC Incumplimiento PGD.xls"/>
    <s v="Auditoría Interna"/>
    <s v="Plan de gestión documental"/>
    <s v="Gestión documental"/>
    <s v="Subdirección Administrativa y Financiera"/>
    <s v="Acción correctiva"/>
    <s v="05/09/2016"/>
    <s v="Se evidencia incumplimiento a lo establecido por el Programa de gestión documental del 2016 frente a que el responsable de la administración del Programa de Gestión Documental debe programar capacitación semestral y adicionalmente debe realizar auditorías de seguimiento a la implementación del programa mínimo 1 vez por semestre.  Adicionalmente se evidencia desactualización en la información contenida en el programa de gestión, el cual hace referencia a datos del 2013."/>
    <s v="1.Se realizará la socialización y capacitación del PGD una vez sea aprobado a todas las oficinas."/>
    <s v="Dayana _x000a_Hernández"/>
    <d v="2016-10-31T00:00:00"/>
    <x v="0"/>
    <x v="0"/>
    <s v="Se realizó la capacitación sobre el programa de gestión documental el 24 de mayo de 2017."/>
    <x v="0"/>
  </r>
  <r>
    <m/>
    <m/>
    <s v="Auditoría Interna"/>
    <s v="Plan de gestión documental"/>
    <s v="Gestión documental"/>
    <s v="Subdirección Administrativa y Financiera"/>
    <m/>
    <m/>
    <m/>
    <s v="2. Designar formalmente al responsable del Programa de Gestión Documental ajustando el manual de funciones."/>
    <s v="Luz Mary Peñaranda_x000a_Villamil"/>
    <d v="2017-01-01T00:00:00"/>
    <x v="0"/>
    <x v="0"/>
    <s v="Se realizó la modificación del Manual de funciones el 18 de agosto y se desgnó oficialmente al responable cargo técnico administrativo."/>
    <x v="0"/>
  </r>
  <r>
    <s v="OAJ 2"/>
    <s v="OF.OAJ\OAJ 2 Criterio de búsqueda ORFEO.xlsx"/>
    <s v="Reunión Equipo de Trabajo"/>
    <s v="Orfeo - Criterio de búsqueda"/>
    <s v="Gestión regulatoria"/>
    <s v="Oficina Asesora Jurídica"/>
    <s v="Acción preventiva"/>
    <d v="2016-11-16T00:00:00"/>
    <s v="Se observa que se presenta dificultad para llevar a cabo la búsqueda, por los criterios: tema, palabra clave, frase o término dentro del texto, respecto de los documentos emanados de las diferentes áreas de la UAE-CRA que reposan en el Sistema de Gestión Documental -ORFEO-; de tal forma que los resultados de la búsqueda son limitados, por lo cual, se pueden presentar respuestas de la CRA que no mantengan igual línea decisoria."/>
    <s v="Se gestionará el requerimiento a la Oficina de Planeación y TICS por la Oficina Asesora Jurídica, para la habilitación de búsqueda en el interior de los archivos por el criterio: tema, palabra clave, frase o término dentro del texto en ORFEO."/>
    <s v="Maria Del Carmen Santana"/>
    <d v="2017-11-21T00:00:00"/>
    <x v="1"/>
    <x v="0"/>
    <s v="Se espera terminar el módulo a 30 de septiembre."/>
    <x v="1"/>
  </r>
  <r>
    <m/>
    <m/>
    <s v="Reunión Equipo de Trabajo"/>
    <s v="Orfeo - Criterio de búsqueda"/>
    <s v="Gestión regulatoria"/>
    <s v="Oficina Asesora Jurídica"/>
    <m/>
    <m/>
    <m/>
    <s v="1. Adecuación del módulo de búsqueda para la   habilitación de búsqueda en el interior de los archivos por el criterio: tema, palabra clave, frase o término dentro del texto en ORFEO."/>
    <s v="Juan Carlos Villalba"/>
    <d v="2016-12-05T00:00:00"/>
    <x v="0"/>
    <x v="0"/>
    <s v="La Oficina Asesora de Planeación y TIC cumplió con el  el desarrollo correspondiente para el módulo de búsqueda. Se le presentó a la OAJ y se está a la espera de su aprobación por parte del Jefe de esta dependencia."/>
    <x v="1"/>
  </r>
  <r>
    <m/>
    <m/>
    <s v="Reunión Equipo de Trabajo"/>
    <s v="Orfeo - Criterio de búsqueda"/>
    <s v="Gestión regulatoria"/>
    <s v="Oficina Asesora Jurídica"/>
    <m/>
    <m/>
    <m/>
    <s v="2. Divulgación de la medida al interior de la CRA."/>
    <s v="Maria Del Carmen Santana"/>
    <d v="2016-12-05T00:00:00"/>
    <x v="2"/>
    <x v="0"/>
    <s v="La Oficina Asesora Jurídica remitió el 8 de noviembre a través de correo electrónico institucional las listas de asistencia que respaldan las reuniones de socialización con la Oficina Asesora jurídica y la Subdirección de Regulación."/>
    <x v="2"/>
  </r>
  <r>
    <s v="OAJ 3"/>
    <s v="OF.OAJ\OAJ 3 OPM Reglamento Comité.xls"/>
    <s v="Dirección Ejecutiva"/>
    <s v="Reglamento Comité"/>
    <s v="Gestión jurídica"/>
    <s v="Oficina Asesora Jurídica"/>
    <s v="Oportunidad de Mejora"/>
    <d v="2017-02-20T00:00:00"/>
    <s v="La adopción del reglamento del Comitè de Conciliación y Defensa Judicial es importante para tener reglas claras en las eventualidades de faltas temporales de alguno de sus miembros, de tal manera que se pueda tener oportunidad de realizarlo a través de sesiones virtuales que permitan y para el desarrollo de sesiones virtuales  que mejoren su operaciòn y normal desarrollo. "/>
    <s v="1. Elaborar el reglamento del comité de conciliación y defensa judicial."/>
    <s v="Maryluz Muñoz"/>
    <d v="2017-02-15T00:00:00"/>
    <x v="3"/>
    <x v="0"/>
    <s v="Aprobado en Comité de conciliación N° 5 de 2017."/>
    <x v="2"/>
  </r>
  <r>
    <m/>
    <m/>
    <s v="Dirección Ejecutiva"/>
    <s v="Reglamento Comité"/>
    <s v="Gestión jurídica"/>
    <s v="Oficina Asesora Jurídica"/>
    <m/>
    <m/>
    <m/>
    <s v="2. Adoptar el reglamento del comité de conciliacion y defensa judicial"/>
    <s v="Maryluz Muñoz"/>
    <d v="2017-02-01T00:00:00"/>
    <x v="3"/>
    <x v="0"/>
    <s v="Adoptado en el Comité de conciliación N°5 de 2017"/>
    <x v="2"/>
  </r>
  <r>
    <s v="SAF 4"/>
    <s v="OF.SAF\SAF 4 OPM Formato provisionales.xls"/>
    <s v="Reunión Equipo de Trabajo"/>
    <s v="Formato provisionales"/>
    <s v="Gestión de talento humano"/>
    <s v="Subdirección Administrativa y Financiera"/>
    <s v="Oportunidad de Mejora"/>
    <d v="2017-03-29T00:00:00"/>
    <s v="Los formatos existentes y aprobados en el Sistema de Gestión de Calidad, respecto del Seguimiento a las Actividades de los servidores provisionales, no contemplan la consolidación de los resultados obtenidos en las calificaciones parciales y finales, lo cual implica una revisión de la historia laboral de cada uno de los servidores para conocer su desempeño global durante el año o período de servicios. Por lo anterior, se propone como oportunidad de mejora la actualización del formato en mención para Imposibilidad de consolidar los resultados obtenidos en el Seguimiento a las Actividades de los servidores de planta, tras la ausencia de un formato de consolidación de calificaciones."/>
    <s v="1. Diseñar e implementar el respectivo formato de consolidación de resultados.Actualizar el GTH-FOR26 Formato seguimiento de actividades concertadas de provisionales."/>
    <s v="Yesid Caicedo"/>
    <d v="2017-05-01T00:00:00"/>
    <x v="4"/>
    <x v="0"/>
    <s v="El GTH-FOR26 Formato seguimiento de actividades concertadas de provisionales fue remitido a la Oficina Asesora de Planeación y TIC."/>
    <x v="0"/>
  </r>
  <r>
    <m/>
    <m/>
    <s v="Reunión Equipo de Trabajo"/>
    <s v="Formato provisionales"/>
    <s v="Gestión de talento humano"/>
    <s v="Subdirección Administrativa y Financiera"/>
    <m/>
    <m/>
    <m/>
    <s v="2. Enviar propuesta de formato al Comité Institucional de Desarrollo Administrativo"/>
    <s v="Luz Mary Peñaranda_x000a_Villamil"/>
    <d v="2017-06-01T00:00:00"/>
    <x v="0"/>
    <x v="0"/>
    <s v="Se presentó y aprobó en el Comité CDA N°9 de 2017."/>
    <x v="0"/>
  </r>
  <r>
    <m/>
    <m/>
    <s v="Reunión Equipo de Trabajo"/>
    <s v="Formato provisionales"/>
    <s v="Gestión de talento humano"/>
    <s v="Subdirección Administrativa y Financiera"/>
    <m/>
    <m/>
    <m/>
    <s v="3. Realizar la divulgación de la actualización del documento al interior de la CRA"/>
    <s v="Olga Lucía _x000a_Llanos"/>
    <d v="2017-07-31T00:00:00"/>
    <x v="2"/>
    <x v="0"/>
    <s v="Se realizó la divulgación a través del correo electrónico institucional."/>
    <x v="1"/>
  </r>
  <r>
    <s v="SAF 5"/>
    <s v="OF.SAF\SAF 5 OPM Inducción.xls"/>
    <s v="Reunión Equipo de Trabajo"/>
    <s v="Inducción"/>
    <s v="Gestión de talento humano"/>
    <s v="Subdirección Administrativa y Financiera"/>
    <s v="Oportunidad de Mejora"/>
    <d v="2017-04-03T00:00:00"/>
    <s v="Actualmente no se cuenta con un formato que permita evaluar la adquisición de los conocimientos presentados durante el proceso de inducción para los nuevos servidores y contratistas que ingresan a la Entidad. Esta situación podría generar que durante el proceso de inducción no se brinde información suficiente y no se aclaren las dudas sobre la misión y la operación institucional, lo que podría afectar el desempeño de los nuevos servidores y contratistas al momento de requerir información, de acceder a datos, uso del correo institucional o de alguno de los sistemas de información de la CRA."/>
    <s v="1. Revisión  y actualización del GTH-PRC03 Procedimiento de inducción "/>
    <s v="Sonia Díez"/>
    <d v="2017-04-03T00:00:00"/>
    <x v="5"/>
    <x v="0"/>
    <s v="Se revisa y actualiza el GTH-PRC03 Procedimiento de inducción y se remite a la OAP para revisión"/>
    <x v="0"/>
  </r>
  <r>
    <m/>
    <m/>
    <s v="Reunión Equipo de Trabajo"/>
    <s v="Inducción"/>
    <s v="Gestión de talento humano"/>
    <s v="Subdirección Administrativa y Financiera"/>
    <m/>
    <m/>
    <m/>
    <s v="2. Elaboración de un nuevo formato para evaluar el grado de conocimiento adquirido durante el proceso de inducción"/>
    <s v="Sonia Díez"/>
    <d v="2017-04-03T00:00:00"/>
    <x v="5"/>
    <x v="0"/>
    <s v="Se elabora el GTH-FOR32 Formato de evaluación eficacia inducción V01 y se remite a la OAP para que sea agendado para comité CDA"/>
    <x v="0"/>
  </r>
  <r>
    <m/>
    <m/>
    <s v="Reunión Equipo de Trabajo"/>
    <s v="Inducción"/>
    <s v="Gestión de talento humano"/>
    <s v="Subdirección Administrativa y Financiera"/>
    <m/>
    <m/>
    <m/>
    <s v="3. Enviar a la OAP y TIC's para aprobación del Comité CDA"/>
    <s v="Luz Mary Peñaranda_x000a_Villamil"/>
    <d v="2017-06-18T00:00:00"/>
    <x v="5"/>
    <x v="0"/>
    <s v="Se remite a la OAP el GTH-FOR32 Formato de evaluación eficacia inducción V01 y el GTH-PRC03 Procedimiento de inducción y se agenda para el orden del día del Comité CDA N°8 del 1 de agosto"/>
    <x v="0"/>
  </r>
  <r>
    <m/>
    <m/>
    <s v="Reunión Equipo de Trabajo"/>
    <s v="Inducción"/>
    <s v="Gestión de talento humano"/>
    <s v="Subdirección Administrativa y Financiera"/>
    <m/>
    <m/>
    <m/>
    <s v="4. Divulgación de la actualización y aprobación de los documentos en el Sistema de Gestión de Calidad."/>
    <s v="Olga Lucía _x000a_Llanos"/>
    <d v="2017-08-10T00:00:00"/>
    <x v="0"/>
    <x v="0"/>
    <s v="Se realiza la divulgación del documento a través del correo electrónico institucional."/>
    <x v="1"/>
  </r>
  <r>
    <s v="SR 6"/>
    <s v="OF.SR\SR 6 OPM Tutorial explicativo.xls"/>
    <s v="Reunión Equipo de Trabajo"/>
    <s v="Régimen de calidad y descuentos"/>
    <s v="Regulación general"/>
    <s v="Subdirección de Regulación"/>
    <s v="Oportunidad de Mejora"/>
    <m/>
    <s v="En el marco tarifario de aseo incluido en la Resolución 720 de 2015, se incluyó por primera vez el régimen de calidad y descuentos, cuya aplicación deberá realizarse por primera vez por parte de las personas prestadoras del servicio público de aseo que atienden municipios con más de 5000 suscriptores. Esta Resolución puede no ser comprendida por los interesados debido a la inclusión de nuevos componentes técnicos, lo anterior, podría generar para la Entidad un aumento en el número de consultas escritas y telefónicas relacionadas con la información contenida en el marco. Por ello se propone llevar a cabo una acción para evitar sobrecargas al proceso y brindar una información clara y sencilla sobre la aplicación del régimen de calidad y descuentos."/>
    <s v="Grabar un tutorial con ejemplos de cálculo en Excel, para la aplicación del régimen de calidad y descuentos en el servicio de aseo."/>
    <s v="Lida Ruíz Vásquez"/>
    <d v="2017-06-01T00:00:00"/>
    <x v="6"/>
    <x v="1"/>
    <s v="Para el desarrollo de esta actividad se requiere que sea expedida la resolución de calidad y descuentos, la cual aún se encuentra en proceso de aprobación."/>
    <x v="3"/>
  </r>
  <r>
    <m/>
    <m/>
    <s v="Reunión Equipo de Trabajo"/>
    <s v="Régimen de calidad y descuentos"/>
    <s v="Regulación general"/>
    <s v="Subdirección de Regulación"/>
    <m/>
    <m/>
    <m/>
    <s v="Publicar el tutorial en la página web de la entidad."/>
    <s v="Lida Ruíz Vásquez"/>
    <d v="2017-06-01T00:00:00"/>
    <x v="6"/>
    <x v="1"/>
    <s v="Para el desarrollo de esta actividad se requiere que sea expedida la resolución de calidad y descuentos, la cual aún se encuentra en proceso de aprobación"/>
    <x v="3"/>
  </r>
  <r>
    <s v="OAP 7"/>
    <s v="OF.OAP\GC 1 OAP 7 ISO 90012015.xlsx"/>
    <s v="Gestión del cambio"/>
    <s v="Transición norma ISO 9001:2015"/>
    <s v="Gestión de seguimiento y mejora"/>
    <s v="Oficina Asesora de Planeación y TIC's"/>
    <s v="Oportunidad de Mejora"/>
    <d v="2017-05-05T00:00:00"/>
    <s v="La Oficina Asesora de Planeación y TIC ha identificado la necesidad de realizar la transición de su Sistema de Gestión de Calidad de la norma ISO 9001:2008 a los requisitos  de la versión 2015. Lo anterior, porque la certificación que actualmente está vigente perderá su validez en septiembre de 2018 y la entidad ha decidido adelantarse a esa situación. De esta manera, la CRA se ha propuesto un plan de trabajo que inició en diciembre de 2016, vigencia en la cual se elaboró un diagnóstico sobre el estado de cumplimiento de los requisitos de esta norma. El cambio propuesto requiere verificación, modificación, actualización y elaboración de nuevos documentos para todos los procesos así como el trabajo conjunto entre la Oficina Asesora de Planeación y TIC y los líderes de proceso para el desarrollo de nuevas herramientas y metodologías en el marco de la gestión de riesgos. "/>
    <s v="1. Elaborar plan de trabajo para la transición del SGC a los requisitos de la ISO 9001:2015"/>
    <s v="Olga Lucía _x000a_Llanos"/>
    <d v="2017-04-01T00:00:00"/>
    <x v="7"/>
    <x v="0"/>
    <s v="El plan de trabajo se elaboró en el mes de abril"/>
    <x v="1"/>
  </r>
  <r>
    <m/>
    <m/>
    <s v="Gestión del cambio"/>
    <s v="Transición norma ISO 9001:2016"/>
    <s v="Gestión de seguimiento y mejora"/>
    <s v="Oficina Asesora de Planeación y TIC's"/>
    <m/>
    <m/>
    <m/>
    <s v="2. Realizar el curso en NTC-ISO 31000"/>
    <s v="Luisa Ramírez"/>
    <d v="2017-05-01T00:00:00"/>
    <x v="8"/>
    <x v="0"/>
    <s v="El curso se realizó el 2 y 9 de mayo de 2017"/>
    <x v="1"/>
  </r>
  <r>
    <m/>
    <m/>
    <s v="Gestión del cambio"/>
    <s v="Transición norma ISO 9001:2017"/>
    <s v="Gestión de seguimiento y mejora"/>
    <s v="Oficina Asesora de Planeación y TIC's"/>
    <m/>
    <m/>
    <m/>
    <s v="3. Realizar el curso en NTC-ISO 9001:2015 y NTC-ISO 19011:2012."/>
    <s v="Luisa Ramírez"/>
    <d v="2017-06-01T00:00:00"/>
    <x v="9"/>
    <x v="0"/>
    <s v="El curso se realizó el 31 de mayo, 1 y 5 de junio de 2017"/>
    <x v="1"/>
  </r>
  <r>
    <m/>
    <m/>
    <s v="Gestión del cambio"/>
    <s v="Transición norma ISO 9001:2018"/>
    <s v="Gestión de seguimiento y mejora"/>
    <s v="Oficina Asesora de Planeación y TIC's"/>
    <m/>
    <m/>
    <m/>
    <s v="4. Actualizar la documentación del SGC  a los requisitos de la norma ISO 9001:2015."/>
    <s v="Líderes de proceso"/>
    <d v="2017-07-01T00:00:00"/>
    <x v="10"/>
    <x v="0"/>
    <s v="Se actualizó la documentación del sistema. Se modificaron y crearon nuevos documentos acordes con los requisistos de la norma."/>
    <x v="1"/>
  </r>
  <r>
    <m/>
    <m/>
    <s v="Gestión del cambio"/>
    <s v="Transición norma ISO 9001:2019"/>
    <s v="Gestión de seguimiento y mejora"/>
    <s v="Oficina Asesora de Planeación y TIC's"/>
    <m/>
    <m/>
    <m/>
    <s v="5. Presentar para probación en el Comité CDA la documentación actualizada a los nuevos requisitos."/>
    <s v="Líderes de proceso"/>
    <d v="2017-07-01T00:00:00"/>
    <x v="10"/>
    <x v="0"/>
    <s v="En el comité CDA N°5, 6, 7 y 8 se han aprobado los documentos. El mapa de procesos se aprobó en el Comité CDA N°8. "/>
    <x v="1"/>
  </r>
  <r>
    <m/>
    <m/>
    <s v="Gestión del cambio"/>
    <s v="Transición norma ISO 9001:2020"/>
    <s v="Gestión de seguimiento y mejora"/>
    <s v="Oficina Asesora de Planeación y TIC's"/>
    <m/>
    <m/>
    <m/>
    <s v="6. Divulgar la documentación de los dos al interior de la CRA."/>
    <s v="Olga Lucía _x000a_Llanos"/>
    <d v="2017-07-01T00:00:00"/>
    <x v="5"/>
    <x v="0"/>
    <s v="Se realizó la doculgación de la documentación a través del correo electrónico institucional remitido el 1 y 4 de agosto de 2017"/>
    <x v="1"/>
  </r>
  <r>
    <m/>
    <m/>
    <s v="Gestión del cambio"/>
    <s v="Transición norma ISO 9001:2021"/>
    <s v="Gestión de seguimiento y mejora"/>
    <s v="Oficina Asesora de Planeación y TIC's"/>
    <m/>
    <m/>
    <m/>
    <s v="7. Realizar la auditoría interna de calidad "/>
    <s v="Luisa Ramírez"/>
    <d v="2017-08-01T00:00:00"/>
    <x v="11"/>
    <x v="0"/>
    <s v="Se realizó la auditoría interna de calidad del 10 al 18 de agosto"/>
    <x v="1"/>
  </r>
  <r>
    <m/>
    <m/>
    <s v="Gestión del cambio"/>
    <s v="Transición norma ISO 9001:2022"/>
    <s v="Gestión de seguimiento y mejora"/>
    <s v="Oficina Asesora de Planeación y TIC's"/>
    <m/>
    <m/>
    <m/>
    <s v="8. Formular e implementar las acciones correctivas y de mejora derivadas de la auditoría interna."/>
    <s v="Líderes de proceso"/>
    <d v="2017-08-28T00:00:00"/>
    <x v="12"/>
    <x v="0"/>
    <s v="En el plan de mejoramiento de la entidad se documentaron las acciones que deben ejecutar los distintos procesos de acuerdo con el resultado de la auditoría interna.24/01/2018. Se informa que la Oficina Asesora de Planeación y TIC deberá hacer seguimiento a un total de 33 actividades que deberán cumplirse a 31 de diciembre de 2018."/>
    <x v="1"/>
  </r>
  <r>
    <m/>
    <m/>
    <s v="Gestión del cambio"/>
    <s v="Transición norma ISO 9001:2023"/>
    <s v="Gestión de seguimiento y mejora"/>
    <s v="Oficina Asesora de Planeación y TIC's"/>
    <m/>
    <m/>
    <m/>
    <s v="9. Realizar la auditoría externa de certificación."/>
    <s v="Bureau Veritas "/>
    <d v="2017-09-11T00:00:00"/>
    <x v="0"/>
    <x v="0"/>
    <s v="Se realizó la auditoría externa los días 12, 13 y 14 de septiembre de 2017. Se obtiene el certificado del SGC en la versión 2015 de la ISO 9001 y se mantiene la certificación  NTC GP 1000:2009. Cero hallazgos para los 6 procesos auditados. "/>
    <x v="1"/>
  </r>
  <r>
    <s v="OAJ 8"/>
    <s v="OF.OAJ\GC 1 División de proceso.xlsx"/>
    <s v="Gestión del cambio"/>
    <s v="División del proceso"/>
    <s v="Gestión regulatoria"/>
    <s v="Oficina Asesora Jurídica"/>
    <s v="Oportunidad de Mejora"/>
    <d v="2017-05-05T00:00:00"/>
    <s v="El estudio de cargas contratado por la entidad con Bahamón y Asesores para la vigencia 2016 sugirió separar las funciones relacionadas con los objetivos misionales del proceso como la emisión de las actuaciones administrativas de carácter particular y la atención escrita y emisión de conceptos de las funciones que podrían denominarse de apoyo como: el cobro coactivo y la representación en la defensa judicial. Lo anterior, requiere una separación del proceso denominado Gestión regulatoria y jurídica en dos proceso, el primero de ellos, Gestión regulatoria que incluiría las actividades de tipo misional y el segundo, se denominaría Gestión jurídica, en el cual estarían incluidos aquellas actividades de apoyo que no deberían estar incluidas en la cadena de valor.  Este cambio requiere la modificación del mapa de procesos al proponerse separar un proceso en dos. "/>
    <s v="1. Presentar en Comité CDA la propuesta de modificación del mapa de procesos."/>
    <s v="Claudia Milena Salcedo Acero"/>
    <d v="2017-05-01T00:00:00"/>
    <x v="8"/>
    <x v="0"/>
    <s v="La propuesta se presentó en el Comité CDA N°5 del 5 de mayo de 2017. Se aprobó la actualización de la documentación para los procesos, aunque el Director ejecutivo solicitó aplazar la aprobación del mapa de procesos presentado."/>
    <x v="1"/>
  </r>
  <r>
    <m/>
    <m/>
    <s v="Gestión del cambio"/>
    <s v="División del proceso"/>
    <s v="Gestión regulatoria"/>
    <s v="Oficina Asesora Jurídica"/>
    <m/>
    <m/>
    <m/>
    <s v="2. Revisar la documentación asociada al proceso y elaborar las caracterizaciones para cada uno."/>
    <s v="Maria Del Carmen Santana"/>
    <d v="2017-08-01T00:00:00"/>
    <x v="13"/>
    <x v="0"/>
    <s v="Se elaboraron las caracterizaciones para el proceso de Gestión regulatoria y Gestión jurídica y están publicadas en CALIDAD."/>
    <x v="2"/>
  </r>
  <r>
    <m/>
    <m/>
    <s v="Gestión del cambio"/>
    <s v="División del proceso"/>
    <s v="Gestión regulatoria"/>
    <s v="Oficina Asesora Jurídica"/>
    <m/>
    <m/>
    <m/>
    <s v="3. Modificar la documentación de los dos procesos de acuerdo con los códigos pertinentes para cada caso."/>
    <s v="Maria Del Carmen Santana"/>
    <d v="2017-09-01T00:00:00"/>
    <x v="14"/>
    <x v="0"/>
    <s v="Se modificaron todos los documentos asociados a los dos procesos con los nuevos códigos y están publicados en CALIDAD."/>
    <x v="2"/>
  </r>
  <r>
    <m/>
    <m/>
    <s v="Gestión del cambio"/>
    <s v="División del proceso"/>
    <s v="Gestión regulatoria"/>
    <s v="Oficina Asesora Jurídica"/>
    <m/>
    <m/>
    <m/>
    <s v="4. Divulgar el mapa de procesos."/>
    <s v="Olga Lucía _x000a_Llanos"/>
    <d v="2017-09-15T00:00:00"/>
    <x v="15"/>
    <x v="0"/>
    <s v="Se realizó una divulgación a toda la entidad por el correo electrónico institucional el 4 de agosto de 2017."/>
    <x v="1"/>
  </r>
  <r>
    <s v="SAF 9"/>
    <s v="OF.SAF\GC 1 Servicio al ciudadano.xlsx"/>
    <s v="Gestión del cambio"/>
    <s v="Servicio al ciudadano"/>
    <s v="Servicio al ciudadano"/>
    <s v="Subdirección Administrativa y Financiera"/>
    <s v="Oportunidad de Mejora"/>
    <d v="2017-05-05T00:00:00"/>
    <s v="La entidad debe dar cumplimiento a lo establecido en el artículo 76 de la Ley 1474 de 2011 &quot;Oficina de quejas, sugerencias y reclamos&quot;. En toda entidad pública, deberá existir por lo menos una dependencia encargada de recibir, tramitar y resolver las quejas, sugerencias y reclamos que los ciudadanos formulen, y que se relacionen con el cumplimiento de la misión de la entidad. Para dar cumplimiento a lo anterior, la CRA en el Comité CDA N° 2 del 21 de febrero de 2017 aprobó la implementación de un proceso de &quot;servicio al ciudadano&quot; cuyo líder será el Subdirector Administrativo y Financiero. La implementación de este proceso evidencia la necesidad de realizar ajustes en el mapa de procesos, en el manual de funciones y elaborar toda la documentación relacionada con la atención de PQRSD al interior de la entidad por cada uno de los canales disponibles para tal fin. _x000a_"/>
    <s v="1. Presentar en Comité CDA la propuesta para la implementación del proceso de servicio al ciudadano."/>
    <s v="Luz Mary Peñaranda_x000a_Villamil"/>
    <d v="2017-05-01T00:00:00"/>
    <x v="8"/>
    <x v="0"/>
    <s v="La propuesta se presentó en el Comité CDA N°5 del 5 de mayo de 2017"/>
    <x v="0"/>
  </r>
  <r>
    <m/>
    <m/>
    <s v="Gestión del cambio"/>
    <s v="Servicio al ciudadano"/>
    <s v="Servicio al ciudadano"/>
    <s v="Subdirección Administrativa y Financiera"/>
    <m/>
    <m/>
    <m/>
    <s v="2. Elaborar la documentación asociada a la implementación del proceso de servicio al ciudadano."/>
    <s v="Maria Mercedes Sanabria"/>
    <d v="2017-06-01T00:00:00"/>
    <x v="10"/>
    <x v="0"/>
    <s v="Se elaboró la documentación y se remitió a la Oficina Asesora de Planeación el 8 de agosto para revisión y ajustes"/>
    <x v="0"/>
  </r>
  <r>
    <m/>
    <m/>
    <s v="Gestión del cambio"/>
    <s v="Servicio al ciudadano"/>
    <s v="Servicio al ciudadano"/>
    <s v="Subdirección Administrativa y Financiera"/>
    <m/>
    <m/>
    <m/>
    <s v="3. Presentar para aprobación en el Comité CDA la documentación del proceso."/>
    <s v="Maria Mercedes Sanabria"/>
    <d v="2017-08-01T00:00:00"/>
    <x v="14"/>
    <x v="0"/>
    <s v="Se presentaron y aprobaron los documentos en el Comité CDA N°9 del 1 de septiembre de 2017."/>
    <x v="0"/>
  </r>
  <r>
    <m/>
    <m/>
    <s v="Gestión del cambio"/>
    <s v="Servicio al ciudadano"/>
    <s v="Servicio al ciudadano"/>
    <s v="Subdirección Administrativa y Financiera"/>
    <m/>
    <m/>
    <m/>
    <s v="4. Capacitar a servidores y contratistas en la implementación del proceso y sus características."/>
    <s v="Maria Mercedes Sanabria"/>
    <d v="2017-08-01T00:00:00"/>
    <x v="0"/>
    <x v="0"/>
    <s v="Se realizaron 4 reuniones de sensibilización con personal de la entidad sobre la importancia del proceso de servicio al ciudadano y la responsabilidad de los funcionarios públicos con la ciudadanía."/>
    <x v="0"/>
  </r>
  <r>
    <m/>
    <m/>
    <s v="Gestión del cambio"/>
    <s v="Servicio al ciudadano"/>
    <s v="Servicio al ciudadano"/>
    <s v="Subdirección Administrativa y Financiera"/>
    <m/>
    <m/>
    <m/>
    <s v="5. Divulgar la documentación del proceso de servicio al ciudadano al interior de la CRA."/>
    <s v="Olga Lucía _x000a_Llanos"/>
    <d v="2017-09-01T00:00:00"/>
    <x v="0"/>
    <x v="0"/>
    <s v="Se dilvulgó la información aprobada en el Comité CDA a través de correo electrónico institucional el martes 5 de septiembre de 2017."/>
    <x v="1"/>
  </r>
  <r>
    <s v="OAP 10"/>
    <s v="OF.OAP\GC 1 OAP 7 INDICADORES.xlsx"/>
    <s v="Gestión del cambio"/>
    <s v="Indicadores"/>
    <s v="Dirección estratégica"/>
    <s v="Oficina Asesora de Planeación y TIC's"/>
    <s v="Oportunidad de Mejora"/>
    <d v="2017-06-15T00:00:00"/>
    <s v="La Oficina Asesora de Planeación y TIC ha identificado la necesidad de realizar una depuración de todos los indicadores que tiene para la medición de la gestión institucional (indicadores del PES, indicadores del PEQ, indicadores del PAI, indicadores de gestión de los procesos e indicadores de calidad); lo anterior, surge como una necesidad de hacer más eficiente el seguimiento a la planeación institucional dado que actualmente los indicadores están diversos y las fuentes de información para acceder a los avances y realizar el seguimiento son diversas. Lo anterior, genera una deficiente centralización del requerimiento de la información que se necesita para evaluar el avance de las actividades de la entidad porque se solicita desde diferentes frentes y esto sobrecarga el análisis de información que deben hacer las dependencias de los indicadores y hace más dificil el seguimiento por parte de la Oficina Asesora de Planeación y TIC."/>
    <s v="1. Consolidar todos los indicadores de la entidad en una matriz general."/>
    <s v="Olga Lucía Llanos y Luisa Ramirez"/>
    <d v="2017-07-01T00:00:00"/>
    <x v="16"/>
    <x v="0"/>
    <s v="Se consolidaron todos los indicadores de la entidad en una matriz en Excel."/>
    <x v="1"/>
  </r>
  <r>
    <m/>
    <m/>
    <s v="Gestión del cambio"/>
    <s v="Indicadores"/>
    <s v="Dirección estratégica"/>
    <s v="Oficina Asesora de Planeación y TIC's"/>
    <m/>
    <m/>
    <m/>
    <s v="2. Realizar una revisión y depuración de los indicadores, políticas de desarrollo administrativo y objetivos estratégicos de la CRA."/>
    <s v="Olga Lucía Llanos y Luisa Ramirez"/>
    <d v="2017-07-01T00:00:00"/>
    <x v="16"/>
    <x v="0"/>
    <s v="Se imprimió la consolidación de todos los indicadores y se depuraron los que se repetían y/o no impactaban significativamente."/>
    <x v="1"/>
  </r>
  <r>
    <m/>
    <m/>
    <s v="Gestión del cambio"/>
    <s v="Indicadores"/>
    <s v="Dirección estratégica"/>
    <s v="Oficina Asesora de Planeación y TIC's"/>
    <m/>
    <m/>
    <m/>
    <s v="3. Presentar para revisión de los profesionales responsables del seguimiento de la Oficina Asesora de Planeación y TIC"/>
    <s v="Olga Lucía Llanos y Luisa Ramirez"/>
    <d v="2017-07-01T00:00:00"/>
    <x v="16"/>
    <x v="0"/>
    <s v="Se presentó a la Dra. Claudi Téllez Hahn para su revisión y se recibieron los ajustes (enlace de semaforización)."/>
    <x v="1"/>
  </r>
  <r>
    <m/>
    <m/>
    <s v="Gestión del cambio"/>
    <s v="Indicadores"/>
    <s v="Dirección estratégica"/>
    <s v="Oficina Asesora de Planeación y TIC's"/>
    <m/>
    <m/>
    <m/>
    <s v="4. Presentar para aprobación al Jefe de la Oficina Asesora de Planeación y TIC"/>
    <s v="Olga Lucía Llanos y Luisa Ramirez"/>
    <d v="2017-07-01T00:00:00"/>
    <x v="16"/>
    <x v="0"/>
    <s v="Se presentó a la Jefe de la Oficina Asesora de planeación y TIC para su revisión y aprobación. Fue aprobada."/>
    <x v="1"/>
  </r>
  <r>
    <m/>
    <m/>
    <s v="Gestión del cambio"/>
    <s v="Indicadores"/>
    <s v="Dirección estratégica"/>
    <s v="Oficina Asesora de Planeación y TIC's"/>
    <m/>
    <m/>
    <m/>
    <s v="5. Elaborar un Cuadro de Mando Integral para consolidar todos los indicadores."/>
    <s v="Olga Lucía Llanos y Luisa Ramirez"/>
    <d v="2017-07-01T00:00:00"/>
    <x v="16"/>
    <x v="0"/>
    <s v="Se elaboró el formato de Cuadro de Mando Integral para la consolidación de la información."/>
    <x v="1"/>
  </r>
  <r>
    <m/>
    <m/>
    <s v="Gestión del cambio"/>
    <s v="Indicadores"/>
    <s v="Dirección estratégica"/>
    <s v="Oficina Asesora de Planeación y TIC's"/>
    <m/>
    <m/>
    <m/>
    <s v="6. Remitir a los líderes de proceso (en los que haya cambio de indicadores de gestión) la matriz para su revisión y aprobación."/>
    <s v="Olga Lucía _x000a_Llanos"/>
    <d v="2017-08-01T00:00:00"/>
    <x v="5"/>
    <x v="0"/>
    <s v="Se remitió a los jefes (indicadores de gestión) para revisión y ajustes."/>
    <x v="1"/>
  </r>
  <r>
    <m/>
    <m/>
    <s v="Gestión del cambio"/>
    <s v="Indicadores"/>
    <s v="Dirección estratégica"/>
    <s v="Oficina Asesora de Planeación y TIC's"/>
    <m/>
    <m/>
    <m/>
    <s v="7. Presentar en Comité CDA el Cuadro de Mando Integral para aprobación."/>
    <s v="Olga Lucía _x000a_Llanos"/>
    <d v="2017-08-01T00:00:00"/>
    <x v="14"/>
    <x v="0"/>
    <s v="Se presentó y aprobó con ajustes en el Comité CDA N°10 del 8 de septiembre."/>
    <x v="1"/>
  </r>
  <r>
    <m/>
    <m/>
    <s v="Gestión del cambio"/>
    <s v="Indicadores"/>
    <s v="Dirección estratégica"/>
    <s v="Oficina Asesora de Planeación y TIC's"/>
    <m/>
    <m/>
    <m/>
    <s v="8. Divulgar el Cuadro de Mando Integral para tola la entidad en las caracterizaciones de proceso."/>
    <s v="Olga Lucía _x000a_Llanos"/>
    <d v="2017-09-01T00:00:00"/>
    <x v="0"/>
    <x v="0"/>
    <s v="Se hipervinculó el cuadro de mando integral en las caracterizaciones de todos los procesos de la CRA."/>
    <x v="1"/>
  </r>
  <r>
    <s v="SAF 11"/>
    <s v="OF.SAF\SAF 11 AI-OPM Acuerdos de gestión.xls"/>
    <s v="Auditoría Interna"/>
    <s v="Acuerdos de gestión"/>
    <s v="Gestión de talento humano"/>
    <s v="Subdirección Administrativa y Financiera"/>
    <s v="Oportunidad de Mejora"/>
    <d v="2017-08-31T00:00:00"/>
    <s v="Se observa como oportunidad de mejora actualizar el procedimiento de acuerdos de gestión frente a la nueva directriz que Función Publica estableció sobre el uso del registro de concertación, seguimiento, retroalimentación y evaluación de compromisos gerenciales.&quot;"/>
    <s v="1. Actualizar GTH-PRC23 Procedimiento acuerdos de gestión."/>
    <s v="Yesid Alexander Caicedo Rincón"/>
    <d v="2017-10-01T00:00:00"/>
    <x v="17"/>
    <x v="0"/>
    <s v="30/10/2017.  Se revisó pero no seactualizó, teniendo en cuenta que el DAFP expidió la Guía metodológica para la Gestión del rendimiento de los Gerentes Públicos y esta cuenta con el procedimiento y formato que se deben emplear para llevar a cabo la concertación y evaluación de los Acuerdos de Gestión de los Gerentes Públicos. Por lo anterior se solicitó su eliminación."/>
    <x v="0"/>
  </r>
  <r>
    <m/>
    <m/>
    <s v="Auditoría Interna"/>
    <s v="Acuerdos de gestión"/>
    <s v="Gestión de talento humano"/>
    <s v="Subdirección Administrativa y Financiera"/>
    <m/>
    <m/>
    <m/>
    <s v="2. Remitir a la Oficina Asesora de Planeación y TIC para agendar en CDA"/>
    <s v="Yesid Alexander Caicedo Rincón"/>
    <d v="2017-12-01T00:00:00"/>
    <x v="18"/>
    <x v="0"/>
    <s v="30/10/2017. Se remitió por correo electrónico el 25 de octubre el formato de solicitud de eliminación del procedimiento en mención. Se presentará en uno de los Comités CDA del último trimestre. "/>
    <x v="0"/>
  </r>
  <r>
    <m/>
    <m/>
    <s v="Auditoría Interna"/>
    <s v="Acuerdos de gestión"/>
    <s v="Gestión de talento humano"/>
    <s v="Subdirección Administrativa y Financiera"/>
    <m/>
    <m/>
    <m/>
    <s v="3. Presentar para aprobación en el Comité CDA"/>
    <s v="Luz Mary Peñaranda_x000a_Villamil"/>
    <d v="2018-01-01T00:00:00"/>
    <x v="19"/>
    <x v="0"/>
    <s v="4/12/2017. Se presentará en el próximo CDA del mes de diciembre. 18/12/2017. Se presentó para aprobación en el Comité CDA N°15 del 15 de diciembre la solicitud de eliminación de este procedimiento para seguir con los lineamientos de la CNSC."/>
    <x v="0"/>
  </r>
  <r>
    <m/>
    <m/>
    <s v="Auditoría Interna"/>
    <s v="Acuerdos de gestión"/>
    <s v="Gestión de talento humano"/>
    <s v="Subdirección Administrativa y Financiera"/>
    <m/>
    <m/>
    <m/>
    <s v="4. Divulgar la actualización del procedimiento"/>
    <s v="Olga Lucía _x000a_Llanos"/>
    <d v="2018-02-01T00:00:00"/>
    <x v="20"/>
    <x v="0"/>
    <s v="18/12/2017. El 15 de diciembre se divulgó a través del correo electrónico institucional la eliminación de este procedimiento y del GTH-FOR23 Formato de formalización y evaluación acuerdos de gestión, el cual estaba relacionado con el mismo. En adelante la CRA manejará la metodología e instrumentos de la CNSC."/>
    <x v="1"/>
  </r>
  <r>
    <s v="SAF 12"/>
    <s v="OF.SAF\SAF 12 AI-OPM Actas CDA.xls"/>
    <s v="Auditoría Interna"/>
    <s v="Acta CDA"/>
    <s v="Gestión documental"/>
    <s v="Subdirección Administrativa y Financiera"/>
    <s v="Oportunidad de Mejora"/>
    <d v="2017-08-28T00:00:00"/>
    <s v="Se observa que falta efectuar la aprobación de las actas CDA del mes de junio y julio."/>
    <s v="1. Solicitar a la Oficina Asesora de Planeación y TIC que presente en el próximo CDA las actas pendientes de firma."/>
    <s v="Dayana _x000a_Hernández"/>
    <d v="2017-08-28T00:00:00"/>
    <x v="13"/>
    <x v="0"/>
    <s v="Se remitió la solicitud a través del correo electrónico institucional del 31 de agosto de 2017."/>
    <x v="0"/>
  </r>
  <r>
    <m/>
    <m/>
    <s v="Auditoría Interna"/>
    <s v="Acta CDA"/>
    <s v="Gestión documental"/>
    <s v="Subdirección Administrativa y Financiera"/>
    <m/>
    <m/>
    <m/>
    <s v="2. Radicar las actas en el Sistema de Gestión Documental (ORFEO)"/>
    <s v="Olga Lucía _x000a_Llanos"/>
    <d v="2017-09-01T00:00:00"/>
    <x v="0"/>
    <x v="0"/>
    <s v="Las actas se digitalizaron en ORFEO el 6 de septiembre de 2017"/>
    <x v="1"/>
  </r>
  <r>
    <m/>
    <m/>
    <s v="Auditoría Interna"/>
    <s v="Acta CDA"/>
    <s v="Gestión documental"/>
    <s v="Subdirección Administrativa y Financiera"/>
    <m/>
    <m/>
    <m/>
    <s v="3. Verificar la digitalización de las actas en ORFEO"/>
    <s v="Dayana _x000a_Hernández"/>
    <d v="2017-10-01T00:00:00"/>
    <x v="21"/>
    <x v="0"/>
    <s v="Las actas se pueden conseguir en el ORFEO."/>
    <x v="0"/>
  </r>
  <r>
    <s v="SAF 13"/>
    <s v="OF.SAF\SAF 13 AI-HA Control Disciplinario.xls"/>
    <s v="Auditoría Interna"/>
    <s v="Control disciplinario"/>
    <s v="Gestión de talento humano"/>
    <s v="Subdirección Administrativa y Financiera"/>
    <s v="Acción correctiva"/>
    <d v="2017-08-29T00:00:00"/>
    <s v="Se valida el proceso surtido con el expediente N° 0032017 el cual se encuentra en etapa probatoria de la etapa de investigación disciplinaria pendiente de generar el auto de archivo porque el proceso ya finalizó con Colpensiones. Se observa auto de apertura de investigación disciplinaria del 06/04/2017 con oficio inicial de septiembre de 2016, notificación por edicto el 25/04/2017, solicitud de versión libre de mayo de 2017, reconocimiento de personería del 5/06/2017, auto de junio 15 en donde se niega la solicitud de terminación y archivo.Se evidencia que algunos de los documentos que se recibieron de parte de la apoderada en el caso verificado no han sido radicados por el sistema oficial ORFEO como lo solicita el procedimiento de comunicaciones oficiales en su actividad "/>
    <s v="Modificar el procedimiento GTH-PRC13 Procedimiento indagación preliminar, GTH-PRC14 Procedimiento investigación disciplinaria y juzgamiento y el GTH-PRC15 Procedimiento especial verbal haciendo relación al GDO-PRC01 Procedimiento gestión de comunicaciones oficiales."/>
    <s v="Adriana María Silva González"/>
    <d v="2017-10-01T00:00:00"/>
    <x v="17"/>
    <x v="0"/>
    <s v="4/12/2017. El 17 de noviembre se remitieron a la Oficina Asesora de planeación y TIC los 3 procedimientos de Control Interno Disciplinario con las modificaciones en las actividades delprocedimiento que especifican las evidencia de cada una. "/>
    <x v="0"/>
  </r>
  <r>
    <m/>
    <m/>
    <s v="Auditoría Interna"/>
    <s v="Control disciplinario"/>
    <s v="Gestión de talento humano"/>
    <s v="Subdirección Administrativa y Financiera"/>
    <m/>
    <m/>
    <m/>
    <s v="Remitir los documentos a la Oficina Asesora de planeación y TIC para agendar en Comité CDA"/>
    <s v="Luz Mary Peñaranda Villamil"/>
    <d v="2017-12-01T00:00:00"/>
    <x v="18"/>
    <x v="0"/>
    <s v="4/12/2017. El 17 de noviembre se remitieron a la Oficina Asesora de planeación y TIC los 3 procedimientos de Control Interno Disciplinario para que fueran agendado en el Comité CDA"/>
    <x v="0"/>
  </r>
  <r>
    <m/>
    <m/>
    <s v="Auditoría Interna"/>
    <s v="Control disciplinario"/>
    <s v="Gestión de talento humano"/>
    <s v="Subdirección Administrativa y Financiera"/>
    <m/>
    <m/>
    <m/>
    <s v="Presentar los procedimientos para aprobación en el Comité CDA."/>
    <s v="Luz Mary Peñaranda Villamil"/>
    <d v="2018-01-01T00:00:00"/>
    <x v="19"/>
    <x v="0"/>
    <s v="4/12/2017. Se presentaron y aprobaron en Comité CDA N°13 del 1 de diciembre, los tres procedimientos relacionados con control interno disciplinario."/>
    <x v="0"/>
  </r>
  <r>
    <m/>
    <m/>
    <s v="Auditoría Interna"/>
    <s v="Control disciplinario"/>
    <s v="Gestión de talento humano"/>
    <s v="Subdirección Administrativa y Financiera"/>
    <m/>
    <m/>
    <m/>
    <s v="Divulgar las modificaciones realizadas a los procedimientos"/>
    <s v="Olga Lucía _x000a_Llanos"/>
    <d v="2018-02-01T00:00:00"/>
    <x v="20"/>
    <x v="0"/>
    <s v="4/12/2017. El 4 de diciembre de 2017 se remitió el correo electrónico a todos los servidores de la entidad para que conocieran los documentos actualizados y fueron publicados en CALIDAD. "/>
    <x v="1"/>
  </r>
  <r>
    <s v="SAF 14"/>
    <s v="OF.SAF\SAF 14 AI-HA Inducción.xls"/>
    <s v="Auditoría Interna"/>
    <s v="Inducción"/>
    <s v="Gestión de talento humano"/>
    <s v="Subdirección Administrativa y Financiera"/>
    <s v="Acción correctiva"/>
    <d v="2017-08-25T00:00:00"/>
    <s v="No se evidencia el  formato registro de capacitación y evaluación de la inducción del señor Andrés Lizarazo"/>
    <s v="Sensibilización a los funcionarios que realizan la inducción con respecto a la necesidad de entregar los soportes de la realización y evaluación  de la inducción "/>
    <s v="Luz Mary Peñaranda Villamil"/>
    <d v="2017-10-31T00:00:00"/>
    <x v="17"/>
    <x v="0"/>
    <s v="Se realizó la sensibilización el 25 de septiembre para todos los jefes de oficina responsables del procedimiento de inducción "/>
    <x v="0"/>
  </r>
  <r>
    <s v="SAF 15"/>
    <s v="OF.SAF\SAF 15 AI-HA Plan Capacitación.xls"/>
    <s v="Auditoría Interna"/>
    <s v="Plan de capacitación"/>
    <s v="Gestión de talento humano"/>
    <s v="Subdirección Administrativa y Financiera"/>
    <s v="Acción correctiva"/>
    <d v="2017-08-25T00:00:00"/>
    <s v="Se observa incumplimiento al GTH-PRC16 Procedimiento elaboración del plan de capacitación, frente a que:_x000a_- se debe generar un &quot;informe de análisis de necesidades de capacitación&quot; posterior a la reunión del comité de capacitación_x000a_- deben realizarse  listas de asistencia como resultado de las charlas efectuadas a cada área divulgando el plan de capacitación aprobado. _x000a_- no se observa la publicación en intranet del plan de capacitación del 2017._x000a_- el seguimiento al plan de capacitación se hace en el formato de &quot;seguimiento de tareas&quot; el cual no se evidenció"/>
    <s v="1. Actualizar el del GTH-PRC16 Procedimiento elaboración del plan de capacitación "/>
    <s v="Sonia Díez"/>
    <d v="2017-09-01T00:00:00"/>
    <x v="0"/>
    <x v="0"/>
    <s v="El GTH-PRC16 Procedimiento elaboración del plan de capacitación se actualizó y se presentará en el Comité CDA de octubre"/>
    <x v="0"/>
  </r>
  <r>
    <m/>
    <m/>
    <s v="Auditoría Interna"/>
    <s v="Plan de capacitación"/>
    <s v="Gestión de talento humano"/>
    <s v="Subdirección Administrativa y Financiera"/>
    <m/>
    <m/>
    <m/>
    <s v="2. Enviar a la OAP y TIC's para incluir en el orden del día para el Comité CDA."/>
    <s v="Sonia Díez"/>
    <d v="2017-09-01T00:00:00"/>
    <x v="0"/>
    <x v="0"/>
    <s v="El procedimiento se remitió a la OAP el 2 de octubre a través del correo electrónico institucional."/>
    <x v="0"/>
  </r>
  <r>
    <m/>
    <m/>
    <s v="Auditoría Interna"/>
    <s v="Plan de capacitación"/>
    <s v="Gestión de talento humano"/>
    <s v="Subdirección Administrativa y Financiera"/>
    <m/>
    <m/>
    <m/>
    <s v="3. Presentar en el Comité CDA para aprobación"/>
    <s v="Luz Mary Peñaranda_x000a_Villamil"/>
    <d v="2017-10-01T00:00:00"/>
    <x v="22"/>
    <x v="0"/>
    <s v="Se presentó y aprobó en el Comité CDA N°11 del 9 de cotubre de 2017"/>
    <x v="0"/>
  </r>
  <r>
    <m/>
    <m/>
    <s v="Auditoría Interna"/>
    <s v="Plan de capacitación"/>
    <s v="Gestión de talento humano"/>
    <s v="Subdirección Administrativa y Financiera"/>
    <m/>
    <m/>
    <m/>
    <s v="4. Divulgación del  GTH-PRC16 Procedimiento elaboración del plan de capacitación "/>
    <s v="Olga Lucía _x000a_Llanos"/>
    <d v="2017-11-01T00:00:00"/>
    <x v="17"/>
    <x v="0"/>
    <s v="Se remite correo electrónico informando a todos los servidores sobre los cambios aprobados en el Comité CDA N°11 de 2017."/>
    <x v="1"/>
  </r>
  <r>
    <m/>
    <m/>
    <s v="Auditoría Interna"/>
    <s v="Plan de capacitación"/>
    <s v="Gestión de talento humano"/>
    <s v="Subdirección Administrativa y Financiera"/>
    <m/>
    <d v="2017-08-25T00:00:00"/>
    <m/>
    <s v="Cambiar la página WEB de la entidad para tener el control sobre el gestor de contenidos."/>
    <s v="Claudia Milena Salcedo Acero"/>
    <d v="2017-09-01T00:00:00"/>
    <x v="23"/>
    <x v="0"/>
    <s v="4/12/2017. La Oficina Asesora de Planeación está coordinando con Panda la migración de la información 2017 en la nueva página WEB, se espera tener la información de 2017 el 22 de diciembre. Se asignaraán permisos para que cada dependencia publique la información normativa en las fechas estipuladas para tal fin. 19/01/2018. Comunicaciones recibió la capacitación por parte de PANDA la semana del 15 de enero, una vez terminada la capacitación se procederá a solicitar a los jefes la designación de los responsables por área de la publicación de información en la WEB. "/>
    <x v="1"/>
  </r>
  <r>
    <s v="SAF 16"/>
    <s v="OF.SAF\SAF 16 AI-HA Reinducción.xls"/>
    <s v="Auditoría Interna"/>
    <s v="Reinducción"/>
    <s v="Gestión de talento humano"/>
    <s v="Subdirección Administrativa y Financiera"/>
    <s v="Acción correctiva"/>
    <d v="2017-08-25T00:00:00"/>
    <s v="Se evidencia incumplimiento del PRC19 Procedimiento de reinducción V2, frente a la actividad de presentación del Plan Estratégico Quinquenal de la entidad, efectuada el 15 de mayo de 2017 de la cual no se evidencia la tabulación ni correo electrónico con dichos resultados tal como lo requiere la actividad 8 del mismo"/>
    <s v="Revisión y actualización del GTH-PRC19  Procedimiento reinducción estableciendo el límite de tiempo para elaborar el informe independientemente del tamaño de la muestra."/>
    <s v="Sonia Díez"/>
    <d v="2017-09-01T00:00:00"/>
    <x v="0"/>
    <x v="0"/>
    <s v="Se actualizó el  GTH-PRC19  Procedimiento reinducción incluyendo el tiempo límete de 15 días posterior a la jornada de reinducción para la elaboración del informe."/>
    <x v="0"/>
  </r>
  <r>
    <m/>
    <m/>
    <s v="Auditoría Interna"/>
    <s v="Reinducción"/>
    <s v="Gestión de talento humano"/>
    <s v="Subdirección Administrativa y Financiera"/>
    <m/>
    <m/>
    <m/>
    <s v="Enviar a la OAP y TIC's para aprobación del Comité CDA"/>
    <s v="Sonia Díez"/>
    <d v="2017-10-01T00:00:00"/>
    <x v="22"/>
    <x v="0"/>
    <s v="Se remitió a la Oficina Asesora de Planeación y TIC el 2 de octubre a través del correo electrónico institucional."/>
    <x v="0"/>
  </r>
  <r>
    <m/>
    <m/>
    <s v="Auditoría Interna"/>
    <s v="Reinducción"/>
    <s v="Gestión de talento humano"/>
    <s v="Subdirección Administrativa y Financiera"/>
    <m/>
    <m/>
    <m/>
    <s v="Presentar para aprobación en el Comité CDA"/>
    <s v="Luz Mary Peñaranda Villamil"/>
    <d v="2017-10-17T00:00:00"/>
    <x v="2"/>
    <x v="0"/>
    <s v="Se presentó y aprobó en el Comité CDA N°11 del 9 de octubre de 2017."/>
    <x v="0"/>
  </r>
  <r>
    <m/>
    <m/>
    <s v="Auditoría Interna"/>
    <s v="Reinducción"/>
    <s v="Gestión de talento humano"/>
    <s v="Subdirección Administrativa y Financiera"/>
    <m/>
    <m/>
    <m/>
    <s v="Divulgación del procedimiento en su versión actualizada"/>
    <s v="Olga Lucía _x000a_Llanos"/>
    <d v="2017-11-01T00:00:00"/>
    <x v="17"/>
    <x v="0"/>
    <s v="Se remite correo electrónico informando a todos los servidores sobre los cambios aprobados en el Comité CDA N°11 de 2017."/>
    <x v="1"/>
  </r>
  <r>
    <s v="SAF 17"/>
    <s v="OF.SAF\SAF 17 AI-HA Capacitación externa.xls"/>
    <s v="Auditoría Interna"/>
    <s v="Capacitación externa"/>
    <s v="Gestión de talento humano"/>
    <s v="Subdirección Administrativa y Financiera"/>
    <s v="Acción correctiva"/>
    <d v="2017-08-25T00:00:00"/>
    <s v="Se observa incumplimiento a la actividad 15 del Procedimiento elaboración del plan de capacitación para la muestra tomada de la charla de &quot;redacción&quot; de la cual no se tienen los registros de evaluación de capacitación o entrenamiento "/>
    <s v="Revisión  y actualización el GTH-PRC16 Procedimiento elaboración del plan de capacitación especificando el manejo de la evaluación de las capacitaciones externas."/>
    <s v="Sonia Díez"/>
    <d v="2017-09-01T00:00:00"/>
    <x v="0"/>
    <x v="0"/>
    <s v="El GTH-PRC16 Procedimiento elaboración del plan de capacitación se actualizó especificando el manejo de la evaluación de las capacitaciones externas y se presentará en el Comité CDA de octubre"/>
    <x v="0"/>
  </r>
  <r>
    <m/>
    <m/>
    <s v="Auditoría Interna"/>
    <s v="Capacitación externa"/>
    <s v="Gestión de talento humano"/>
    <s v="Subdirección Administrativa y Financiera"/>
    <m/>
    <m/>
    <m/>
    <s v="Enviar a la OAP y TIC's para aprobación del Comité CDA"/>
    <s v="Luz Mary Peñaranda_x000a_Villamil"/>
    <d v="2017-10-01T00:00:00"/>
    <x v="2"/>
    <x v="0"/>
    <s v="El procedimiento se remitió a la OAP el 2 de octubre a través del correo electrónico institucional. Se presentó y aprobó en el Comité CDA N°11 del 9 de cotubre de 2017"/>
    <x v="0"/>
  </r>
  <r>
    <m/>
    <m/>
    <s v="Auditoría Interna"/>
    <s v="Capacitación externa"/>
    <s v="Gestión de talento humano"/>
    <s v="Subdirección Administrativa y Financiera"/>
    <m/>
    <m/>
    <m/>
    <s v="Divulgación del documento."/>
    <s v="Olga Lucía _x000a_Llanos"/>
    <d v="2017-10-01T00:00:00"/>
    <x v="2"/>
    <x v="0"/>
    <s v="La divulgación del procedimiento se realizó a través del correo leectrónico institucional el 13 de octubre de 2017. "/>
    <x v="1"/>
  </r>
  <r>
    <s v="SAF 18"/>
    <s v="OF.SAF\SAF 18 AI-HA Ejecutoria contribuciones.xls"/>
    <s v="Auditoría Interna"/>
    <s v="Ejecutoria de contribuciones"/>
    <s v="Gestión contable y financiera"/>
    <s v="Oficina Asesora Jurídica"/>
    <s v="Acción correctiva"/>
    <d v="2017-08-31T00:00:00"/>
    <s v="En la muestra tomada de la ejecución de cobro persuasivo de la CORPORACION FRESNENSE - CORFRESNO: no se tiene evidencia de la constancia ejecutoria acorde a lo establecido por el procedimiento"/>
    <s v="Elaboración de las constancias de ejecutorias"/>
    <s v="David Prieto"/>
    <d v="2017-09-01T00:00:00"/>
    <x v="18"/>
    <x v="0"/>
    <s v="4/12/2017. A la fecha se han elaborado el 90% de las constancias ejecutorias. 18/12/2017. A la fecha se terminaron las ejecutorias de 2016 y se tienen de 2017 hasta septiembre. 18/01/2018.Se reporta que a la fecha están pendientes 103 constancias por problemas con el envío de la correspondencia. El Dr. David Prieto solicitó a través de memorando número 20183010000533 que se informara a la empresa de envíos sobre los problemas que actualmente tiene la entidad con el objeto contractual, porque, la empresa no está cumpliendo con los términos de envío, como por ejemplo: devuelven correspondencia con causales equivocadas. 09/02/2018. Se informa que se cumplió con la actividad a 31 de diciembre."/>
    <x v="0"/>
  </r>
  <r>
    <m/>
    <m/>
    <s v="Auditoría Interna"/>
    <s v="Ejecutoria de contribuciones"/>
    <s v="Gestión contable y financiera"/>
    <s v="Oficina Asesora Jurídica"/>
    <m/>
    <m/>
    <m/>
    <s v="Radicar en el Sistema Orfeo las constancias de ejecutorias."/>
    <s v="David Prieto"/>
    <d v="2017-09-01T00:00:00"/>
    <x v="18"/>
    <x v="0"/>
    <s v="4/12/2017. A la fecha se están radicando en igual porcentaje. 18/12/2017 A la fecha se terminaron las ejecutorias de 2016 y se tienen de 2017 hasta septiembre. 18/01/2018. A la fecha estas 103 constancias ejecutorias no han sido radicadas en ORFEO por los problemas con el operador de correspondencia REDETRANS. 09/02/2018. Se informa que se cumplió con la actividad a 31 de diciembre."/>
    <x v="0"/>
  </r>
  <r>
    <m/>
    <m/>
    <s v="Auditoría Interna"/>
    <s v="Ejecutoria de contribuciones"/>
    <s v="Gestión contable y financiera"/>
    <s v="Oficina Asesora Jurídica"/>
    <m/>
    <m/>
    <m/>
    <s v="Elaborar un informe trimestral sobre las resoluciones liquidadas y las constancias ejecutorias realizadas y por elaborar"/>
    <s v="David Prieto y Yeiner Ramírez"/>
    <d v="2018-01-01T00:00:00"/>
    <x v="24"/>
    <x v="1"/>
    <s v="Se han elaborado todos los informes pertinentes del primer semestre de 2018 sobre las resoluciones liquidadas y ejecutoriadas. El informe del segundo semestre 2018 se realizará en enero de 2019. "/>
    <x v="0"/>
  </r>
  <r>
    <m/>
    <m/>
    <s v="Auditoría Interna"/>
    <s v="Ejecutoria de contribuciones"/>
    <s v="Gestión contable y financiera"/>
    <s v="Oficina Asesora Jurídica"/>
    <m/>
    <m/>
    <m/>
    <s v="Remitir el informe al Director ejecutivo de manera trimestral."/>
    <s v="Talma Elvira Furnieles Galván"/>
    <d v="2018-01-01T00:00:00"/>
    <x v="24"/>
    <x v="1"/>
    <s v="Se remitió el informe del primer semestre de 2018 al Director Ejecutivo con número de memorando interno 20180200051273 a través de ORFEO. Una vez se elabore el informe del segundo semestre 2018, se remitirá al Director Ejecutivo."/>
    <x v="0"/>
  </r>
  <r>
    <s v="SAF 19"/>
    <s v="OF.SAF\SAF 19 AI-OPM Servicio al ciudadano.xls"/>
    <s v="Auditoría Interna"/>
    <s v="Servicio al ciudadano"/>
    <s v="Gestión jurídica"/>
    <s v="Oficina Asesora Jurídica"/>
    <s v="Oportunidad de Mejora"/>
    <d v="2017-08-28T00:00:00"/>
    <s v="Se observa como oportunidad de mejora generar la documentación  relacionados al control y desarrollo del proceso."/>
    <s v="Presentar para aprobación los documentos relacionados con el  proceso ante el Comité Institucional de Desarrollo Administrativo (CDA)"/>
    <s v="Luz Mary Peñaranda_x000a_Villamil"/>
    <d v="2017-09-01T00:00:00"/>
    <x v="25"/>
    <x v="0"/>
    <s v="(4/09/2017) Se presentó en el Comité CDA N°9 del 1 de septiembre de 2017."/>
    <x v="0"/>
  </r>
  <r>
    <m/>
    <m/>
    <s v="Auditoría Interna"/>
    <s v="Servicio al ciudadano"/>
    <s v="Gestión jurídica"/>
    <s v="Oficina Asesora Jurídica"/>
    <m/>
    <m/>
    <m/>
    <s v="Divulgar la documentación aprobada"/>
    <s v="Olga Lucía _x000a_Llanos"/>
    <d v="2017-09-01T00:00:00"/>
    <x v="25"/>
    <x v="0"/>
    <s v="Se divulgó la documentación a través de un correo electrónico remitido el  5 de septiembre."/>
    <x v="1"/>
  </r>
  <r>
    <s v="OAP 20"/>
    <s v="OF.OAP\OAP 20 AI-HA Caracterizaciones.xls"/>
    <s v="Auditoría Interna"/>
    <s v="Caracterizaciones"/>
    <s v="Gestión de seguimiento y mejora"/>
    <s v="Oficina Asesora de Planeación y TIC's"/>
    <s v="Acción correctiva"/>
    <d v="2017-09-01T00:00:00"/>
    <s v="Se observa que las partes interesadas identificadas en las caracterizaciones de los procesos no corresponden con las partes interesadas del análisis de contexto. De otra parte no se evidencia total interacción en las caracterizaciones de los procesos en donde las entradas de un proceso correspondan con las salidas del proceso respectivo"/>
    <s v="Modificar las caracterizaciones de todos (12) los procesos comparando la información entre estas y la documentada en los formatos GSM-FOR16 Formato identificación de contexto para garantizar la armonización de las partes interesadas entre uno y otro formato. "/>
    <s v="Olga Lucía _x000a_Llanos"/>
    <d v="2017-09-01T00:00:00"/>
    <x v="0"/>
    <x v="0"/>
    <s v="Las caracterizaciones de los 12 procesos fueron armonizadas con la información de los formatos de identificación de contexto antes de la auditoría externa de calidad planeada para el 12,13 y 14 de septiembre de 2017."/>
    <x v="1"/>
  </r>
  <r>
    <m/>
    <m/>
    <s v="Auditoría Interna"/>
    <s v="Caracterizaciones"/>
    <s v="Gestión de seguimiento y mejora"/>
    <s v="Oficina Asesora de Planeación y TIC's"/>
    <m/>
    <m/>
    <m/>
    <s v="Modificar las entradas y salidas del ciclo PHVA que está documentado en cada una de las caracterizaciones verificando la interacción entre uno y más procesos relacionados."/>
    <s v="Olga Lucía _x000a_Llanos"/>
    <d v="2017-09-01T00:00:00"/>
    <x v="0"/>
    <x v="0"/>
    <s v="Las entradas y salidas del ciclo PHVA de cada una de las acaracterizaciones se realizó  antes de la auditoría externa de calidad planeada para el 12,13 y 14 de septiembre de 2017."/>
    <x v="1"/>
  </r>
  <r>
    <m/>
    <m/>
    <s v="Auditoría Interna"/>
    <s v="Caracterizaciones"/>
    <s v="Gestión de seguimiento y mejora"/>
    <s v="Oficina Asesora de Planeación y TIC's"/>
    <m/>
    <m/>
    <m/>
    <s v="Publicar las caracterizaciones modificadas en la carpeta de CALIDAD de la entidad"/>
    <s v="Olga Lucía _x000a_Llanos"/>
    <d v="2017-09-01T00:00:00"/>
    <x v="0"/>
    <x v="0"/>
    <s v="Las caracterizaciones fueron publicadas en el Sistam de Gestión de Calidad antes de la auditoría externa de calidad planeada para el 12,13 y 14 de septiembre de 2017."/>
    <x v="1"/>
  </r>
  <r>
    <m/>
    <m/>
    <s v="Auditoría Interna"/>
    <s v="Caracterizaciones"/>
    <s v="Gestión de seguimiento y mejora"/>
    <s v="Oficina Asesora de Planeación y TIC's"/>
    <m/>
    <m/>
    <m/>
    <s v="Realizar la divulgación de las modificaciones realizadas"/>
    <s v="Olga Lucía _x000a_Llanos"/>
    <d v="2017-09-01T00:00:00"/>
    <x v="0"/>
    <x v="0"/>
    <s v="Los cambios en las caracterizaciones fueron informados a los líderes de proceso."/>
    <x v="1"/>
  </r>
  <r>
    <s v="OAP 21"/>
    <s v="OF.OAP\OAP 21 AI-HA Revisión por la dirección.xls"/>
    <s v="Auditoría Interna"/>
    <s v="Revisión por la dirección"/>
    <s v="Gestión de seguimiento y mejora"/>
    <s v="Oficina Asesora de Planeación y TIC's"/>
    <s v="Acción correctiva"/>
    <d v="2017-09-01T00:00:00"/>
    <s v="En las actas de la revisión por la dirección (comité CDA), a la fecha no se cuenta con evidencia de las siguientes entradas requeridas por la norma ISO 9001:2015 y GP1000:2009: la revisión de los cambios en las cuestiones externas e internas que sean pertinentes al sistema de gestión de la calidad, la  satisfacción  del  cliente  y  la  retroalimentación   de  las  partes  interesadas pertinentes, las no conformidades y acciones correctivas, el desempeño de los proveedores externos y la eficacia de las acciones tomadas para abordar los riesgos y las oportunidades."/>
    <s v="Planificar la presentación de los temas faltantes para el CDA a realizar en los meses de septiembre, octubre, noviembre y diciembre."/>
    <s v="Olga Lucía _x000a_Llanos"/>
    <d v="2017-09-01T00:00:00"/>
    <x v="14"/>
    <x v="0"/>
    <s v="Se realizó la planificación de los temas faltantes para el restos de la vigencia en el formato GSM-FOR15 Formato control revisión por la dirección."/>
    <x v="1"/>
  </r>
  <r>
    <m/>
    <m/>
    <s v="Auditoría Interna"/>
    <s v="Revisión por la dirección"/>
    <s v="Gestión de seguimiento y mejora"/>
    <s v="Oficina Asesora de Planeación y TIC's"/>
    <m/>
    <m/>
    <m/>
    <s v="Dar cumplimiento a la planificación realizada y presentar acorde con esta, los diferentes temas pendientes. "/>
    <s v="Olga Lucía _x000a_Llanos"/>
    <d v="2017-09-15T00:00:00"/>
    <x v="18"/>
    <x v="0"/>
    <s v="4/12/2017. Se han venido presentando los temas correspondientes en los diferentes Comités CDA de acuerdo con los requerimientos normativos que van presentando los Jefes de oficina y que solicitan agendar en dicho comité. 19/01/2018. Se dio cumplimiento a los temas que debían ser revisados por la Diracción a lo largo de los Comités CDA que se realizaron en 2017."/>
    <x v="1"/>
  </r>
  <r>
    <m/>
    <m/>
    <s v="Auditoría Interna"/>
    <s v="Revisión por la dirección"/>
    <s v="Gestión de seguimiento y mejora"/>
    <s v="Oficina Asesora de Planeación y TIC's"/>
    <m/>
    <m/>
    <m/>
    <s v="Diligenciar el GSM-FOR15 Formato control revisión por la dirección para evidenciar el cumplimiento de la planificación."/>
    <s v="Olga Lucía _x000a_Llanos"/>
    <d v="2017-09-15T00:00:00"/>
    <x v="18"/>
    <x v="0"/>
    <s v="4/12/2017. Se viene actualizando el formato de revisión por la dirección de acuerdo con los temas presentados en los diferentes comités de la CRA.19/12/2017. El formato de revisión por la dirección está actualizado hasta el 15 de diciembre, fecha en la cual se realizó el Comité CDA N°15  de 2017. Se podrá cerrar la tarea después del 31 de diciembre cuando haya finalizado la vigencia. 19/01/2018. Se diligenció el formato mencionado señalando los temas, las fechas y el número de comité en el que el Director hizo revisión."/>
    <x v="1"/>
  </r>
  <r>
    <s v="OAP 22"/>
    <s v="OF.OAP\OAP 22 AI-OPM Política de calidad cra.xls"/>
    <s v="Auditoría Interna"/>
    <s v="Política de calidad"/>
    <s v="Gestión de seguimiento y mejora"/>
    <s v="Oficina Asesora de Planeación y TIC's"/>
    <s v="Oportunidad de Mejora"/>
    <d v="2017-08-17T00:00:00"/>
    <s v="Se observa que se debe mejorar el conocimiento de la política y de los objetivos de calidad."/>
    <s v="Generar una estrategia de divulgación de la política de calidad y de los objetivos de calidad para toda la entidad."/>
    <s v="Olga Lucía _x000a_Llanos"/>
    <d v="2017-08-17T00:00:00"/>
    <x v="13"/>
    <x v="0"/>
    <s v="Se divulgó la política de calidad y los objetivos de calidad a través de un informativo que se pegó en todos los computadores de servidores y contratistas de la CRA."/>
    <x v="1"/>
  </r>
  <r>
    <m/>
    <m/>
    <s v="Auditoría Interna"/>
    <s v="Política de calidad"/>
    <s v="Gestión de seguimiento y mejora"/>
    <s v="Oficina Asesora de Planeación y TIC's"/>
    <m/>
    <m/>
    <m/>
    <s v="Divulgar la matriz de roles y responsabilidades del manual operativo del sistema integrado de gestión y control"/>
    <s v="Olga Lucía _x000a_Llanos"/>
    <d v="2017-09-01T00:00:00"/>
    <x v="14"/>
    <x v="0"/>
    <s v="Se remitió el 8 de septiembre un video a través del correo electrónico institucional para divulgar a toda la entidad la matriz de comunicación interna y externa."/>
    <x v="1"/>
  </r>
  <r>
    <m/>
    <m/>
    <s v="Auditoría Interna"/>
    <s v="Política de calidad"/>
    <s v="Gestión de seguimiento y mejora"/>
    <s v="Oficina Asesora de Planeación y TIC's"/>
    <m/>
    <m/>
    <m/>
    <s v="Elaborar un concurso sobre diferentes temas del Sistema de Gestión de Calidad que incluya la política y los objetivos de calidad"/>
    <s v="Olga Lucía _x000a_Llanos"/>
    <d v="2018-01-02T00:00:00"/>
    <x v="26"/>
    <x v="0"/>
    <s v="Se realizará la actividad una vez se hayan terminado las reuniones de divulgación del nuevo Sistema Integrado de Gestión y Control. Se elaboraron dos cuestionarios y las piezas de promoción del concurso en el mes de octubre. No se ha podido realizar el concurso dado que a 19 de octubre de 2018 no se han definido los premios para los ganadores. Se cumplió en la ejecución del concurso remitiendo el cuestionario con cierre el 26 de octubre. "/>
    <x v="1"/>
  </r>
  <r>
    <s v="CI 23"/>
    <s v="OF.CI\CI 23 AI-HA Seguimiento.xls"/>
    <s v="Auditoría Interna"/>
    <s v="Seguimiento"/>
    <s v="Evaluación y control"/>
    <s v="Control Interno"/>
    <s v="Acción correctiva"/>
    <d v="2017-09-05T00:00:00"/>
    <s v="No se evidencia cumplimento al procedimiento en su actividad 4 frente a realizar el seguimiento semestral  a los planes de mejoramiento "/>
    <s v="Diseñar el formato de plan de mejoramiento de gestión con el fin de ser incluido en el Sistema integrado de gestión de la UAE CRA. "/>
    <s v="Giovanni Soto _x000a_Cagua"/>
    <d v="2017-09-15T00:00:00"/>
    <x v="27"/>
    <x v="0"/>
    <s v="05/09/2017: Se evidencia el formato diseñado acorde a los lineamientos establecidos"/>
    <x v="4"/>
  </r>
  <r>
    <m/>
    <m/>
    <s v="Auditoría Interna"/>
    <s v="Seguimiento"/>
    <s v="Evaluación y control"/>
    <s v="Control Interno"/>
    <m/>
    <m/>
    <m/>
    <s v="Modificación del procedimiento EVC-PRC01 Auditoría interna de gestión, incliyendo el formato de Plan de mejoramiento de gestión"/>
    <s v="Giovanni Soto _x000a_Cagua"/>
    <d v="2017-09-15T00:00:00"/>
    <x v="27"/>
    <x v="0"/>
    <s v="Se remitió a la Oficina Asesora de Planeación y TIC el procedimiento EVC-PRC01 con la inclusión del EVC-FOR10 Formato plan de mejoramiento auditorías de gestión. "/>
    <x v="4"/>
  </r>
  <r>
    <m/>
    <m/>
    <s v="Auditoría Interna"/>
    <s v="Seguimiento"/>
    <s v="Evaluación y control"/>
    <s v="Control Interno"/>
    <m/>
    <m/>
    <m/>
    <s v="Remitir para la Oficina Asesora de Planeación, la solicitud de creación del formato de Plan de Mejoramiento y modificación del perocedimiento EVC-PRC01"/>
    <s v="Giovanni Soto _x000a_Cagua"/>
    <d v="2017-11-01T00:00:00"/>
    <x v="28"/>
    <x v="0"/>
    <s v="Se remitió a la Oficina Asesora de Planeación y TIC la solicitud de elaboración del EVC-FOR10 Formato plan de mejoramiento auditorías de gestión. "/>
    <x v="4"/>
  </r>
  <r>
    <m/>
    <m/>
    <s v="Auditoría Interna"/>
    <s v="Seguimiento"/>
    <s v="Evaluación y control"/>
    <s v="Control Interno"/>
    <m/>
    <m/>
    <m/>
    <s v="Aprobación del formato y de la modificación del procedimiento por el Comité CDA "/>
    <s v="Giovanni Soto _x000a_Cagua"/>
    <d v="2017-11-16T00:00:00"/>
    <x v="17"/>
    <x v="0"/>
    <s v="Se aprobó el EVC-FOR10 Formato plan de mejoramiento auditorías de gestión en el Comité CDA N°11 del 9 de cotubre de 2017."/>
    <x v="4"/>
  </r>
  <r>
    <m/>
    <m/>
    <s v="Auditoría Interna"/>
    <s v="Seguimiento"/>
    <s v="Evaluación y control"/>
    <s v="Control Interno"/>
    <m/>
    <m/>
    <m/>
    <s v="Divulgación del formato y del procedimiento modificado. "/>
    <s v="Olga Lucía _x000a_Llanos"/>
    <d v="2017-12-01T00:00:00"/>
    <x v="29"/>
    <x v="0"/>
    <s v="Se divulgó a través del correo electrónico para toda la entidad el 13 de octubre de 2017."/>
    <x v="1"/>
  </r>
  <r>
    <m/>
    <m/>
    <s v="Auditoría Interna"/>
    <s v="Seguimiento"/>
    <s v="Evaluación y control"/>
    <s v="Control Interno"/>
    <m/>
    <m/>
    <m/>
    <s v="Remitir a las dependencias auditadas,  las observaciones derivadas de las auditorías del año en el formato del plan de mejoramiento de gestión diseñado para tal fin. "/>
    <s v="Giovanni Soto _x000a_Cagua"/>
    <d v="2017-12-16T00:00:00"/>
    <x v="19"/>
    <x v="0"/>
    <s v="25/01/2018. Se informa que las observaciones derivadas de las auditorías realizadas a los procesos. Informan que la Subdirección Administrativa y Financiera renitiró a través de correo electrónico del 30 de octubre el plan de mejoramiento de la auditoría de bienes muebles y de consumo, el 27  de noviembre se remitió a control interno el plan de mejoramiento de contribuciones y el 28 de diciembre el plan de mejoramiento para el proceso de gestión de bienes y servicios, "/>
    <x v="4"/>
  </r>
  <r>
    <s v="CI 24"/>
    <s v="OF.CI\CI 24 AI-OPM Plan de auditoría.xls"/>
    <s v="Auditoría Interna"/>
    <s v="Plan de auditoría de gestión"/>
    <s v="Evaluación y control"/>
    <s v="Control Interno"/>
    <s v="Oportunidad de Mejora"/>
    <d v="2017-09-05T00:00:00"/>
    <s v="4. Se observa la importancia de asegurar que se establezca el análisis respectivo y/o modificación del plan de auditoría en los casos en que existen modificaciones al mismo, como sucedió con el caso de la muestra en el cual se amplió el tiempo en aproximadamente 1 mes."/>
    <s v="Modificación del formato EVC-FOR07 Formato plan de auditorías de gestión, en el que se modifique el nombre de la columna &quot;Fecha de ejecución&quot; por el de &quot;Fecha de trabajo de campo&quot; y se incluya una nueva denominada &quot;Fecha prevista de discusión y presentación del informe definitivo&quot;"/>
    <s v="Giovanni Soto _x000a_Cagua"/>
    <d v="2017-09-15T00:00:00"/>
    <x v="2"/>
    <x v="0"/>
    <s v="Se modificó el EVC-FOR07 Formato plan de auditorías de gestión incluyendo las columnas mencionadas."/>
    <x v="4"/>
  </r>
  <r>
    <m/>
    <m/>
    <s v="Auditoría Interna"/>
    <s v="Plan de auditoría de gestión"/>
    <s v="Evaluación y control"/>
    <s v="Control Interno"/>
    <m/>
    <m/>
    <m/>
    <s v="Remitir para la Oficina Asesora de Planeación, la solicitud de modificación del formato EVC-FOR07. "/>
    <s v="Giovanni Soto _x000a_Cagua"/>
    <d v="2017-11-01T00:00:00"/>
    <x v="28"/>
    <x v="0"/>
    <s v="Se remitió a la Oficina Asesora de Planeación el formato a travé del correo electrónico el 29 de septiembre y se solicitó su inclusión en el orden del día del siguiente comité CDA. "/>
    <x v="4"/>
  </r>
  <r>
    <m/>
    <m/>
    <s v="Auditoría Interna"/>
    <s v="Plan de auditoría de gestión"/>
    <s v="Evaluación y control"/>
    <s v="Control Interno"/>
    <m/>
    <m/>
    <m/>
    <s v="Aprobación del formato modificado por el Comité CDA "/>
    <s v="Giovanni Soto _x000a_Cagua"/>
    <d v="2017-11-16T00:00:00"/>
    <x v="17"/>
    <x v="0"/>
    <s v="El formato fue aprobado en el Comité CDA N°11 del 9 de octubre de 2017"/>
    <x v="4"/>
  </r>
  <r>
    <m/>
    <m/>
    <s v="Auditoría Interna"/>
    <s v="Plan de auditoría de gestión"/>
    <s v="Evaluación y control"/>
    <s v="Control Interno"/>
    <m/>
    <m/>
    <m/>
    <s v="Divulgación del formato modificado"/>
    <s v="Olga Lucía _x000a_Llanos"/>
    <d v="2017-12-01T00:00:00"/>
    <x v="29"/>
    <x v="0"/>
    <s v="Se realizó la dovulgación de las actualización del formato a través del correo para toda la entidad el 13 de octubre de 2017."/>
    <x v="1"/>
  </r>
  <r>
    <m/>
    <m/>
    <s v="Auditoría Interna"/>
    <s v="Plan de auditoría de gestión"/>
    <s v="Evaluación y control"/>
    <s v="Control Interno"/>
    <m/>
    <m/>
    <m/>
    <s v="En la presentación del Plan de auditorías de gestión de la vigencia 2018 al Comité de Coordinación de Control Interno, se indique la fecha de ejecución del trabajo de campo y la fecha prevista de discusión y presentación del informe definitivo."/>
    <s v="Giovanni Soto _x000a_Cagua"/>
    <d v="2018-01-15T00:00:00"/>
    <x v="30"/>
    <x v="0"/>
    <s v="25/01/2018. El Jefe de Control Interno, Dr. Giovanni Soto Cagua, presentó el plan de adutiroías 2018 en el Comité de Coordinación de Control Interno N° 1 del 15 de enero de 2018. "/>
    <x v="4"/>
  </r>
  <r>
    <s v="CI 25"/>
    <s v="OF.CI\CI 25 AI-HA Procedimiento auditoría.xls"/>
    <s v="Auditoría Interna"/>
    <s v="procedimiento auditoría de gestión"/>
    <s v="Evaluación y control"/>
    <s v="Control Interno"/>
    <s v="Acción correctiva"/>
    <d v="2017-09-05T00:00:00"/>
    <s v="Se evidencia que acorde al procedimiento de auditoria interna de gestión se deben dejar listas de asistencia cuando se presentan reuniones con las personas del área auditada, lo cual no se evidencia para la auditoria realizada durante los meses de marzo y mayo de 2017 al tema de &quot;liquidación de nomina y parafiscales&quot;."/>
    <s v="Se realizará reunión con el grupo de control interno en la que se aclare la necesidad de evidenciar las reuniones con los auditados en el formato establecido."/>
    <s v="Giovanni Soto _x000a_Cagua"/>
    <d v="2017-08-31T00:00:00"/>
    <x v="13"/>
    <x v="0"/>
    <s v="05/09/2017: Se evidencia lista de asistencia de reunión efectuada el 05/09/2017 con los miembros del equipo de la OCI"/>
    <x v="4"/>
  </r>
  <r>
    <m/>
    <m/>
    <s v="Auditoría Interna"/>
    <s v="procedimiento auditoría de gestión"/>
    <s v="Evaluación y control"/>
    <s v="Control Interno"/>
    <m/>
    <m/>
    <m/>
    <s v="Siempre que se presenten reuniones entre el equipo auditor y los auditados, indistintamente si son de discusión del Informe Preliminar de Auditoría o reuniones preliminares o previas al definitivo, se dejará constancia de ello en el formato GSM-FOR09."/>
    <s v="Giovanni Soto _x000a_Cagua"/>
    <d v="2017-09-01T00:00:00"/>
    <x v="18"/>
    <x v="0"/>
    <s v="05/09/2017: Se evidencia lista de asistencia de reunión efectuada el 05/09/2017 con los miembros del equipo de la OCI. 4/12/2017. Se culminaron las auditoría previstas para la vigencia 2017. por tanto se cierra esta actividad."/>
    <x v="4"/>
  </r>
  <r>
    <s v="CI 26"/>
    <s v="OF.CI\CI 26 AI-OPM programa de auditoría.xls"/>
    <s v="Auditoría Interna"/>
    <s v="programa de auditoría de gestión"/>
    <s v="Evaluación y control"/>
    <s v="Control Interno"/>
    <s v="Oportunidad de Mejora"/>
    <d v="2017-09-05T00:00:00"/>
    <s v="Se hace la observación de dejar como evidencia anexa al acta del comité de control interno el PDF del programa de auditoría aprobado. "/>
    <s v="Emitir una copia del Plan Anual de Auditoría de Control Interno en PDF  y anexarlo a cada una de las Actas de los Comités de Coordinación de Control Interno en el que se apruebe el Plan."/>
    <s v="Giovanni Soto _x000a_Cagua"/>
    <d v="2018-01-02T00:00:00"/>
    <x v="30"/>
    <x v="0"/>
    <s v="25/01/2018.  Control interno reporta que el acta se encuentra en elaboración y que una vez se pase para aprobación y firma se adjuntará el plan en mención al acta. Se aprobó el plan anual de auditoría en el Comité de Coordinación del Sistema de Control Interno N°1 del 15 de enero 2018 y se adjuntó al acta respectiva. "/>
    <x v="4"/>
  </r>
  <r>
    <s v="CI 27"/>
    <s v="OF.CI\CI 27 AI-OPM Auditoría de gestión.xls"/>
    <s v="Auditoría Interna"/>
    <s v="Auditoria de gestión"/>
    <s v="Evaluación y control"/>
    <s v="Control Interno"/>
    <s v="Oportunidad de Mejora"/>
    <d v="2017-09-05T00:00:00"/>
    <s v="El procedimiento de auditoria interna de gestión se observa desactualizado frente a la identificación del comité en el cual se aprueba el programa."/>
    <s v="Se va a cotejar el procedimiento EVC-PRC01 V02 con la Resolución N° 3027 de 2016, para establecer el nombre preciso del Comité que reemplazó el SIGC.  "/>
    <s v="Diana Carolina Rodríguez y Edilberto Pineda"/>
    <d v="2017-09-05T00:00:00"/>
    <x v="0"/>
    <x v="0"/>
    <s v="Se realizó la modificación del EVC-PRC01 Procedimiento auditoría interna de gestión acrode con las observaciones de la actividad planteada. "/>
    <x v="4"/>
  </r>
  <r>
    <m/>
    <m/>
    <s v="Auditoría Interna"/>
    <s v="Auditoria de gestión"/>
    <s v="Evaluación y control"/>
    <s v="Control Interno"/>
    <m/>
    <m/>
    <m/>
    <s v="Remitir para la Oficina Asesora de Planeación, la solicitud de modificación del procedimiento EVC-PRC01 V02. "/>
    <s v="Giovanni Soto _x000a_Cagua"/>
    <d v="2017-10-01T00:00:00"/>
    <x v="27"/>
    <x v="0"/>
    <s v="Se remitió el 29 de septiembre el procedimiento modificado a la Oficina Asesora de Planeación y TIC y se solicitó que fuera incluido en el orden del día del próximo Comité CDA. "/>
    <x v="4"/>
  </r>
  <r>
    <m/>
    <m/>
    <s v="Auditoría Interna"/>
    <s v="Auditoria de gestión"/>
    <s v="Evaluación y control"/>
    <s v="Control Interno"/>
    <m/>
    <m/>
    <m/>
    <s v="Aprobación del procedimiento modificado por el Comité CDA "/>
    <s v="Giovanni Soto _x000a_Cagua"/>
    <d v="2017-10-16T00:00:00"/>
    <x v="2"/>
    <x v="0"/>
    <s v="El procedimiento fue aprobado en el Comité CDA N°11 del 9 de octubre de 2017."/>
    <x v="4"/>
  </r>
  <r>
    <m/>
    <m/>
    <s v="Auditoría Interna"/>
    <s v="Auditoria de gestión"/>
    <s v="Evaluación y control"/>
    <s v="Control Interno"/>
    <m/>
    <m/>
    <m/>
    <s v="Divulgación del procedimiento modificado"/>
    <s v="Olga Lucía _x000a_Llanos"/>
    <d v="2017-11-01T00:00:00"/>
    <x v="28"/>
    <x v="0"/>
    <s v="Se divulgó a través del correo electrónico para toda la entidad el 13 de octubre de 2017."/>
    <x v="1"/>
  </r>
  <r>
    <s v="OAP 28"/>
    <s v="OF.OAP\OAP 28 AI-HA Control de cambios.xls"/>
    <s v="Auditoría Interna"/>
    <s v="Control de cambios"/>
    <s v="Gestión de TIC"/>
    <s v="Oficina Asesora de Planeación y TIC's"/>
    <s v="Acción correctiva"/>
    <d v="2017-09-01T00:00:00"/>
    <s v="Se observa que el cambio tomado como muestra, referente a la solicitud de la OAJ para modificar el mensaje enviado a los documentos de salida, documento en el formato de &quot;control de cambios&quot; no tiene una adecuada descripción de los riesgos asociados al cambio y adicionalmente se hizo modificación del formato. Lo anterior incumple lo establecido por el procedimiento de Control de cambios para los aplicativos de software"/>
    <s v="Modificar el GTI-FOR04 Formato control de cambios."/>
    <s v="David Amaya"/>
    <d v="2017-10-01T00:00:00"/>
    <x v="31"/>
    <x v="0"/>
    <s v="23/10/2017. Se modificó el formato control de cambios."/>
    <x v="0"/>
  </r>
  <r>
    <m/>
    <m/>
    <s v="Auditoría Interna"/>
    <s v="Control de cambios"/>
    <s v="Gestión de TIC"/>
    <s v="Oficina Asesora de Planeación y TIC's"/>
    <m/>
    <m/>
    <m/>
    <s v="Enviar el formato para aprobación del comité CDA."/>
    <s v="David Amaya"/>
    <d v="2017-11-01T00:00:00"/>
    <x v="17"/>
    <x v="0"/>
    <s v="26/10/2017. Se remitió por correo electrónico a la Oficina Asesora de Planeación para agendar en Comité CDA. "/>
    <x v="0"/>
  </r>
  <r>
    <m/>
    <m/>
    <s v="Auditoría Interna"/>
    <s v="Control de cambios"/>
    <s v="Gestión de TIC"/>
    <s v="Oficina Asesora de Planeación y TIC's"/>
    <m/>
    <m/>
    <m/>
    <s v="Divulgar los cambios al procedimiento"/>
    <s v="Olga Lucía _x000a_Llanos"/>
    <d v="2017-12-01T00:00:00"/>
    <x v="23"/>
    <x v="0"/>
    <s v="4/12/2017. Se remitió correo electrónico a todos los servidores el 24 de noviembre informando la modificación del formato."/>
    <x v="1"/>
  </r>
  <r>
    <m/>
    <m/>
    <s v="Auditoría Interna"/>
    <s v="Control de cambios"/>
    <s v="Gestión de TIC"/>
    <s v="Oficina Asesora de Planeación y TIC's"/>
    <m/>
    <m/>
    <m/>
    <s v="Realizar una inducción profunda sobre la documentación del proceso"/>
    <s v="Edgar Rubiano"/>
    <d v="2017-12-29T00:00:00"/>
    <x v="32"/>
    <x v="0"/>
    <s v="Se verifica lista de asistencia sobre la inducción a los documentos del proceso."/>
    <x v="1"/>
  </r>
  <r>
    <s v="OAJ 29"/>
    <s v="OF.OAJ\OAJ 29 AI-HA Expedientes.xls"/>
    <s v="Auditoría Interna"/>
    <s v="Expedientes"/>
    <s v="Gestión jurídica"/>
    <s v="Oficina Asesora Jurídica"/>
    <s v="Acción correctiva"/>
    <d v="2017-08-22T00:00:00"/>
    <s v="En la muestra tomada del radicado de entrada 20173210044992 del 09/05/2017, se observa  que existen dos números de expediente diferentes para el mismo proceso (2017-211-660200036E y 20172111010400012E) razón por la cual en el expediente definitivo no  existe la evidencia de algunos documentos tales como la solicitud inicial que da apertura al proceso y la solicitud de ampliación en tiempo radicado. Lo anterior incumple el procedimiento de Atención escrita y emisión de conceptos y el numeral 7.5.3 de la norma GP1000 y 8.5.2 de la norma ISO9001 "/>
    <s v="Enviar correo electrónico por parte de la jefe de la OAJ, recordando que es responsabilidad de cada abogado la creación, conformación y revisión permanente de los expedientes de las actuaciones administrativas."/>
    <s v="Abogados Oficina Asesora Jurídica"/>
    <d v="2017-08-11T00:00:00"/>
    <x v="33"/>
    <x v="0"/>
    <s v="En dicho correo la jefe de la OAJ, resaltó las siguientes pautas: - Que cada actuación administrativa tenga un número de expediente propio que corresponda a una actuación de carácter particular y no de atención a solicitudes._x000a_- Que en el expediente (físico y virtual) estén incorporados todos los radicados relacionados con la actuación y archivados en orden cronológico iniciando con la solicitud._x000a_- Que en el expediente (físico y virtual) no obren radicados ajenos a la actuación._x000a_- Que el expediente físico sea igual al expediente virtual."/>
    <x v="2"/>
  </r>
  <r>
    <m/>
    <m/>
    <s v="Auditoría Interna"/>
    <s v="Expedientes"/>
    <s v="Gestión jurídica"/>
    <s v="Oficina Asesora Jurídica"/>
    <m/>
    <m/>
    <m/>
    <s v="Verificación de cada expediente y toma de correctivos de acuerdo al resultado, a la luz de las normas de archivo. "/>
    <s v="Gabriel Romero Sundheim"/>
    <d v="2017-08-28T00:00:00"/>
    <x v="29"/>
    <x v="0"/>
    <s v="01/09/2017: Se tiene una base de datos con la relación de los documentos faltantes. A la fecha se están poniendo al día los expedientes. 15/12/2017: La Jefe (e) de la OAJ remitió un correo a los funcionarios del área, en el que se recuerda que es responsabilidad de cada abogado la creación, conformación y revisión permanente de los expedientes de las actuaciones administrativas a fin de garantizar su completitud y como correctivo se solicita a cada abogado la revisión de cada uno de los expedientes a su cargo. En el Comité CDA se aprobó la modificación del GRE-FOR01 Formato matriz general de proyectos particulares V04, en el cual,  se realizará el seguimiento a la conformidad de los expedientes a cargo de la OAJ. "/>
    <x v="2"/>
  </r>
  <r>
    <m/>
    <m/>
    <s v="Auditoría Interna"/>
    <s v="Expedientes"/>
    <s v="Gestión jurídica"/>
    <s v="Oficina Asesora Jurídica"/>
    <m/>
    <m/>
    <m/>
    <s v="Realizar sesión por parte de la OAJ para unificar lineamientos en en el manejo de expedientes. "/>
    <s v="Maria Del Carmen Santana"/>
    <d v="2017-09-25T00:00:00"/>
    <x v="34"/>
    <x v="0"/>
    <s v="11/10/2017 Se informa que se realizarán 2 capacitaciones el 12 y 13 de octubre para el equipo sobre el manejo de los expedientes. Se realizaron las capacitaciones en las fechas establecidas y las listas de asistencia reposan en la OAJ."/>
    <x v="2"/>
  </r>
  <r>
    <m/>
    <m/>
    <s v="Auditoría Interna"/>
    <s v="Expedientes"/>
    <s v="Gestión jurídica"/>
    <s v="Oficina Asesora Jurídica"/>
    <m/>
    <m/>
    <m/>
    <s v="Crear una herramienta en la cual se Identique  la totalidad de expedientes y abogados  responsables. "/>
    <s v="Abogados Oficina Asesora Jurídica"/>
    <d v="2017-10-18T00:00:00"/>
    <x v="17"/>
    <x v="0"/>
    <s v="Se envió correo electrónico el 28 de agosto de 2017,  a los abogados de la OAJ, solicitando identificar sus actuaciones asignadas. la herramienta creada para identificar la totalidad de los expedientes y abogados a cargo es un formato de seguimiento de las Actuaciones Administrativas  el cual contiene el numero de expediente creado por el abogado a cargo de la misma y revisado a la fecha de este informe  contienen la documentacion ingresada  información. 01/09/2017: Se cuenta con base de datos consolida en la cual se identifican los expedientes , el nombre de la carpeta, objeto del trámite, abogado. Se tiene pendiente formalizarlo como formato para calidad y aprobarlo en el CDA. 30/11/2017. Se aprobó en Comité CDA N°13 del 24 de noviembre el GRE-FOR10 Formato de identificación de expedientes."/>
    <x v="2"/>
  </r>
  <r>
    <s v="OAJ 30"/>
    <s v="OF.OAJ\OAJ 30 AI-HA Notificación oficial.xls"/>
    <s v="Auditoría Interna"/>
    <s v="Notificación oficial"/>
    <s v="Gestión jurídica"/>
    <s v="Oficina Asesora Jurídica"/>
    <s v="Acción correctiva"/>
    <d v="2017-08-22T00:00:00"/>
    <s v="Se observa que en las carpetas de los expedientes de la muestra: EXP2015211990100003E y EXP2014301990100008E, falta archivar la notificación oficial de la empresa 4-72 del oficio de citación. Lo anterior incumple lo definido por el procedimiento de cobro coactivo._x000a_De otra parte de acuerdo al procedimiento se cuenta con la lista de chequeo la cual no esta incluida en el SIGC ni es clara su obligatoriedad de diligenciamiento ya que para las muestras revisadas dicha lista se encuentra sin diligenciar totalmente"/>
    <s v="Solicitar al área de Archivo de la SAF la inclusión de las notificaciones en el respectivo expedientee "/>
    <s v="Cristian Niño"/>
    <d v="2017-08-11T00:00:00"/>
    <x v="35"/>
    <x v="0"/>
    <s v="01/09/2017: Se observa cumplida la acorrección"/>
    <x v="2"/>
  </r>
  <r>
    <m/>
    <m/>
    <s v="Auditoría Interna"/>
    <s v="Notificación oficial"/>
    <s v="Gestión jurídica"/>
    <s v="Oficina Asesora Jurídica"/>
    <m/>
    <m/>
    <m/>
    <s v="Realizar una charla de sensibilización a los líderes de proceso por parte de Talento Humano, dando a conocer la importancia de que la inducción incluya la profundización en cada uno de los documentos del SIG que le aplican a la labor de la persona contratada"/>
    <s v="Luz Mary Peñaranda_x000a_Villamil"/>
    <d v="2017-09-04T00:00:00"/>
    <x v="17"/>
    <x v="0"/>
    <s v="Se realizó la sensibilización el 25 de septiembre para todos los jefes de oficina responsables del procedimiento de inducción "/>
    <x v="0"/>
  </r>
  <r>
    <m/>
    <m/>
    <s v="Auditoría Interna"/>
    <s v="Notificación oficial"/>
    <s v="Gestión jurídica"/>
    <s v="Oficina Asesora Jurídica"/>
    <m/>
    <m/>
    <m/>
    <s v="Ajustar el GJU-PRC05 Procedimiento de cobro coactivo V04.docx, formalizando la referida lista de chequeo "/>
    <s v="Cristian Niño"/>
    <d v="2017-09-04T00:00:00"/>
    <x v="36"/>
    <x v="0"/>
    <s v="4/12/2017. Se ajustó el GJU-PRC05 incluyendo el GJU-FOR06 Formato de verificación conformación de expediente cobro persuasivo y coactivo V01 y se remitió el 1 de diciembre a la Oficina Asesora de Planeación y TIC para que sea agendado en el CDA de mediados de diciembre de 2017 para su aprobación.  "/>
    <x v="2"/>
  </r>
  <r>
    <m/>
    <m/>
    <s v="Auditoría Interna"/>
    <s v="Notificación oficial"/>
    <s v="Gestión jurídica"/>
    <s v="Oficina Asesora Jurídica"/>
    <m/>
    <m/>
    <m/>
    <s v="Divulgar el procedimiento actualizado"/>
    <s v="Olga Lucía Llanos_x000a_Cristian Niño"/>
    <d v="2017-11-30T00:00:00"/>
    <x v="18"/>
    <x v="0"/>
    <s v="18/01/2018. Se divulgó la actualización del procedimiento con la relación d ela lista de cheque a través de correo electrónico remitido a todos los servidores el 22 de diciembre de 2017. "/>
    <x v="1"/>
  </r>
  <r>
    <s v="OAJ 31"/>
    <s v="OF.OAJ\OAJ 31 AI-OPM Codificación documentos.xls"/>
    <s v="Auditoría Interna"/>
    <s v="Codificación de documentos"/>
    <s v="Gestión jurídica"/>
    <s v="Oficina Asesora Jurídica"/>
    <s v="Oportunidad de Mejora"/>
    <d v="2017-08-22T00:00:00"/>
    <s v="Se observa la necesidad de verificar si los diferentes procedimientos de este proceso tienen ajustados los códigos acorde al cambio efectuado en el mapa de procesos y si el objetivo del proceso documentado en la caracterización incluye las actividades que efectivamente van a quedar incluidas luego del cambio en el mapa de procesos. "/>
    <s v="Se realizará una verificación integral de los documentos y formatos del Proceso de Gestión Jurídica."/>
    <s v="Maria Del Carmen Santana"/>
    <d v="2017-09-01T00:00:00"/>
    <x v="17"/>
    <x v="0"/>
    <s v="4/12/2017. Se verificó el cumplimiento de la tarea de acuerdo con lo documentado y reportado para la tarea número 8 del presente plan. 25/01/2018. Se reporta que la  OAJ realizó una revisión integral del proceso de gestión regulatoria y verificó su consistencia y concordancia con los demás aspectos del sistema de calidad de la entidad, además de ratificar que los códigos de sus diferentes procedimientos y documentos se encuentran acorde a los recientes cambios que ha presentado el mapa de procesos de la CRA._x000a__x000a_"/>
    <x v="2"/>
  </r>
  <r>
    <m/>
    <m/>
    <s v="Auditoría Interna"/>
    <s v="Codificación de documentos"/>
    <s v="Gestión jurídica"/>
    <s v="Oficina Asesora Jurídica"/>
    <m/>
    <m/>
    <m/>
    <s v="Realizar los ajustes pertinentes a la documentación haciendo la respectiva solicitud a la OAP de su actualización y aprobación en el comité CDA"/>
    <s v="Gabriel Romero Sundheim"/>
    <d v="2017-11-30T00:00:00"/>
    <x v="19"/>
    <x v="0"/>
    <s v="4/12/2017. Se realizará una nueva verificación de la documentación y se realizarán y solicitará la aprobación de los ajustes necesarios -cuando haya lugar-. 25/01/2017. Se realizó la verificación y no es necesario actualizar y modificar la información."/>
    <x v="2"/>
  </r>
  <r>
    <s v="OAJ 32"/>
    <s v="OF.OAJ\OAJ 32 AI-OPM Política de calidad.xls"/>
    <s v="Auditoría Interna"/>
    <s v="Política de calidad"/>
    <s v="Gestión jurídica"/>
    <s v="Oficina Asesora Jurídica"/>
    <s v="Oportunidad de Mejora"/>
    <d v="2017-08-22T00:00:00"/>
    <s v="Se observa que se debe mejorar el conocimiento de la política de calidad y los objetivos de calidad por parte del personal del proceso."/>
    <s v="Programar y efectuar jornada de sensibilización sobre aspectos del Proceso de Gestión Juridica. "/>
    <s v="Gabriel Romero Sundheim"/>
    <d v="2017-10-01T00:00:00"/>
    <x v="23"/>
    <x v="0"/>
    <s v="El Dr. Gabriel Romero, Jefe de la Oficina Asesora jurídica remitió un correo electrónico a todo el equipo de la oficina con la política y objetivos de calidad para recordarles que deben conocerla."/>
    <x v="2"/>
  </r>
  <r>
    <m/>
    <m/>
    <s v="Auditoría Interna"/>
    <s v="Política de calidad"/>
    <s v="Gestión jurídica"/>
    <s v="Oficina Asesora Jurídica"/>
    <m/>
    <m/>
    <m/>
    <s v="Crear mecanismos de divulgación en toda la entidad de la politica, objetivos y diferentes componentes de la estrategia de la CRA"/>
    <s v="Olga Lucía _x000a_Llanos"/>
    <d v="2017-10-01T00:00:00"/>
    <x v="23"/>
    <x v="0"/>
    <s v="Se realizó la divulgación de la política de calidad y de los objetivos en cada uno de los computadores de la CRA. "/>
    <x v="1"/>
  </r>
  <r>
    <s v="OAJ 33"/>
    <s v="OF.OAJ\OAJ 33 AI-OPM Almacenamiento cronológico.xls"/>
    <s v="Auditoría Interna"/>
    <s v="Almacenamiento cronológico"/>
    <s v="Gestión jurídica"/>
    <s v="Oficina Asesora Jurídica"/>
    <s v="Oportunidad de Mejora"/>
    <d v="2017-08-22T00:00:00"/>
    <s v="Se observa como oportunidad de mejora unificar el concepto de &quot;almacenamiento cronológico&quot; con el proceso de gestión documental, ya que no es clara la manera como deben entrar archivados los documentos en cada carpeta; si por orden cronológico del proceso o por orden cronológico de los sticker de radicado de los mismos. Así mismo es necesario realizar una charla con este proceso porque  hay ocasiones en que se incluyen documentos de diferentes vigencias en el expediente de cobro coactivo para una vigencia especifica."/>
    <s v="La OAJ dará el insumo a la SAF para que esta eleve solicitud de concepto al Archivo General de la Nación, sobre lo que se considera archivo cronológico. "/>
    <s v="Maria Del Carmen Santana"/>
    <d v="2017-09-01T00:00:00"/>
    <x v="14"/>
    <x v="0"/>
    <s v="11/10/2017 Se elaboró el proyecto de concepto para el Archivo General de la Nación"/>
    <x v="2"/>
  </r>
  <r>
    <m/>
    <m/>
    <s v="Auditoría Interna"/>
    <s v="Almacenamiento cronológico"/>
    <s v="Gestión jurídica"/>
    <s v="Oficina Asesora Jurídica"/>
    <m/>
    <m/>
    <m/>
    <s v="Solicitar concepto al Archivo General de la Nación, sobre lo que se considera archivo cronológico. "/>
    <s v="Dayana _x000a_Hernández"/>
    <d v="2017-09-15T00:00:00"/>
    <x v="17"/>
    <x v="0"/>
    <s v="30/11/2017. Mediante comunicación UAE-CRA-20173010060281 del 20 de octubre de 2017, se solicitó concepto sobre archivo cronológico al  al Archivo General de la Nación."/>
    <x v="0"/>
  </r>
  <r>
    <m/>
    <m/>
    <s v="Auditoría Interna"/>
    <s v="Almacenamiento cronológico"/>
    <s v="Gestión jurídica"/>
    <s v="Oficina Asesora Jurídica"/>
    <m/>
    <m/>
    <m/>
    <s v="Acorde al concepto del Archivo General de la Nación, analizar la necesidad de actualizar la documentación del SIG asociada a este tema. "/>
    <s v="Dayana _x000a_Hernández / Oscar Ortíz"/>
    <d v="2017-10-31T00:00:00"/>
    <x v="37"/>
    <x v="0"/>
    <s v="Se recibió concepto del AGN el el 29 de diciembre del 2017 con el radicado 20173210130482. Se deberá revisar el tema con la OAJ. La Oficina Asesora Jurídica reporta que no se evidenció la necesidad de modificar la documentación sobre las disposiciones del archivo cronológico implementado en el CRA de acuerdo con los lineamientos del AGN."/>
    <x v="2"/>
  </r>
  <r>
    <m/>
    <m/>
    <s v="Auditoría Interna"/>
    <s v="Almacenamiento cronológico"/>
    <s v="Gestión jurídica"/>
    <s v="Oficina Asesora Jurídica"/>
    <m/>
    <m/>
    <m/>
    <s v="Solicitar a la SAF el apoyo para realizar jornada de capacitación y actualización en temas de archivo y del Proceso de Gestión Documental."/>
    <s v="Gabriel Romero Sundheim"/>
    <d v="2018-01-01T00:00:00"/>
    <x v="38"/>
    <x v="0"/>
    <s v="24/01/2017. Se reporta que la Oficina Asesora Jurídica remitió evidencia del correo enviado este mismo día a la SAF solicitando apoyo para la capacitación en temas relacionados con la Gestión documental."/>
    <x v="2"/>
  </r>
  <r>
    <m/>
    <m/>
    <s v="Auditoría Interna"/>
    <s v="Almacenamiento cronológico"/>
    <s v="Gestión jurídica"/>
    <s v="Oficina Asesora Jurídica"/>
    <m/>
    <m/>
    <m/>
    <s v="Con el apoyo de la SAF, realizar jornada de capacitación y actualización en temas de archivo y del Proceso de Gestión Documental."/>
    <s v="SAF - OAJ"/>
    <d v="2018-02-01T00:00:00"/>
    <x v="39"/>
    <x v="0"/>
    <s v="22/02/2018. La OAJ remite por correo a la OAP el listado de asistencia a la jornada de capacitación desarrollada por la Subdirección Administrativa y Financiera a la Oficina Asesora Jurídica el día 22 de febrero de 2018, en temas de Archivo y del Proceso de Gestión Documental."/>
    <x v="2"/>
  </r>
  <r>
    <s v="OAJ 34"/>
    <s v="OF.OAJ\OAJ 34 AI-HA Publicación desistimiento.xls"/>
    <s v="Auditoría Interna"/>
    <s v="Publicación desistimiento"/>
    <s v="Gestión regulatoria"/>
    <s v="Subdirección de Regulación"/>
    <s v="Acción correctiva"/>
    <d v="2017-08-22T00:00:00"/>
    <s v="Se observa que no se está cumpliendo con la publicación en la página web de la entidad, de las resoluciones UAE CRA por desistimientos según la actividad 17 del procedimiento de elaboración de resolución de desistimiento."/>
    <s v="Verificar la publicación de las resoluciones de desistimiento en la página web de la Entidad desde el mes de agosto de 2014 hasta la fecha"/>
    <s v="Maria Paula Correal"/>
    <d v="2017-09-15T00:00:00"/>
    <x v="31"/>
    <x v="0"/>
    <s v="La Oficina Asesora Jurídica remitió el 8 de noviembre a través de correo electrónico institucional la relación de la verificación de todas las resoluciones de desistimiento de 2014 a 2017 señalando cuáles fueron publicadas en la página WEB y cuáles no. "/>
    <x v="2"/>
  </r>
  <r>
    <m/>
    <m/>
    <s v="Auditoría Interna"/>
    <s v="Publicación desistimiento"/>
    <s v="Gestión regulatoria"/>
    <s v="Subdirección de Regulación"/>
    <m/>
    <m/>
    <m/>
    <s v="Realizar la publicación de todas las resoluciones de desistimiento que se hayan identificado en el inventario de la actividad anterior"/>
    <s v="Maria Alejandra Muñoz"/>
    <d v="2017-10-30T00:00:00"/>
    <x v="17"/>
    <x v="0"/>
    <s v="4/12/2017. La Dra. Maria Paula informa que la Dra. Maria A. Muñoz publicó en el aplicativo de la página WEB todas las resoluciones de desistimiento faltantes de acuerdo con el diagnóstico realizado y en cumplimiento del procedimiento. "/>
    <x v="2"/>
  </r>
  <r>
    <m/>
    <m/>
    <s v="Auditoría Interna"/>
    <s v="Publicación desistimiento"/>
    <s v="Gestión regulatoria"/>
    <s v="Subdirección de Regulación"/>
    <m/>
    <m/>
    <m/>
    <s v="Realizar una charla de sensibilización a los líderes de proceso por parte de Talento Humano, dando a conocer la importancia de que la inducción incluya la profundización en cada uno de los documentos del SIG que le aplican a la labor de la persona contratada"/>
    <s v="Luz Mary Peñaranda_x000a_Villamil"/>
    <d v="2017-09-04T00:00:00"/>
    <x v="17"/>
    <x v="0"/>
    <s v="Se realizó la sensibilización el 25 de septiembre para todos los jefes de oficina responsables del procedimiento de inducción "/>
    <x v="0"/>
  </r>
  <r>
    <m/>
    <m/>
    <s v="Auditoría Interna"/>
    <s v="Publicación desistimiento"/>
    <s v="Gestión regulatoria"/>
    <s v="Subdirección de Regulación"/>
    <m/>
    <m/>
    <m/>
    <s v="Realizar una jornada de capacitación sobre los documentos del Proceso de Gestión Regulatoria por parte del jefe de la OAJ."/>
    <s v="Gabriel Romero Sundheim"/>
    <d v="2017-11-30T00:00:00"/>
    <x v="40"/>
    <x v="0"/>
    <s v="25/01/2018.  La Oficina Asesora Jurídica reporta que la capacitación se realizará el lunes 29 de enero. 30/01/2018. Se rmite a la OAP por correo electrónico el listado de asistencia de la actividad de capacitación desarrollada en la Oficina Asesora Jurídica el día 29 de enero de 2018, que tuvo como tema los procedimientos y documentos que hacen parte del Proceso de Gestión Regulatoria."/>
    <x v="2"/>
  </r>
  <r>
    <s v="OAJ 35"/>
    <s v="OF.OAJ\OAJ 35 AI-OPM Caracterización.xls"/>
    <s v="Auditoría Interna"/>
    <s v="Caracterización"/>
    <s v="Gestión regulatoria"/>
    <s v="Subdirección de Regulación"/>
    <s v="Oportunidad de Mejora"/>
    <d v="2017-08-22T00:00:00"/>
    <s v="Se observa que en la caracterización hay actividades como las relacionadas en la etapa del &quot;H &quot; que no tienen correspondencia con los procesos a los que se generan las salidas."/>
    <s v="Se revisarán en su integridad los documentos del Proceso de Gestión Regulatoria para evitar observaciones como la planteada"/>
    <s v="Gabriel Romero Sundheim"/>
    <d v="2017-09-01T00:00:00"/>
    <x v="41"/>
    <x v="0"/>
    <s v="25/01/2018. Se reporta que se realizó la verificación de la documentación y se observó que está acorde con los cambios de los procesos y la caracterización cuenta con las salidas del proceso que hacen parte de la gestión regulatoria. "/>
    <x v="2"/>
  </r>
  <r>
    <m/>
    <m/>
    <s v="Auditoría Interna"/>
    <s v="Caracterización"/>
    <s v="Gestión regulatoria"/>
    <s v="Subdirección de Regulación"/>
    <m/>
    <m/>
    <m/>
    <s v="Solicitar a la OAP la actualización de la documentación del SIG "/>
    <s v="Gabriel Romero Sundheim"/>
    <d v="2018-03-30T00:00:00"/>
    <x v="42"/>
    <x v="0"/>
    <s v="25/01/2018. No se requiere actualización de la documentación del Sistema de gestión de Calidad relacionada con el proceso."/>
    <x v="2"/>
  </r>
  <r>
    <m/>
    <m/>
    <s v="Auditoría Interna"/>
    <s v="Caracterización"/>
    <s v="Gestión regulatoria"/>
    <s v="Subdirección de Regulación"/>
    <m/>
    <m/>
    <m/>
    <s v="Aprobar la documentación en el comuité CDA"/>
    <s v="Gabriel Romero Sundheim"/>
    <d v="2018-04-15T00:00:00"/>
    <x v="43"/>
    <x v="0"/>
    <s v="25/01/2018. No se requiere aprobación porque no se actualizó  la documentación del Sistema de gestión de Calidad relacionada con el proceso."/>
    <x v="2"/>
  </r>
  <r>
    <m/>
    <m/>
    <s v="Auditoría Interna"/>
    <s v="Caracterización"/>
    <s v="Gestión regulatoria"/>
    <s v="Subdirección de Regulación"/>
    <m/>
    <m/>
    <m/>
    <s v="Realizar divulgación de los ajustes realizados a la documentación"/>
    <s v="Olga Lucía Llanos_x000a_Líder oficina OAJ"/>
    <d v="2018-05-15T00:00:00"/>
    <x v="44"/>
    <x v="0"/>
    <s v="25/01/2018. No se hace divulgación porque no hubo actualización d ocumental."/>
    <x v="1"/>
  </r>
  <r>
    <s v="OAJ 36"/>
    <s v="OF.OAJ\OAJ 36 AI-OPM Documentos relacionados.xls"/>
    <s v="Auditoría Interna"/>
    <s v="Documentos relacionados en el procedimiento"/>
    <s v="Gestión regulatoria"/>
    <s v="Subdirección de Regulación"/>
    <s v="Oportunidad de Mejora"/>
    <d v="2017-08-22T00:00:00"/>
    <s v="En la documentación del proceso, se observa que se debe verificar la referencia de algunos documentos que no se encuentra actualizada tal como  en el procedimiento GRE-PRC01 en donde se hace referencia al procedimiento de acción de mejora, preventiva o correctiva el cual se actualizó. Adicionalmente por los cambios ocurridos en el mapa de procesos."/>
    <s v="Se realizará una verifiación integral de los documentos y formatos del Proceso de Gestión Regulatoria."/>
    <s v="Gabriel Romero Sundheim"/>
    <d v="2017-09-01T00:00:00"/>
    <x v="19"/>
    <x v="0"/>
    <s v="25/01/2018. Con respecto a la acción del Plan de Mejoramiento identificada con Código OAJ 36 del Proceso de Gestión Regulatoria, relacionada con la necesidad de validar que los procedimientos y documentos del mismo se encuentren actualizados, corresponde señalar que la Oficina Asesora Jurídica llevó a cabo una revisión integral de dicho proceso, verificando su consistencia y concordancia con todos los aspectos del sistema de calidad de la entidad, además de su conformidad con las modificaciones del mapa de procesos de la UAE-CRA."/>
    <x v="2"/>
  </r>
  <r>
    <m/>
    <m/>
    <s v="Auditoría Interna"/>
    <s v="Documentos relacionados en el procedimiento"/>
    <s v="Gestión regulatoria"/>
    <s v="Subdirección de Regulación"/>
    <m/>
    <m/>
    <m/>
    <s v="Realizar los ajustes pertinentes a la documentación haciendo la respectiva solicitud a la OAP de su actualización y aprobación en el comité CDA"/>
    <s v="Gabriel Romero Sundheim"/>
    <d v="2018-01-31T00:00:00"/>
    <x v="20"/>
    <x v="0"/>
    <s v="25/01/2018. Se reporta que una vez realizada la verificación no se requiere actualizar los documentos ni presentarlos en Comité CDA"/>
    <x v="2"/>
  </r>
  <r>
    <s v="SAF 37"/>
    <s v="OF.SAF\SAF 37 AI-HA Programa de gestión documental.xls"/>
    <s v="Auditoría Interna"/>
    <s v="Programa de gestión documental"/>
    <s v="Gestión documental"/>
    <s v="Subdirección Administrativa y Financiera"/>
    <s v="Acción correctiva"/>
    <d v="2017-08-28T00:00:00"/>
    <s v="Se observa que el programa de gestión documental del 18 de noviembre de 2016, incluye el mapa de procesos desactualizado y adicionalmente en la actividad de gestión del cambio se comenta que se debe diseñar y desarrollar una campaña de expectativa, lo cual no se ha realizado a la fecha._x000a__x000a_De otra parte para los programas de reprografía y de archivos descentralizados no se evidencia avance ni se encuentra incluido en el plan de implementación ,de tal manera que se pueda conocer la fecha planificada para su gestión."/>
    <s v="Actualizar el GDO-PRG01 Programa de gestión documental "/>
    <s v="Dayana _x000a_Hernández"/>
    <d v="2017-08-29T00:00:00"/>
    <x v="2"/>
    <x v="0"/>
    <s v="30/11/2017. Se actualizó el Programa de Gestión Documental. "/>
    <x v="0"/>
  </r>
  <r>
    <m/>
    <m/>
    <s v="Auditoría Interna"/>
    <s v="Programa de gestión documental"/>
    <s v="Gestión documental"/>
    <s v="Subdirección Administrativa y Financiera"/>
    <m/>
    <m/>
    <m/>
    <s v="Modificar el cronograma de implementación del GDO-PRG01 Programa de gestión documental V01.docx, incluyendo todas las actividades necesarias para su puesta en marcha."/>
    <s v="Dayana _x000a_Hernández"/>
    <d v="2017-08-29T00:00:00"/>
    <x v="2"/>
    <x v="0"/>
    <s v="30/11/2017. Se modificó el cronograma de implementación del Programa de gestión Docuemntal y se incluyó en el GDO-PRG01 Programa de gestión documental."/>
    <x v="0"/>
  </r>
  <r>
    <m/>
    <m/>
    <s v="Auditoría Interna"/>
    <s v="Programa de gestión documental"/>
    <s v="Gestión documental"/>
    <s v="Subdirección Administrativa y Financiera"/>
    <m/>
    <m/>
    <m/>
    <s v="Remitir el GDO-PRG01 Programa de gestión documental actualizado con el cronograma de implementación a la Oficina de Planeación y Tics y la metología de seguimiento al mismo."/>
    <s v="Luz Mary Peñaranda_x000a_Villamil"/>
    <d v="2017-11-01T00:00:00"/>
    <x v="28"/>
    <x v="0"/>
    <s v="30/11/2017. Se remitió el 25 de octubre el Programa de Gestión Documental y el Cronograma a través de correo electrónico a la Oficina Asesora de Planeación y TIC para que sea incluido en uno de los Comités CDA del último trimestre."/>
    <x v="0"/>
  </r>
  <r>
    <m/>
    <m/>
    <s v="Auditoría Interna"/>
    <s v="Programa de gestión documental"/>
    <s v="Gestión documental"/>
    <s v="Subdirección Administrativa y Financiera"/>
    <m/>
    <m/>
    <m/>
    <s v="Enviar a la OAP y TIC's para aprobación del Comité CDA"/>
    <s v="Luz Mary Peñaranda_x000a_Villamil"/>
    <d v="2017-11-15T00:00:00"/>
    <x v="17"/>
    <x v="0"/>
    <s v="30/11/2017. Se presentó y aprobó en el Comité Institucional de Desarrollo Administrativo N°13 del 24 de noviembre."/>
    <x v="0"/>
  </r>
  <r>
    <m/>
    <m/>
    <s v="Auditoría Interna"/>
    <s v="Programa de gestión documental"/>
    <s v="Gestión documental"/>
    <s v="Subdirección Administrativa y Financiera"/>
    <m/>
    <m/>
    <m/>
    <s v="Divulgación del documento."/>
    <s v="Olga Lucía _x000a_Llanos"/>
    <d v="2017-11-15T00:00:00"/>
    <x v="17"/>
    <x v="0"/>
    <s v="5/12/2017. Se divulgó a través del correo electrónico institucional el viernes 24 de noviembre para todos los servidores de la entidad."/>
    <x v="1"/>
  </r>
  <r>
    <m/>
    <m/>
    <s v="Auditoría Interna"/>
    <s v="Programa de gestión documental"/>
    <s v="Gestión documental"/>
    <s v="Subdirección Administrativa y Financiera"/>
    <m/>
    <m/>
    <m/>
    <s v="Diseñar una pieza de divulgación sobre el GDO-PRG01 Programa de gestión documental, teniendo en cuenta la actualización."/>
    <s v="Dayana _x000a_Hernández"/>
    <d v="2018-01-01T00:00:00"/>
    <x v="45"/>
    <x v="0"/>
    <s v="Se envió una pieza de diseño a través de correo electrónico para toda la comisión sobre el Proghrama de Gestión documental y se realizaron las capacitaciones para todas las dependencias."/>
    <x v="0"/>
  </r>
  <r>
    <m/>
    <m/>
    <s v="Auditoría Interna"/>
    <s v="Programa de gestión documental"/>
    <s v="Gestión documental"/>
    <s v="Subdirección Administrativa y Financiera"/>
    <m/>
    <m/>
    <m/>
    <s v="Realizar capacitaciones sobre el programa de gestión documental."/>
    <s v="Dayana _x000a_Hernández"/>
    <d v="2018-03-01T00:00:00"/>
    <x v="37"/>
    <x v="0"/>
    <s v="Se envió una pieza de diseño a través de correo electrónico para toda la comisión sobre el Proghrama de Gestión documental y se realizaron las capacitaciones para todas las dependencias."/>
    <x v="0"/>
  </r>
  <r>
    <s v="SAF 38"/>
    <s v="OF.SAF\SAF 38 AI-HA TRD.xls"/>
    <s v="Auditoría Interna"/>
    <s v="Tablas de retención documental"/>
    <s v="Gestión documental"/>
    <s v="Subdirección Administrativa y Financiera"/>
    <s v="Acción correctiva"/>
    <d v="2017-08-28T00:00:00"/>
    <s v="Se observa que a la fecha no se ha cumplido con los tiempos de retención documental máxima definidos en las TRD y la respectiva eliminación de éstos documentos."/>
    <s v="Solicitar nuevamente a la Oficina Asesora Jurídica la revisión de la documentación a eliminar."/>
    <s v="Dayana _x000a_Hernández"/>
    <d v="2017-08-29T00:00:00"/>
    <x v="14"/>
    <x v="0"/>
    <s v="05/09/2017: Se envió correo nuevamente a la OAJ el 29/08/2017 solicitando el concepto asociado a la eliminación d elos documentos en cumplimiento con las TRD."/>
    <x v="0"/>
  </r>
  <r>
    <m/>
    <m/>
    <s v="Auditoría Interna"/>
    <s v="Tablas de retención documental"/>
    <s v="Gestión documental"/>
    <s v="Subdirección Administrativa y Financiera"/>
    <m/>
    <m/>
    <m/>
    <s v="Revisión por parte de la Oficina Asesora Jurídica"/>
    <s v="Maria del Carmén Santana"/>
    <d v="2017-09-15T00:00:00"/>
    <x v="0"/>
    <x v="0"/>
    <s v="11/10/2017 Se revisó la documentación a eliminar y se remitió el correo a la SAF el 12 de octubre con la solicitud de que sea agendado en Comité CDA."/>
    <x v="2"/>
  </r>
  <r>
    <m/>
    <m/>
    <s v="Auditoría Interna"/>
    <s v="Tablas de retención documental"/>
    <s v="Gestión documental"/>
    <s v="Subdirección Administrativa y Financiera"/>
    <m/>
    <m/>
    <m/>
    <s v="Presentar nuevamente al Comité Institucional de Desarrollo Administrativo la documentación para eliminar revisada por Oficina Asesora Jurídica."/>
    <s v="Oficina Asesora Juridica"/>
    <d v="2017-10-01T00:00:00"/>
    <x v="2"/>
    <x v="0"/>
    <s v="31/10/2017. Se presentó la documentación a eliminar en el Comité CDA N° 12 del 24 de octubre. "/>
    <x v="2"/>
  </r>
  <r>
    <m/>
    <m/>
    <s v="Auditoría Interna"/>
    <s v="Tablas de retención documental"/>
    <s v="Gestión documental"/>
    <s v="Subdirección Administrativa y Financiera"/>
    <m/>
    <m/>
    <m/>
    <s v="Aprobar la eliminación documental de acuerdo a las Tablas de Retención Documental"/>
    <s v="Comité CDA"/>
    <d v="2017-10-01T00:00:00"/>
    <x v="2"/>
    <x v="0"/>
    <s v="31/10/2017. En el Comité Adminstrativo del 24 de octubre se informó que la Oficina Juridica señaló que se debe cumplir con los tiempos de eliminación definidos en las tablas de retención documental. El 25 de octubre se remitió a comunicaciones el inventario de eliminación para su publicación en página WEB. Dicha públicación debe durar un mes.  Posteriormente se realizará la eliminación."/>
    <x v="0"/>
  </r>
  <r>
    <m/>
    <m/>
    <s v="Auditoría Interna"/>
    <s v="Tablas de retención documental"/>
    <s v="Gestión documental"/>
    <s v="Subdirección Administrativa y Financiera"/>
    <m/>
    <m/>
    <m/>
    <s v="Publicar en la página para comentarios de terceros el inventario de la documentación a eliminar"/>
    <s v="Maria Clemencia Lozano"/>
    <d v="2017-11-01T00:00:00"/>
    <x v="17"/>
    <x v="0"/>
    <s v="31/10/2017.  El 25 de octubre se remitió a comunicaciones el inventario de eliminación para su publicación en página WEB. Dicha públicación debe durar un mes.  Posteriormente se realizará la eliminación."/>
    <x v="1"/>
  </r>
  <r>
    <m/>
    <m/>
    <s v="Auditoría Interna"/>
    <s v="Tablas de retención documental"/>
    <s v="Gestión documental"/>
    <s v="Subdirección Administrativa y Financiera"/>
    <m/>
    <m/>
    <m/>
    <s v="Realizar la eliminación de la documentanción aprobada por el Comité Institucional de Desarrollo Administrativo"/>
    <s v="Dayana Hernández y Giovanni Soto o quien delegue"/>
    <d v="2017-12-01T00:00:00"/>
    <x v="6"/>
    <x v="2"/>
    <s v="5/12/2017. Una vez cumplido el tiempo de publicación se realizará la eliminación que está programa para el mes de diciembre. No se ha eliminado la información porque el AGN exige la convalidación de las TRD antes de la eliminación. Se ajusta fecha de cumplimiento por el trámite pendiente de las TRD."/>
    <x v="0"/>
  </r>
  <r>
    <s v="SAF 39"/>
    <s v="OF.SAF\SAF 39 AI-HA Préstamo de documentos.xls"/>
    <s v="Auditoría Interna"/>
    <s v="Préstamo de documentos"/>
    <s v="Gestión documental"/>
    <s v="Subdirección Administrativa y Financiera"/>
    <s v="Acción correctiva"/>
    <d v="2017-08-28T00:00:00"/>
    <s v="Se observa que varios documentos en préstamo, no están cumpliendo en ser entregados en una lapso no superior a 15 días hábiles acorde a lo establecido  por la actividad 9 del procedimiento de préstamo de documentos en archivo de gestión y central"/>
    <s v="Revisión  y actualización el procedimiento GDO-PRC03 Procedimiento préstamo de documentos  V01.docx"/>
    <s v="Dayana _x000a_Hernández"/>
    <d v="2017-09-01T00:00:00"/>
    <x v="17"/>
    <x v="0"/>
    <s v="1/11/2017. Se revisó y actualizó el  GDO-PRC03 Procedimiento préstamo de documentos "/>
    <x v="0"/>
  </r>
  <r>
    <m/>
    <m/>
    <s v="Auditoría Interna"/>
    <s v="Préstamo de documentos"/>
    <s v="Gestión documental"/>
    <s v="Subdirección Administrativa y Financiera"/>
    <m/>
    <m/>
    <m/>
    <s v="Enviar a la OAP y TIC's para aprobación del Comité CDA"/>
    <s v="Luz Mary Peñaranda_x000a_Villamil"/>
    <d v="2017-12-01T00:00:00"/>
    <x v="18"/>
    <x v="0"/>
    <s v="1/11/2017. Se remitió el 18 de cotubre a través de correo electrónico institucional a la OAP para que fuera agendado en el comité CDA del mes de noviembre. El GDO-PRC03 Procedimiento préstamo de documentos se aprobó en el Comité CDA N° 13 del 24 de noviembre."/>
    <x v="0"/>
  </r>
  <r>
    <m/>
    <m/>
    <s v="Auditoría Interna"/>
    <s v="Préstamo de documentos"/>
    <s v="Gestión documental"/>
    <s v="Subdirección Administrativa y Financiera"/>
    <m/>
    <m/>
    <m/>
    <s v="Divulgación del documento."/>
    <s v="Olga Lucía _x000a_Llanos"/>
    <d v="2018-01-01T00:00:00"/>
    <x v="20"/>
    <x v="0"/>
    <s v="5/12/2017. Se remitió a todos los servidores el correo de divulgación sobre el documento el viernes 24 de noviembre."/>
    <x v="1"/>
  </r>
  <r>
    <s v="SAF 40"/>
    <s v="OF.SAF\SAF 40 AI-HA Transferencia documental.xls"/>
    <s v="Auditoría Interna"/>
    <s v="Transferencia documental"/>
    <s v="Gestión documental"/>
    <s v="Subdirección Administrativa y Financiera"/>
    <s v="Acción correctiva"/>
    <d v="2017-09-28T00:00:00"/>
    <s v="En la transferencia documental tomada como muestra con número de Radicado 20173210032282, se observa que no se encuentra diligenciada la información de la ubicación final acorde a lo establecido por el procedimiento de Transferencias documentales y organización de archivos. De otra parte se observa que el sticker de identificación de la carpeta de contratos no identifica la fecha del ultimo documento incluido y adicionalmente relaciona 31 folios siendo 91 realmente."/>
    <s v="Unificar el Inventario de la documentación recibida por transferencia, dejando un solo archivo con la ubicación."/>
    <s v="Indira Juliana Houghton"/>
    <d v="2017-08-29T00:00:00"/>
    <x v="17"/>
    <x v="0"/>
    <s v="5/12/2017. Se unificó el inventario y la evidencia está en la carpeta compartida."/>
    <x v="0"/>
  </r>
  <r>
    <m/>
    <m/>
    <s v="Auditoría Interna"/>
    <s v="Transferencia documental"/>
    <s v="Gestión documental"/>
    <s v="Subdirección Administrativa y Financiera"/>
    <m/>
    <m/>
    <m/>
    <s v="Rotular las carpetas de los contratos del año 2015."/>
    <s v="Indira Juliana Houghton"/>
    <d v="2017-09-04T00:00:00"/>
    <x v="0"/>
    <x v="0"/>
    <s v="Se rotularon todas las carpetas con fecha inicial, fecha final y número de folios para todas las carpetas de los contratos del año 2015."/>
    <x v="0"/>
  </r>
  <r>
    <m/>
    <m/>
    <s v="Auditoría Interna"/>
    <s v="Transferencia documental"/>
    <s v="Gestión documental"/>
    <s v="Subdirección Administrativa y Financiera"/>
    <m/>
    <m/>
    <m/>
    <s v="Revisión  y actualización el GDO-PRC09 Procedimiento transferencia documental "/>
    <s v="Dayana _x000a_Hernández"/>
    <d v="2017-09-01T00:00:00"/>
    <x v="17"/>
    <x v="0"/>
    <s v="5/12/2017. Se revisó y actualizó el  GDO-PRC09 Procedimiento transferencia documental "/>
    <x v="0"/>
  </r>
  <r>
    <m/>
    <m/>
    <s v="Auditoría Interna"/>
    <s v="Transferencia documental"/>
    <s v="Gestión documental"/>
    <s v="Subdirección Administrativa y Financiera"/>
    <m/>
    <m/>
    <m/>
    <s v="Enviar a la OAP y TIC's para aprobación del Comité CDA"/>
    <s v="Luz Mary Peñaranda_x000a_Villamil"/>
    <d v="2017-10-01T00:00:00"/>
    <x v="2"/>
    <x v="0"/>
    <s v="5/12/2017. Se remitió correo electrónico con el procedimiento el 20 de octubre para que fuera agendado a Comité CDA. Se presentó y aprobó procedimiento en el Comité CDA N°13 del 24 de noviembre."/>
    <x v="0"/>
  </r>
  <r>
    <m/>
    <m/>
    <s v="Auditoría Interna"/>
    <s v="Transferencia documental"/>
    <s v="Gestión documental"/>
    <s v="Subdirección Administrativa y Financiera"/>
    <m/>
    <m/>
    <m/>
    <s v="Divulgación del documento."/>
    <s v="Olga Lucía _x000a_Llanos"/>
    <d v="2017-10-01T00:00:00"/>
    <x v="2"/>
    <x v="0"/>
    <s v="5/12/2017. Se remitió a todos los servidores el correo de divulgación sobre el documento el viernes 24 de noviembre."/>
    <x v="1"/>
  </r>
  <r>
    <m/>
    <m/>
    <s v="Auditoría Interna"/>
    <s v="Transferencia documental"/>
    <s v="Gestión documental"/>
    <s v="Subdirección Administrativa y Financiera"/>
    <m/>
    <m/>
    <m/>
    <s v="Realizar capacitación a todos los integrantes del grupo de gestión documental sobre los procedimientos de este proceso"/>
    <s v="Dayana _x000a_Hernández"/>
    <d v="2017-11-01T00:00:00"/>
    <x v="17"/>
    <x v="0"/>
    <s v="5/12/2017. Se realizó la capacitación a los integrantes del grupo sobre los documentos del proceso de Gestión documental el 28 de noviembre. La lista de asistencia y la evaluación de la misma fueron entregadas a Talento Humano."/>
    <x v="0"/>
  </r>
  <r>
    <m/>
    <m/>
    <s v="Auditoría Interna"/>
    <s v="Transferencia documental"/>
    <s v="Gestión documental"/>
    <s v="Subdirección Administrativa y Financiera"/>
    <m/>
    <m/>
    <m/>
    <s v="Realizar evaluación de los procedimientos de Gestión Documental"/>
    <s v="Luz Mary Peñaranda_x000a_Villamil"/>
    <d v="2017-12-01T00:00:00"/>
    <x v="18"/>
    <x v="0"/>
    <s v="5/12/2017. Se realizó la capacitación a los integrantes del grupo sobre los documentos del proceso de Gestión documental el 28 de noviembre y en esa misma sesión se realizó la evaluación. "/>
    <x v="0"/>
  </r>
  <r>
    <s v="SAF 41"/>
    <s v="OF.SAF\SAF 41 AI-HA Orfeo.xls"/>
    <s v="Auditoría Interna"/>
    <s v="Orfeo"/>
    <s v="Gestión documental"/>
    <s v="Subdirección Administrativa y Financiera"/>
    <s v="Acción correctiva"/>
    <d v="2017-08-28T00:00:00"/>
    <s v="Se observa que en ORFEO existe un documento diferente de transferencia documental al físico, teniendo los dos el mismo numero de radicado: 20173210032282."/>
    <s v="Revisión  y actualización el GDO-PRC09 Procedimiento transferencia documental V02.docx"/>
    <s v="Dayana _x000a_Hernández"/>
    <d v="2017-09-01T00:00:00"/>
    <x v="17"/>
    <x v="0"/>
    <s v="5/12/2017. Se revisó y actualizó el  GDO-PRC09 Procedimiento transferencia documental "/>
    <x v="0"/>
  </r>
  <r>
    <m/>
    <m/>
    <s v="Auditoría Interna"/>
    <s v="Orfeo"/>
    <s v="Gestión documental"/>
    <s v="Subdirección Administrativa y Financiera"/>
    <m/>
    <m/>
    <m/>
    <s v="Enviar a la OAP y TIC's para aprobación del Comité CDA"/>
    <s v="Luz Mary Peñaranda_x000a_Villamil"/>
    <d v="2017-12-01T00:00:00"/>
    <x v="18"/>
    <x v="0"/>
    <s v="5/12/2017. Se remitió correo electrónico con el procedimiento el 20 de octubre para que fuera agendado a Comité CDA. Se presentó y aprobó procedimiento en el Comité CDA N°13 del 24 de noviembre."/>
    <x v="0"/>
  </r>
  <r>
    <m/>
    <m/>
    <s v="Auditoría Interna"/>
    <s v="Orfeo"/>
    <s v="Gestión documental"/>
    <s v="Subdirección Administrativa y Financiera"/>
    <m/>
    <m/>
    <m/>
    <s v="Divulgación del documento."/>
    <s v="Olga Lucía _x000a_Llanos"/>
    <d v="2018-01-01T00:00:00"/>
    <x v="19"/>
    <x v="0"/>
    <s v="5/12/2017. Se remitió a todos los servidores el correo de divulgación sobre el documento el viernes 24 de noviembre."/>
    <x v="1"/>
  </r>
  <r>
    <m/>
    <m/>
    <s v="Auditoría Interna"/>
    <s v="Orfeo"/>
    <s v="Gestión documental"/>
    <s v="Subdirección Administrativa y Financiera"/>
    <m/>
    <m/>
    <m/>
    <s v="Realizar capacitación a todos los integrante del grupo de gestión documental sobre los procedimientos de este proceso"/>
    <s v="Dayana _x000a_Hernández"/>
    <d v="2018-02-01T00:00:00"/>
    <x v="41"/>
    <x v="0"/>
    <s v="5/12/2017. Se realizó la capacitación a los integrantes del grupo sobre los documentos del proceso de Gestión documental el 28 de noviembre. La lista de asistencia y la evaluación de la misma fueron entregadas a Talento Humano."/>
    <x v="0"/>
  </r>
  <r>
    <s v="SAF 42"/>
    <s v="OF.SAF\SAF 42 AI-OPM Planillas correspondencia.xls"/>
    <s v="Auditoría Interna"/>
    <s v="Planillas de correspondencia"/>
    <s v="Gestión documental"/>
    <s v="Subdirección Administrativa y Financiera"/>
    <s v="Oportunidad de Mejora"/>
    <d v="2017-08-28T00:00:00"/>
    <s v="Se observa que faltan algunos espacios por diligenciar en la planilla de envió de correspondencia."/>
    <s v="Enviar un correo a las secretarias solicitando el diligenciamiento completo del formato de envío de correspondencia."/>
    <s v="Luz Mary Peñaranda_x000a_Villamil"/>
    <d v="2017-08-29T00:00:00"/>
    <x v="2"/>
    <x v="0"/>
    <s v="5/12/2017.  El 25 de octubre de remitió a las secretarias el correo eléctronico."/>
    <x v="0"/>
  </r>
  <r>
    <m/>
    <m/>
    <s v="Auditoría Interna"/>
    <s v="Planillas de correspondencia"/>
    <s v="Gestión documental"/>
    <s v="Subdirección Administrativa y Financiera"/>
    <m/>
    <m/>
    <m/>
    <s v="Revisión diaria de las planillas de envío de correspondencia, para verificar que se diligencie correctamente el formato."/>
    <s v="Jessika Nicole Niño "/>
    <d v="2017-08-29T00:00:00"/>
    <x v="18"/>
    <x v="0"/>
    <s v="31/10/2017. Se designó a Nicole Niño como responsable de realizar la revisión diaria de las planillas.  18/01/2018. Se reporta que las planillas fueron diligenciadas en todos los campos y se remitieron para archivo."/>
    <x v="0"/>
  </r>
  <r>
    <m/>
    <m/>
    <s v="Auditoría Interna"/>
    <s v="Planillas de correspondencia"/>
    <s v="Gestión documental"/>
    <s v="Subdirección Administrativa y Financiera"/>
    <m/>
    <m/>
    <m/>
    <s v="Revisar mensualmente las planillas de envio de correspondencia, para verificar que se diligencie de forma completa"/>
    <s v="José Angel Niño"/>
    <d v="2017-08-29T00:00:00"/>
    <x v="18"/>
    <x v="0"/>
    <s v="31/12/2017.  Mediante el correo eléctronico remitido el 25 de octubre, el Sr. José Niño informó a correspondencia los campos no diligenciados en las planillas. 18/01/2018. Se reporta que las planillas fueron revisadas antes de ser remitidas para archivo."/>
    <x v="0"/>
  </r>
  <r>
    <s v="SR 43"/>
    <s v="OF.SR\SR 43 AI-HA Procedimiento regulación.xls"/>
    <s v="Auditoría Interna"/>
    <s v="Procedimiento de regulación"/>
    <s v="Regulación general"/>
    <s v="Subdirección de Regulación"/>
    <s v="Acción correctiva"/>
    <d v="2017-09-04T00:00:00"/>
    <s v="Se observa incumplimiento a lo establecido en el procedimiento de regulación general frente a que en la carpeta publica se tenga el documento de la propuesta de resolución que se lleva a Comité de Expertos y a Sesión de Comisión."/>
    <s v="Solicitar el apoyo de la oficina de planeación para capacitar a las personas de la Subdirección de Regulación sobre el SGI"/>
    <s v="Andrés Fernando Lizarazo López"/>
    <d v="2017-11-01T00:00:00"/>
    <x v="17"/>
    <x v="0"/>
    <s v="Se remitió correo electrónico el 18 de octubre dirigido a la OAP solicitando apoyo para la explicación del SIGC"/>
    <x v="3"/>
  </r>
  <r>
    <m/>
    <m/>
    <s v="Auditoría Interna"/>
    <s v="Procedimiento de regulación"/>
    <s v="Regulación general"/>
    <s v="Subdirección de Regulación"/>
    <m/>
    <m/>
    <m/>
    <s v="Capacitación a las personas de la Subdirección de Regulación en el SIG"/>
    <s v="Olga Lucía _x000a_Llanos"/>
    <d v="2017-12-01T00:00:00"/>
    <x v="12"/>
    <x v="0"/>
    <s v="Se realizó reunión con la Subdirección de Regulación el 10 de septiembre para la socialización del Sistema Integrado de Gestión y Control."/>
    <x v="1"/>
  </r>
  <r>
    <m/>
    <m/>
    <s v="Auditoría Interna"/>
    <s v="Procedimiento de regulación"/>
    <s v="Regulación general"/>
    <s v="Subdirección de Regulación"/>
    <m/>
    <m/>
    <m/>
    <s v="Capacitación sobre los procedimientos especificos del proceso de regulación general"/>
    <s v="Lida Ruíz"/>
    <d v="2018-01-01T00:00:00"/>
    <x v="12"/>
    <x v="0"/>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x v="3"/>
  </r>
  <r>
    <s v="SR 44"/>
    <s v="OF.SR\SR 44 AI-HA Producto no conforme.xls"/>
    <s v="Auditoría Interna"/>
    <s v="Producto no conforme"/>
    <s v="Regulación general y Gestión regulatoria"/>
    <s v="Subdirección de regulación y Oficina Asesora jurídica"/>
    <s v="Acción correctiva"/>
    <d v="2017-09-01T00:00:00"/>
    <s v="El procedimiento de producto o servicio no conforme cód. REG-PRC03 define los controles, las responsabilidades y autoridades relacionadas con el  tratamiento del producto y/o servicio no conforme que se pueden presentar en la entidad. No obstante a lo anterior se observa que los responsables determinados para su tratamiento no corresponden con las atribuciones actuales que se tienen para cada instancia."/>
    <s v="Realizar la consulta a la subdirección administrativa sobre las funciones de la Dirección Ejecutiva."/>
    <s v="Andrés Fernando Lizarazo López"/>
    <d v="2017-09-15T00:00:00"/>
    <x v="14"/>
    <x v="0"/>
    <s v="Se solicitó la información sobre las funciones a través de un memorando el 15 de septiembre de 2017"/>
    <x v="3"/>
  </r>
  <r>
    <m/>
    <m/>
    <s v="Auditoría Interna"/>
    <s v="Producto no conforme"/>
    <s v="Regulación general y Gestión regulatoria"/>
    <s v="Subdirección de regulación y Oficina Asesora jurídica"/>
    <m/>
    <m/>
    <m/>
    <s v="Realizar la consulta a la Oficina asesora juridica sobre las funciones del comité de expertos y sesion de comisión."/>
    <s v="Andrés Fernando Lizarazo López"/>
    <d v="2017-09-15T00:00:00"/>
    <x v="14"/>
    <x v="0"/>
    <s v="Se solicitó la información sobre las funciones a través de un memorando el 15 de septiembre de 2017"/>
    <x v="3"/>
  </r>
  <r>
    <m/>
    <m/>
    <s v="Auditoría Interna"/>
    <s v="Producto no conforme"/>
    <s v="Regulación general y Gestión regulatoria"/>
    <s v="Subdirección de regulación y Oficina Asesora jurídica"/>
    <m/>
    <m/>
    <m/>
    <s v="Proyectar respuestas sobre las consultas realizadas"/>
    <s v="Maria del Carmen Santana"/>
    <d v="2017-10-06T00:00:00"/>
    <x v="46"/>
    <x v="0"/>
    <s v="11/10/2017 La OAJ dio respuesta a la solicitud mediante el memorando 20172110004863 del 19 de septiembre."/>
    <x v="2"/>
  </r>
  <r>
    <m/>
    <m/>
    <s v="Auditoría Interna"/>
    <s v="Producto no conforme"/>
    <s v="Regulación general y Gestión regulatoria"/>
    <s v="Subdirección de regulación y Oficina Asesora jurídica"/>
    <m/>
    <m/>
    <m/>
    <s v="Proyectar respuestas sobre las consultas realizadas"/>
    <s v="Luz Mary Peñaranda_x000a_Villamil"/>
    <d v="2017-10-06T00:00:00"/>
    <x v="46"/>
    <x v="0"/>
    <s v="La Subdirección Administrativa y Financiera remitió la respuesta correspondiente a la Subdirección de Regulación el  13 de octubre de 2017"/>
    <x v="0"/>
  </r>
  <r>
    <m/>
    <m/>
    <s v="Auditoría Interna"/>
    <s v="Producto no conforme"/>
    <s v="Regulación general y Gestión regulatoria"/>
    <s v="Subdirección de regulación y Oficina Asesora jurídica"/>
    <m/>
    <m/>
    <m/>
    <s v="Análisis de la respuestas para establecer si requiere ajustes el procedimiento de Producto No Conforme REG-PRC03"/>
    <s v="Lida Ruiz Vásquez"/>
    <d v="2017-10-31T00:00:00"/>
    <x v="12"/>
    <x v="0"/>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También se hicieron ajustes dentro del procedimiento de &quot;Emisión de regulaciones de carácter general&quot;, en el cual se realiza un punto de control adicional para mejorar la calidad de los productos definitivos a cargo de la Subdirección de Regulación"/>
    <x v="3"/>
  </r>
  <r>
    <m/>
    <m/>
    <s v="Auditoría Interna"/>
    <s v="Producto no conforme"/>
    <s v="Regulación general y Gestión regulatoria"/>
    <s v="Subdirección de regulación y Oficina Asesora jurídica"/>
    <m/>
    <m/>
    <m/>
    <s v="Realizar el ajuste al   de Producto No Conforme REG-PRC03 en caso de requerirse"/>
    <s v="Lida Ruiz Vásquez"/>
    <d v="2017-10-31T00:00:00"/>
    <x v="12"/>
    <x v="0"/>
    <s v="El día 27 se septiembre de 2018, se realizó reunión con el equipo de trabajo de la Subdirección de Regulación, en la cual se socializaron el procedimiento de &quot;Emisión de regulaciones de carácter general&quot;,&quot; Producto no Conforme&quot;, y AIN. Asi mismo, se realizó acción de mejora que contiene actividades para actualizar la carpeta compatida de regulaciones generales.  También se hicieron ajustes dentro del procedimiento de &quot;Emisión de regulaciones de carácter general&quot;, en el cual se realiza un punto de control adicional para mejorar la calidad de los productos definitivos a cargo de la Subdirección de Regulación"/>
    <x v="3"/>
  </r>
  <r>
    <s v="OAP 45"/>
    <s v="OF.OAP\OAP 45 AI-HA Agenda regulatoria WEB.xls"/>
    <s v="Auditoría Interna"/>
    <s v="Publicación en WEB de Agenda Regulatoria Indicativa"/>
    <s v="Regulación general"/>
    <s v="Subdirección de Regulación"/>
    <s v="Acción correctiva"/>
    <d v="2017-09-01T00:00:00"/>
    <s v="No se cuenta con evidencia de la publicación de la agenda definitiva  antes del 31 de diciembre, de acuerdo con el decreto 2696 de 2014."/>
    <s v="Se creará en la página web de la CRA una sección denominada Agenda Regulatoria, en donde se publicarán  la Agenda Regulatoria Indicativa, para la correspondiente Vigencia, así como sus posibles modificaciones."/>
    <s v="Claudia Milena Salcedo Acero"/>
    <d v="2017-09-04T00:00:00"/>
    <x v="18"/>
    <x v="0"/>
    <s v="5/12/2017. El área de comunicaciones de la Oficina Asesora de Planeación y TIC creó en la plantilla de la nueva página WEB el espacio para la publicación de la Agenda Regulatoria Indicativa. Se espera su lanzamiento el 22 de diciembre. 18/01/2018. Se realizó el lanzamiento de la página WEB internamente el 22 de diciembre y externamente el 31 de diciembre con la sección solicitada. "/>
    <x v="1"/>
  </r>
  <r>
    <s v="SAF 46"/>
    <s v="OF.SAF\SAF 46 AI-OPM Caracterización mantenimiento vehículos.xls"/>
    <s v="Auditoría Interna"/>
    <s v="Caracterización-mantenimiento de vehículos"/>
    <s v="Gestión de bienes y servicios"/>
    <s v="Subdirección Administrativa y Financiera"/>
    <s v="Oportunidad de Mejora"/>
    <d v="2017-08-23T00:00:00"/>
    <s v="Se cuenta con caracterización del proceso en el cual se observa que falta incluir en sus actividades algunas asociadas al mantenimiento de vehículos y al control de inventarios"/>
    <s v="Se actualizará el formato GSM-FOR05 de caracterización Gestión Bienes y Servicios, incluyendo las actividades y salidas asociadas al mantenimiento de vehículos."/>
    <s v="John Peña"/>
    <d v="2017-09-05T00:00:00"/>
    <x v="14"/>
    <x v="0"/>
    <s v="Se incluyó la información correspondiente a la caracterización del proceso"/>
    <x v="0"/>
  </r>
  <r>
    <m/>
    <m/>
    <s v="Auditoría Interna"/>
    <s v="Caracterización-mantenimiento de vehículos"/>
    <s v="Gestión de bienes y servicios"/>
    <s v="Subdirección Administrativa y Financiera"/>
    <m/>
    <m/>
    <m/>
    <s v="Enviar a la OAP y TIC's para aprobación del Comité CDA"/>
    <s v="Luz Mary Peñaranda_x000a_Villamil"/>
    <d v="2017-09-15T00:00:00"/>
    <x v="0"/>
    <x v="0"/>
    <s v="No requiere aprobación del Comité CDA. El líder de proceso puede realizar los ajustes a su ciclo PHVA. Por tanto la OAP aprueba la modificación."/>
    <x v="0"/>
  </r>
  <r>
    <m/>
    <m/>
    <s v="Auditoría Interna"/>
    <s v="Caracterización-mantenimiento de vehículos"/>
    <s v="Gestión de bienes y servicios"/>
    <s v="Subdirección Administrativa y Financiera"/>
    <m/>
    <m/>
    <m/>
    <s v="Divulgación del documento."/>
    <s v="Olga Lucía _x000a_Llanos"/>
    <d v="2017-10-01T00:00:00"/>
    <x v="2"/>
    <x v="0"/>
    <s v="Se actualizó la caracterización en la carpeta compartida de calidad de la CRA"/>
    <x v="1"/>
  </r>
  <r>
    <s v="SAF 47"/>
    <s v="OF.SAF\SAF 47 AI-HA Procedimiento Infraestructura.xls"/>
    <s v="Auditoría Interna"/>
    <s v="Procedimiento infraestructura"/>
    <s v="Gestión de bienes y servicios"/>
    <s v="Subdirección Administrativa y Financiera"/>
    <s v="Acción correctiva"/>
    <d v="2017-08-23T00:00:00"/>
    <s v="Para el mantenimiento de las instalaciones acorde al procedimiento mantenimiento de infraestructura física se hace uso de GBS-FOR12 Formato mantenimiento de infraestructura física, el cual a la fecha no se está diligenciado."/>
    <s v="Revisión  y actualización el procedimiento GBS-PRC02 Procedimiento mantenimiento de infraestructura física"/>
    <s v="John Peña"/>
    <d v="2017-09-01T00:00:00"/>
    <x v="17"/>
    <x v="0"/>
    <s v="05/12/2017. Se revisó y actualizó el GBS-PRC02 Procedimiento mantenimiento de infraestructura física acorde con la sugerencia del ejercicio de la auditoría interna de calidad. "/>
    <x v="0"/>
  </r>
  <r>
    <m/>
    <m/>
    <s v="Auditoría Interna"/>
    <s v="Procedimiento infraestructura"/>
    <s v="Gestión de bienes y servicios"/>
    <s v="Subdirección Administrativa y Financiera"/>
    <m/>
    <m/>
    <m/>
    <s v="Enviar a la OAP y TIC's para aprobación del Comité CDA"/>
    <s v="Luz Mary Peñaranda_x000a_Villamil"/>
    <d v="2017-12-01T00:00:00"/>
    <x v="18"/>
    <x v="0"/>
    <s v="05/12/2017. Se remitió el correo electrónico el 25 de octubre a la OAP solicitando la inclusión del documento en el Comité CDA. Se aprueba en el Comité CDA N°13 del 24 de noviembre de 2017."/>
    <x v="0"/>
  </r>
  <r>
    <m/>
    <m/>
    <s v="Auditoría Interna"/>
    <s v="Procedimiento infraestructura"/>
    <s v="Gestión de bienes y servicios"/>
    <s v="Subdirección Administrativa y Financiera"/>
    <m/>
    <m/>
    <m/>
    <s v="Divulgación del documento."/>
    <s v="Olga Lucía _x000a_Llanos"/>
    <d v="2018-01-01T00:00:00"/>
    <x v="19"/>
    <x v="0"/>
    <s v="05/12/2017. Se divulga a través del correo electrónico institucional para toda la entidad el 24 de noviembre."/>
    <x v="1"/>
  </r>
  <r>
    <s v="SAF 48"/>
    <s v="OF.SAF\SAF 48 AI-HA Plan Anual de Adquisiciones WEB.xls"/>
    <s v="Auditoría Interna"/>
    <s v="Plan anual de adquisiciones en WEB"/>
    <s v="Gestión de bienes y servicios"/>
    <s v="Subdirección Administrativa y Financiera"/>
    <s v="Acción correctiva"/>
    <d v="2017-08-23T00:00:00"/>
    <s v="Se verifica el Plan anual de adquisiciones de la entidad del mes de agosto de 2017, el cual en la página web de la entidad se encuentra con dos versiones diferentes, una de junio y otra de agosto de 2017 y en SECOP la última versión incluida es la de junio de 2017 la cual se encuentra obsoleta. Lo anterior incumple lo definido por el Manual de contratación"/>
    <s v="En la página web que está implementando la entidad, se solicitará que una vez se suba la información en el SECOP quede actualizada la pagina web de la entidad a la vez."/>
    <s v="Luz Mary Peñaranda_x000a_Villamil"/>
    <d v="2017-09-01T00:00:00"/>
    <x v="17"/>
    <x v="0"/>
    <s v="5/12/2017. El  25 de octubre mediante correo electrónico se solicitó a la Jefe de la Oficina Asesora de Planeación y TIC la homologación de la información del plan de adquisiciones."/>
    <x v="0"/>
  </r>
  <r>
    <m/>
    <m/>
    <s v="Auditoría Interna"/>
    <s v="Plan anual de adquisiciones en WEB"/>
    <s v="Gestión de bienes y servicios"/>
    <s v="Subdirección Administrativa y Financiera"/>
    <m/>
    <m/>
    <m/>
    <s v="Evaluación del requerimiento realizado por la SAF"/>
    <s v="PANDA - Contratistas de la página web"/>
    <d v="2017-12-01T00:00:00"/>
    <x v="18"/>
    <x v="0"/>
    <s v="19/12/2017 El Dr. Edgar Rubiano informó que una vez realizada la reunión de verificación de la solicitud, se informa que no es posible la actualización automática de la información de la WEB al actualizarse la página WEB. "/>
    <x v="0"/>
  </r>
  <r>
    <m/>
    <m/>
    <s v="Auditoría Interna"/>
    <s v="Plan anual de adquisiciones en WEB"/>
    <s v="Gestión de bienes y servicios"/>
    <s v="Subdirección Administrativa y Financiera"/>
    <m/>
    <m/>
    <m/>
    <s v="Proyectar procedimiento del plan de adquisiones que establezca puntos de control."/>
    <s v="Daniel Carreño"/>
    <d v="2018-01-01T00:00:00"/>
    <x v="32"/>
    <x v="0"/>
    <s v="El 30 de mayo de 2018, la Dra. Talma Furnieles remitió a la OAP el procedimiento de elaboración del plan anual de adquisiciones, que se presentará en el CIGD del mes de julio. "/>
    <x v="0"/>
  </r>
  <r>
    <m/>
    <m/>
    <s v="Auditoría Interna"/>
    <s v="Plan anual de adquisiciones en WEB"/>
    <s v="Gestión de bienes y servicios"/>
    <s v="Subdirección Administrativa y Financiera"/>
    <m/>
    <m/>
    <m/>
    <s v="Enviar a la OAP y TIC's para aprobación del Comité CDA"/>
    <s v="Talma Elvira Furnieles Galván"/>
    <d v="2018-03-01T00:00:00"/>
    <x v="32"/>
    <x v="0"/>
    <s v="El 30 de mayo de 2018, la Dra. Talma Furnieles remitió a la OAP el procedimiento de elaboración del plan anual de adquisiciones, que se presentará en el CIGD del mes de julio. "/>
    <x v="0"/>
  </r>
  <r>
    <m/>
    <m/>
    <s v="Auditoría Interna"/>
    <s v="Plan anual de adquisiciones en WEB"/>
    <s v="Gestión de bienes y servicios"/>
    <s v="Subdirección Administrativa y Financiera"/>
    <m/>
    <m/>
    <m/>
    <s v="Divulgación del documento."/>
    <s v="Olga Lucía _x000a_Llanos"/>
    <d v="2018-04-01T00:00:00"/>
    <x v="37"/>
    <x v="0"/>
    <s v="El procedimiento del Plan Anual de Adquisisiones se divulgó a través de correo electrónico remitido a toda la entidad el 18 de septiembre de 2018."/>
    <x v="1"/>
  </r>
  <r>
    <s v="SAF 49"/>
    <s v="OF.SAF\SAF 49 AI-OPM Selección y vinculación de personal.xls"/>
    <s v="Auditoría Interna"/>
    <s v="Selección y vinculación de personal"/>
    <s v="Gestión de talento humano"/>
    <s v="Subdirección Administrativa y Financiera"/>
    <s v="Oportunidad de Mejora"/>
    <d v="2017-08-23T00:00:00"/>
    <s v="Se observa que se puede mejorar el procedimiento de selección y vinculación de personal, frente a la información del funcionario que se debe subir al sistema."/>
    <s v="Se actualizará el procedimiento GTH-PRC02 Procedimiento selección y vinculación de personal, incluyendo la actividad del registro en el SIGEP de los nuevos funcionarios"/>
    <s v="Yesid Caicedo"/>
    <d v="2017-10-01T00:00:00"/>
    <x v="2"/>
    <x v="0"/>
    <s v="31/10/2017.  Se actualizó el procedimiento GTH-PRC02 Procedimiento selección y vinculación de personal."/>
    <x v="0"/>
  </r>
  <r>
    <m/>
    <m/>
    <s v="Auditoría Interna"/>
    <s v="Selección y vinculación de personal"/>
    <s v="Gestión de talento humano"/>
    <s v="Subdirección Administrativa y Financiera"/>
    <m/>
    <m/>
    <m/>
    <s v="Enviar a la OAP y TIC's para aprobación del Comité CDA"/>
    <s v="Luz Mary Peñaranda_x000a_Villamil"/>
    <d v="2017-11-01T00:00:00"/>
    <x v="17"/>
    <x v="0"/>
    <s v="30/11/2017. El 25 de octubre se remitió por correo electrónico el documento a la OAP. Se presentó y aprobó en el Comité CDA N°13 del 24 de noviembre de 2017. "/>
    <x v="0"/>
  </r>
  <r>
    <m/>
    <m/>
    <s v="Auditoría Interna"/>
    <s v="Selección y vinculación de personal"/>
    <s v="Gestión de talento humano"/>
    <s v="Subdirección Administrativa y Financiera"/>
    <m/>
    <m/>
    <m/>
    <s v="Divulgación del documento."/>
    <s v="Olga Lucía _x000a_Llanos"/>
    <d v="2017-12-01T00:00:00"/>
    <x v="18"/>
    <x v="0"/>
    <s v="5/12/2017. Se remitió por correo electrónico a todos los miembros de la CRA la actualización de los documentos presentados en el CDA del 24 de noviembre. "/>
    <x v="1"/>
  </r>
  <r>
    <s v="SAF 50"/>
    <s v="OF.SAF\SAF 50 AI-OPM Manual de funciones.xls"/>
    <s v="Auditoría Interna"/>
    <s v="Manual de funciones"/>
    <s v="Gestión de talento humano"/>
    <s v="Subdirección Administrativa y Financiera"/>
    <s v="Oportunidad de Mejora"/>
    <d v="2017-08-23T00:00:00"/>
    <s v="_x000a_Se observa como oportunidad de mejora realizar un cruce de la formación actual del personal Vs los conocimientos establecidos en el Manual de funciones; de tal manera que se genere un aporte a la identificación de conocimientos específicos que puedan requerir las personas de la organización  y que esta se vea reflejada en el plan de capacitación."/>
    <s v="Realizar un inventario de los cononcimientos básicos esenciales de todos los cargos de la entidad"/>
    <s v="Sonia Maria Diez"/>
    <d v="2017-09-05T00:00:00"/>
    <x v="27"/>
    <x v="0"/>
    <s v="Se realizó el inventario con la verificación de los conocimientos básicos esenciales de los cargos del manual de Funciones y se remitió por correo electrónico el viernes 6 de octubre. "/>
    <x v="0"/>
  </r>
  <r>
    <m/>
    <m/>
    <s v="Auditoría Interna"/>
    <s v="Manual de funciones"/>
    <s v="Gestión de talento humano"/>
    <s v="Subdirección Administrativa y Financiera"/>
    <m/>
    <m/>
    <m/>
    <s v="Identificar las temáticas más recurrentes que requieren ser incluidas en el plan de capacitación de los próximos tres (3) años."/>
    <s v="Sonia Maria Diez"/>
    <d v="2017-10-15T00:00:00"/>
    <x v="28"/>
    <x v="0"/>
    <s v="Se realizó el inventario con la verificación de los conocimientos básicos esenciales de los cargos del manual de Funciones y se remitió por correo electrónico el viernes 6 de octubre. "/>
    <x v="0"/>
  </r>
  <r>
    <m/>
    <m/>
    <s v="Auditoría Interna"/>
    <s v="Manual de funciones"/>
    <s v="Gestión de talento humano"/>
    <s v="Subdirección Administrativa y Financiera"/>
    <m/>
    <m/>
    <m/>
    <s v="Presentar al Comité de Capacitación y Bienestar"/>
    <s v="Luz Mary Peñaranda_x000a_Villamil"/>
    <d v="2017-11-15T00:00:00"/>
    <x v="18"/>
    <x v="0"/>
    <s v="18/01/2018. Las temáticas para la capacitación se presentaron en el Comité de capacitación y bienestar el XX de diciembre de 2017. Se dejó constancia en el acta respectiva. "/>
    <x v="0"/>
  </r>
  <r>
    <s v="OAP 51"/>
    <s v="OF.OAP\OAP 51 AI-HA Encuestas de satisfacción.xls"/>
    <s v="Auditoría Interna"/>
    <s v="Encuestas de satisfacción"/>
    <s v="Regulación general"/>
    <s v="Subdirección de Regulación"/>
    <s v="Acción correctiva"/>
    <d v="2017-09-01T00:00:00"/>
    <s v="No se evidencian disponibles las encuestas de satisfacción efectuadas durante la consulta pública del proyecto de resolución definitiva número 800. Lo anterior incumple lo establecido en el procedimiento de Consultas públicas"/>
    <s v="Se requiere una actualización del procedimiento de Consultas Públicas"/>
    <s v="Maria Clemencia Lozano"/>
    <d v="2018-08-01T00:00:00"/>
    <x v="26"/>
    <x v="0"/>
    <s v="Se cuenta con la propuesta de modificación del procedimiento. Se realizó la actualización del procedimiento teniendo en cuenta los lienameintos normativos "/>
    <x v="1"/>
  </r>
  <r>
    <m/>
    <m/>
    <s v="Auditoría Interna"/>
    <s v="Encuestas de satisfacción"/>
    <s v="Regulación general"/>
    <s v="Subdirección de Regulación"/>
    <m/>
    <m/>
    <m/>
    <s v="Presentarlo para aprobación en el Comité Institucional de Gestión y Desempeño"/>
    <s v="Maria Clemencia Lozano"/>
    <d v="2018-09-30T00:00:00"/>
    <x v="47"/>
    <x v="0"/>
    <s v="Se remitió por correo electrónico a la OAP para agendar en el subcomité de octubre y posteriormente al CIGD para aprobación. Se presentó en el subcomité del SIGC N°1 del 9 de cotubre de 2018 y se presentará para aprobación en el CIGD del 22 de octubre. El documento fue presentado y aprobado en el CIGD N°7 del 22 de octubre. "/>
    <x v="1"/>
  </r>
  <r>
    <m/>
    <m/>
    <s v="Auditoría Interna"/>
    <s v="Encuestas de satisfacción"/>
    <s v="Regulación general"/>
    <s v="Subdirección de Regulación"/>
    <m/>
    <m/>
    <m/>
    <s v="Realizar la divulgación de la aprobación del procedimiento"/>
    <s v="Olga Lucía Llanos"/>
    <d v="2018-11-01T00:00:00"/>
    <x v="12"/>
    <x v="0"/>
    <s v="Se remitió correo informativo el miércoles 24 de octubre informando sobre los cambios aprobados en el CIGD N°7 de 2018. "/>
    <x v="1"/>
  </r>
  <r>
    <s v="SR 52"/>
    <s v="OF.SR\SR 52 AI-OPM Actas comité de expertos.xls"/>
    <s v="Auditoría Interna"/>
    <s v="Actas comité de expertos"/>
    <s v="Regulación general"/>
    <s v="Subdirección de Regulación"/>
    <s v="Oportunidad de Mejora"/>
    <d v="2017-09-12T00:00:00"/>
    <s v="Se observa que actualmente no se cuenta con algunas actas de aprobación del Comité de expertos o de la Sesión de Comisión, pero se cuenta con el audio. Sin embargo no se observa claramente definida la metodología para organizar y acceder dicha información."/>
    <s v="Realizar un diagnóstico que permita establecer la totalidad de actas que se encuentran pendientes por elaborar, aprobar, radicar y firmar."/>
    <s v="Maria Del Carmen Santana"/>
    <d v="2017-08-18T00:00:00"/>
    <x v="13"/>
    <x v="0"/>
    <s v="28/09/2017 La OAJ remitió la relación de la totalidad de las actas del comité de expertos indicando responsables, estado y fechas correspondientes."/>
    <x v="2"/>
  </r>
  <r>
    <m/>
    <m/>
    <s v="Auditoría Interna"/>
    <s v="Actas comité de expertos"/>
    <s v="Regulación general"/>
    <s v="Subdirección de Regulación"/>
    <m/>
    <m/>
    <m/>
    <s v="Implementar acciones para la pronta elaboración de las actas pendientes por parte de cada abogado asignado."/>
    <s v="Maria Del Carmen Santana"/>
    <d v="2017-08-18T00:00:00"/>
    <x v="13"/>
    <x v="0"/>
    <s v="11/10/2017 Se remitió un correo a los abogados para solicitar por parte de la Dirección Ejecutiva el cumplimiento oportuno en la elaboración de las actas pendientes de manera tal que queden al día en la presente vigencia."/>
    <x v="2"/>
  </r>
  <r>
    <s v="OAP 53"/>
    <s v="OF.OAP\GC 2 OAP SIGC 2018.xlsx"/>
    <s v="Gestión del cambio"/>
    <s v="Integración sistemas de gestión"/>
    <s v="Gestión de seguimiento y mejora"/>
    <s v="Oficina Asesora de Planeación y TIC's"/>
    <s v="Oportunidad de Mejora"/>
    <d v="2017-09-12T00:00:00"/>
    <s v="En cumplimiento con lo establecido en el artículo 2.2.22.1.5 del Decreto 1499 de 2017 sobre la articulación y complementariedad del sistema de gestión con otros sistemas, la entidad tiene como uno de sus proyectos en el Plan de Acción Institucional 2018 la integración del Sistema de Gestión de Calidad, el Sistema de Gestión de Seguridad de la Información, el Sistema de Gestión de Seguridad y Salud en el Trabajo y el Modelo Estándar de Control Interno."/>
    <s v="Elaborar la herramienta de transversalización de los requisitos de la Normas ISO 9001:2015, ISO 27001:2013, OHSAS 18001:2007, Decreto 1072 de 2015 y MECI:2014."/>
    <s v="Luisa Fernanda Ramírez"/>
    <d v="2018-01-19T00:00:00"/>
    <x v="48"/>
    <x v="0"/>
    <s v="Lusia Ramírez elaboró la herramienta de transversalización de los requisitos de la Normas ISO 9001:2015, ISO 27001:2013, OHSAS 18001:2007, Decreto 1072 de 2015 y MECI:2014.La herramienta de transversalización de encuentra en Y:\CONTRATOS OAP 2018\CTO 034 - Luisa Fernanda Ramírez"/>
    <x v="1"/>
  </r>
  <r>
    <m/>
    <m/>
    <s v="Gestión del cambio"/>
    <s v="Integración sistemas de gestión"/>
    <s v="Gestión de seguimiento y mejora"/>
    <s v="Oficina Asesora de Planeación y TIC's"/>
    <m/>
    <m/>
    <m/>
    <s v="Realizar la verificación del cumplimiento de los compromisos transversales"/>
    <s v="Luisa Fernanda Ramírez"/>
    <d v="2018-01-23T00:00:00"/>
    <x v="49"/>
    <x v="0"/>
    <s v="Luisa Ramírez verificó el cumplimiento de los requisitos transversales en los diferentes sistemas de gestión de la entidad. El informe de cumplimiento de requisitos comunes se encuentra en Y:\CONTRATOS OAP 2018\CTO 034 - Luisa Fernanda Ramírez"/>
    <x v="1"/>
  </r>
  <r>
    <m/>
    <m/>
    <s v="Gestión del cambio"/>
    <s v="Integración sistemas de gestión"/>
    <s v="Gestión de seguimiento y mejora"/>
    <s v="Oficina Asesora de Planeación y TIC's"/>
    <m/>
    <m/>
    <m/>
    <s v="Elaborar el plan de trabajo acorde con los resultados del informe de cumplimiento de requisitos transversales"/>
    <s v="Luisa Fernanda Ramírez"/>
    <d v="2018-01-25T00:00:00"/>
    <x v="19"/>
    <x v="0"/>
    <s v="Se elaboró el plan de trabajo acorde con los resultados del informe de cumplimiento de requisitos transversales, el cual se documentó por actividades y las tareas que apoyará en cumplimiento de dichas actividades. El plan cuenta con responsables y fechas de cumplimiento y se encuentra en Y:\CONTRATOS OAP 2018\CTO 034 - Luisa Fernanda Ramírez."/>
    <x v="1"/>
  </r>
  <r>
    <m/>
    <m/>
    <s v="Gestión del cambio"/>
    <s v="Integración sistemas de gestión"/>
    <s v="Gestión de seguimiento y mejora"/>
    <s v="Oficina Asesora de Planeación y TIC's"/>
    <m/>
    <m/>
    <m/>
    <s v="Cumplir con todas las tareas documentadas en el plan de trabajo de integración"/>
    <s v="Líderes de proceso, Luisa Ramírez y Olga Lucía Llanos"/>
    <d v="2018-02-01T00:00:00"/>
    <x v="9"/>
    <x v="0"/>
    <s v="Las actividades se cumplieron en su totalidad de acuerdo con la fechas del plan de trabajo."/>
    <x v="1"/>
  </r>
  <r>
    <s v="SAF 54"/>
    <s v="OF.SAF\SAF 54 AI-HA Gestión documental-contratos.xls"/>
    <s v="Auditoría Interna"/>
    <s v="Expedientes contractuales a Gestión documental"/>
    <s v="Gestión de bienes y servicios"/>
    <s v="Subdirección Administrativa y Financiera"/>
    <s v="Oportunidad de Mejora"/>
    <d v="2017-09-12T00:00:00"/>
    <s v="Se observa que los expedientes contractuales no se están entregando al área de Gestión documental, tan pronto se registran, como lo indica el procedimiento de elaboración y suscripción del contrato"/>
    <s v="Se revisarán los expedientes que contengan todos los requisitos de perfeccionamiento y ejecución para ser traslados al área de gestión documental. "/>
    <s v="Yolanda Cortés y Fáber Gustavo Cortés"/>
    <d v="2018-07-31T00:00:00"/>
    <x v="12"/>
    <x v="0"/>
    <s v="Se han realizado las transferencias de acuerdo con el cronograma para tal fin. Se cumplieron con las transferencias programadas. "/>
    <x v="0"/>
  </r>
  <r>
    <m/>
    <m/>
    <s v="Auditoría Interna"/>
    <s v="Expedientes contractuales a Gestión documental"/>
    <s v="Gestión de bienes y servicios"/>
    <s v="Subdirección Administrativa y Financiera"/>
    <m/>
    <m/>
    <m/>
    <s v="Se modificará el Formato GBS-PRC07; Elaboración y Sucripción de Contrato. Se observa que el numeral 8, se debe ajustar respecto a que el expediente será trasladado una vez haya cumplido todos los requisitos de perfeccionamiento y ejecución. - Previo a la presentación del primer informe de actividades."/>
    <s v="Fáber Gustavo Cortés"/>
    <d v="2018-10-31T00:00:00"/>
    <x v="47"/>
    <x v="0"/>
    <s v="Se actualizó el procedimiento en el Comité Institucional de Gestión y Desempeño Extraordinario N°4 de 2018 y se solicitó a la secretaría tecnica incluir en el orden del día."/>
    <x v="0"/>
  </r>
  <r>
    <m/>
    <m/>
    <s v="Auditoría Interna"/>
    <s v="Expedientes contractuales a Gestión documental"/>
    <s v="Gestión de bienes y servicios"/>
    <s v="Subdirección Administrativa y Financiera"/>
    <m/>
    <m/>
    <m/>
    <s v="Presentar al Comité de Gestión y Desempeño para su aprobación"/>
    <s v="Talma Elvira Furnieles Galván"/>
    <d v="2018-11-30T00:00:00"/>
    <x v="12"/>
    <x v="0"/>
    <s v="Se aprobó el GBS-PRC07 Elaboración y Sucripción de Contrato en el Comité Institucional de Gestión y Desempeño Extraordinario N°4 de 2018 del 13 de septiembre."/>
    <x v="0"/>
  </r>
  <r>
    <m/>
    <m/>
    <s v="Auditoría Interna"/>
    <s v="Expedientes contractuales a Gestión documental"/>
    <s v="Gestión de bienes y servicios"/>
    <s v="Subdirección Administrativa y Financiera"/>
    <m/>
    <m/>
    <m/>
    <s v="Realizar la divulgación del formato a través del correo institucional "/>
    <s v="Olga Lucía Llanos"/>
    <d v="2018-12-31T00:00:00"/>
    <x v="24"/>
    <x v="0"/>
    <s v="Se realizó la divulgación para toda la entidad a través del correo electrónico institucional el 18 de septiembre de 2018."/>
    <x v="1"/>
  </r>
  <r>
    <s v="SAF 55"/>
    <s v="OF.SAF\SAF 55 AI-OPM Gestión documental-Inventario documental.xls"/>
    <s v="Auditoría Interna"/>
    <s v="Control de documentación"/>
    <s v="Gestión de bienes y servicios"/>
    <s v="Subdirección Administrativa y Financiera"/>
    <s v="Acción correctiva"/>
    <d v="2017-09-12T00:00:00"/>
    <s v="Se observa que llevan un control de la documentación en un formato diferente, al Formato Unico de Inventario Documental GDO-PRC 08 establecido por el AGN el cual se encuentra en el Proceso de Gestión Documental."/>
    <s v="Realizar el inventario de los contratos que estan en custodia del grupo de contratos en el Formato Único de Inventario Documental - FUID - GDO-FOR05"/>
    <s v="Fáber Gustavo Cortés"/>
    <d v="2018-01-15T00:00:00"/>
    <x v="45"/>
    <x v="0"/>
    <s v="Se diligencio la información en el Formato Único de Inventario Documental - FUID - GDO-FOR05."/>
    <x v="0"/>
  </r>
  <r>
    <s v="SAF 56"/>
    <s v="OF.SAF\SAF 56 AI-HA Gestión documental-contabilidad.xls"/>
    <s v="Auditoría Interna"/>
    <s v="Transferencia documental"/>
    <s v="Gestión contable y financiera"/>
    <s v="Subdirección Administrativa y Financiera"/>
    <s v="Acción correctiva"/>
    <d v="2017-09-12T00:00:00"/>
    <s v="_x000a_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_x000a_Se observa que el área no diligencia el Formato Unico de Inventario Documental como lo establece el procedimiento de organización de archivos para los archivos de gestión."/>
    <s v="Verificar la información del mueble de consulta"/>
    <s v="Derly Liliana Vera Ospina"/>
    <d v="2018-01-02T00:00:00"/>
    <x v="19"/>
    <x v="0"/>
    <s v="La verificación de la documentación se realizó durante todo el mes de enero de 2018."/>
    <x v="0"/>
  </r>
  <r>
    <m/>
    <m/>
    <s v="Auditoría Interna"/>
    <s v="Transferencia documental"/>
    <s v="Gestión contable y financiera"/>
    <s v="Subdirección Administrativa y Financiera"/>
    <m/>
    <m/>
    <m/>
    <s v="Elaborar la transferencia de la documentación contable existente desde 2009 hasta diciembre 31 de 2017."/>
    <s v="Derly Liliana Vera Ospina"/>
    <d v="2018-02-01T00:00:00"/>
    <x v="50"/>
    <x v="0"/>
    <s v="Se terminó 9 de marzo de 2018."/>
    <x v="0"/>
  </r>
  <r>
    <m/>
    <m/>
    <s v="Auditoría Interna"/>
    <s v="Transferencia documental"/>
    <s v="Gestión contable y financiera"/>
    <s v="Subdirección Administrativa y Financiera"/>
    <m/>
    <m/>
    <m/>
    <s v="Remitir al proceso de gestión documental los formatos y la información de transferencia"/>
    <s v="Derly Liliana Vera Ospina"/>
    <d v="2018-03-16T00:00:00"/>
    <x v="51"/>
    <x v="0"/>
    <s v="El 23 de marzo de 2018, se remitió a Gestión documental y a la Subdirectora Administrativa y Financiera mediante correo electrónico, para su aprobación."/>
    <x v="0"/>
  </r>
  <r>
    <m/>
    <m/>
    <s v="Auditoría Interna"/>
    <s v="Transferencia documental"/>
    <s v="Gestión contable y financiera"/>
    <s v="Subdirección Administrativa y Financiera"/>
    <m/>
    <m/>
    <m/>
    <s v="Radicar en el Sistema de gestión Documental de ORFEO la entrega de la información al porceso de Gestión documental. "/>
    <s v="Derly Liliana Vera Ospina"/>
    <d v="2018-03-20T00:00:00"/>
    <x v="52"/>
    <x v="0"/>
    <s v="Se radicó en ORFEO el 2 de abril de 2018 con el número 20183210030742."/>
    <x v="0"/>
  </r>
  <r>
    <s v="OAP 57"/>
    <s v="OF.OAP\OAP 57 AI-HA Gestión documental.xls"/>
    <s v="Auditoría Interna"/>
    <s v="Transferencia documental"/>
    <s v="Dirección estratégica"/>
    <s v="Oficina Asesora de Planeación y TIC's"/>
    <s v="Oportunidad de Mejora"/>
    <d v="2018-06-18T00:00:00"/>
    <s v="_x000a_El área tiene documentación desde el año 2009 sin entregar al área de Gestión Documental en las transferencias documentales, de la serie actas del comité de mejoramiento de la calidad de la información y del año 2014 de las series conciliaciones, declaraciones de retención en la fuente, declaración de renta entre otros._x000a_Se observa que el área no diligencia el Formato Unico de Inventario Documental como lo establece el procedimiento de organización de archivos para los archivos de gestión."/>
    <s v="Transferencia de la información  (2013 a 2016) de la OAP que se encuentra en archivo de gestión al archivo central "/>
    <s v="Olga Lucía Llanos"/>
    <d v="2018-01-15T00:00:00"/>
    <x v="53"/>
    <x v="0"/>
    <s v="La verificación y transferencia de la documentación se realizó durante todo el mes de enero de 2018."/>
    <x v="1"/>
  </r>
  <r>
    <m/>
    <m/>
    <s v="Auditoría Interna"/>
    <s v="Transferencia documental"/>
    <s v="Dirección estratégica"/>
    <s v="Oficina Asesora de Planeación y TIC's"/>
    <m/>
    <m/>
    <m/>
    <s v="Divulgación al interior de la OAP sobre las series documentales, TRD y responsabilidad con la transferencia de la información."/>
    <s v="Olga Lucía Llanos"/>
    <d v="2018-08-01T00:00:00"/>
    <x v="12"/>
    <x v="0"/>
    <s v="El 11 de diciembre de 2018 se realizó reunión con los responsables de la transferencia de la documentación explicando las series documentales, los TRD y la responsabilidad en la transferencia de la ifnormación."/>
    <x v="1"/>
  </r>
  <r>
    <m/>
    <m/>
    <s v="Auditoría Interna"/>
    <s v="Transferencia documental"/>
    <s v="Dirección estratégica"/>
    <s v="Oficina Asesora de Planeación y TIC's"/>
    <m/>
    <m/>
    <m/>
    <s v="Solicitar a los productores y/o responsables de la información garantizar la trazabilidad en el almacenamiento físico y/o electrónico de la información a su cargo (según corresponda)."/>
    <s v="Olga Lucía Llanos"/>
    <d v="2018-08-01T00:00:00"/>
    <x v="12"/>
    <x v="0"/>
    <s v="El 11 de diciembre de 2018 se realizó reunión explicando los lineamientos a tener en cuenta con el almacenamiento físico y electrónico."/>
    <x v="1"/>
  </r>
  <r>
    <m/>
    <m/>
    <s v="Auditoría Interna"/>
    <s v="Transferencia documental"/>
    <s v="Dirección estratégica"/>
    <s v="Oficina Asesora de Planeación y TIC's"/>
    <m/>
    <m/>
    <m/>
    <s v="Solicitar a los productores y/o responsables de la información el archivo en carpetas así: una carpeta por vigencia, máximo 200 folios numerados con lápiz en la parte superior derecha de cada página."/>
    <s v="Olga Lucía Llanos"/>
    <d v="2018-08-01T00:00:00"/>
    <x v="12"/>
    <x v="0"/>
    <s v="El 11 de diciembre de 2018 se realizó reunión explicando los lineamientos a tener en cuenta con el almacenamiento físico y electrónico."/>
    <x v="1"/>
  </r>
  <r>
    <m/>
    <m/>
    <s v="Auditoría Interna"/>
    <s v="Transferencia documental"/>
    <s v="Dirección estratégica"/>
    <s v="Oficina Asesora de Planeación y TIC's"/>
    <m/>
    <m/>
    <m/>
    <s v="Diligenciamiento del GDO-FOR05 Formato único inventario documental (cuando se realice transferencia) sobre la información mencionada de acuerdo con las TRD establecidas para tal fin."/>
    <s v="Responsables de la información acorde con el cargo"/>
    <d v="2019-01-01T00:00:00"/>
    <x v="24"/>
    <x v="1"/>
    <m/>
    <x v="1"/>
  </r>
  <r>
    <m/>
    <m/>
    <s v="Auditoría Interna"/>
    <s v="Transferencia documental"/>
    <s v="Dirección estratégica"/>
    <s v="Oficina Asesora de Planeación y TIC's"/>
    <m/>
    <m/>
    <m/>
    <s v="Transferencia de la información sobre: Agenda Regulatoria Indicativa, Anteproyecto de presupuesto, Plan de Desarrollo Administrativo y Plan Estratégico Quinquenal al archivo central acorde con las TRD establecidas."/>
    <s v="Responsables de la información acorde con el cargo"/>
    <d v="2019-01-01T00:00:00"/>
    <x v="24"/>
    <x v="1"/>
    <m/>
    <x v="1"/>
  </r>
  <r>
    <s v="SAF 58"/>
    <s v="OF.SAF\GC 58 OPM Sistema de gestión de SST.xlsx"/>
    <s v="Gestión del cambio"/>
    <s v="Sistema Integrado de Gestión y Control"/>
    <s v="Gestión de talento humano"/>
    <s v="Subdirección Administrativa y Financiera"/>
    <s v="Oportunidad de Mejora"/>
    <d v="2019-02-12T00:00:00"/>
    <s v="_x000a_En cumplimiento con lo establecido en el Decreto 1072 de 2015, compilatorio del Sector Trabajo y la Resolución 1111 de 2017 en cuanto a la articulación del SG SST con el sistema de gestión de calidad de la entidad y la observancia de los requisitos mínimos del SG SST se actualizarán su política, objetivos, observancia de requisitos legales, ajuste de documentos, etc. "/>
    <s v="Actualizar normograma del Proceso de Gestión del Talento Humano en lo referente al SG SST "/>
    <s v="Sonia Díez "/>
    <d v="2018-03-01T00:00:00"/>
    <x v="54"/>
    <x v="0"/>
    <s v="Se actualizó el normograma y se remitió a la Oficina Asesora de Planeación y TIC para su publicación."/>
    <x v="0"/>
  </r>
  <r>
    <m/>
    <m/>
    <s v="Gestión del cambio"/>
    <s v="Sistema Integrado de Gestión y Control"/>
    <s v="Gestión de talento humano"/>
    <s v="Subdirección Administrativa y Financiera"/>
    <m/>
    <m/>
    <m/>
    <s v="Actualización de Politica y Objetivos  del SG SST "/>
    <s v="Sonia Díez "/>
    <d v="2018-03-01T00:00:00"/>
    <x v="54"/>
    <x v="0"/>
    <s v="Se actualizó la política del SIGC que incluye lo requerido por el Decreto del SG SST."/>
    <x v="0"/>
  </r>
  <r>
    <m/>
    <m/>
    <s v="Gestión del cambio"/>
    <s v="Sistema Integrado de Gestión y Control"/>
    <s v="Gestión de talento humano"/>
    <s v="Subdirección Administrativa y Financiera"/>
    <m/>
    <m/>
    <m/>
    <s v="Actualización Indicadores de SST "/>
    <s v="Sonia Díez "/>
    <d v="2018-03-01T00:00:00"/>
    <x v="54"/>
    <x v="0"/>
    <s v="Se revisaron y actualizaron los indicadores del SG SST. "/>
    <x v="0"/>
  </r>
  <r>
    <m/>
    <m/>
    <s v="Gestión del cambio"/>
    <s v="Sistema Integrado de Gestión y Control"/>
    <s v="Gestión de talento humano"/>
    <s v="Subdirección Administrativa y Financiera"/>
    <m/>
    <m/>
    <m/>
    <s v="Inclusión Mapa de Riesgos SST"/>
    <s v="Sonia Díez "/>
    <d v="2018-05-15T00:00:00"/>
    <x v="55"/>
    <x v="0"/>
    <s v="Se actualizó el mapa de riesgos de SSTcon asesoría de la ARL, en el  GTH-FOR33 Formato mapa de riesgos de SST. Se aprobó el en CIGD N°"/>
    <x v="0"/>
  </r>
  <r>
    <m/>
    <m/>
    <s v="Gestión del cambio"/>
    <s v="Sistema Integrado de Gestión y Control"/>
    <s v="Gestión de talento humano"/>
    <s v="Subdirección Administrativa y Financiera"/>
    <m/>
    <m/>
    <m/>
    <s v="Actualización de  requistos de contratación para proveedores y contratistas en requisitos de SST "/>
    <s v="Daniel Carreño_x000a_Sonia Díez "/>
    <d v="2018-06-15T00:00:00"/>
    <x v="56"/>
    <x v="0"/>
    <s v="El manual de contratación fue actualizado y remitido a la Oficina Asesora de Planeación y TIC para presentar en el CIGD. Se aprobó en el CIGD Extraordinario N°4 del 13 de septiembre de 2018."/>
    <x v="0"/>
  </r>
  <r>
    <m/>
    <m/>
    <s v="Gestión del cambio"/>
    <s v="Sistema Integrado de Gestión y Control"/>
    <s v="Gestión de talento humano"/>
    <s v="Subdirección Administrativa y Financiera"/>
    <m/>
    <m/>
    <m/>
    <s v="Desarrollo documento guia de SST para funcionarios y contratistas"/>
    <s v="Sonia Díez "/>
    <d v="2018-06-30T00:00:00"/>
    <x v="55"/>
    <x v="0"/>
    <s v="La GTH-GUI01 Guia de la seguridad y salud en el trabajo se aprobó en el CIGD extraordinario N°4 del 13 de septiembre de 2018."/>
    <x v="0"/>
  </r>
  <r>
    <s v="OAP 59"/>
    <s v="OF.OAP\OAP 59 AI HA1 Presentación plan de mejoramiento.xls"/>
    <s v="Auditoría Interna"/>
    <s v="Plan de mejoramiento institucional"/>
    <s v="Gestión de seguimiento y mejora"/>
    <s v="Oficina Asesora de Planeación y TIC's"/>
    <s v="Acción correctiva"/>
    <d v="2018-07-23T00:00:00"/>
    <s v="1. Se observa que no se estan presentando los informes trimestrales sobre acciones correctivas y de mejora, al Comité Institucional de Gestión y Desempeño.Lo anterior incumple lo establecido por el procedimiento acciones de mejoramiento en la actividad N° 12 y el numeral 5.1.1 de la norma ISO 9001:2015"/>
    <s v="Solicitar en el Comité Institucional de Gestión y Desempeño del mes de agosto la necesidad de presentar la información relacionada con el SIGC."/>
    <s v="Claudia Milena Salcedo"/>
    <d v="2018-08-24T00:00:00"/>
    <x v="45"/>
    <x v="0"/>
    <s v="En el CIGD Extraordinario N°3 de 2018, la Jefe de la Oficina Asesora de Planeación y TIC solicitó una sesión extraordinaria para la presentación y aprobación de los documentos relacionados con el SIGC que a la fecha no se han agendado."/>
    <x v="1"/>
  </r>
  <r>
    <m/>
    <m/>
    <s v="Auditoría Interna"/>
    <s v="Plan de mejoramiento institucional"/>
    <s v="Gestión de seguimiento y mejora"/>
    <s v="Oficina Asesora de Planeación y TIC's"/>
    <m/>
    <m/>
    <m/>
    <s v="Incluir en el  orden del día del CIGD del mes de septiembre la presentación del plan de mejoramiento."/>
    <s v="Olga Lucía Llanos"/>
    <d v="2018-09-03T00:00:00"/>
    <x v="57"/>
    <x v="0"/>
    <s v="Se incluyó en el orden del día toda la documentación pendiente de aprobación para el CIGD Extraordinario N°4 del 13 de septiembre de 2018."/>
    <x v="1"/>
  </r>
  <r>
    <m/>
    <m/>
    <s v="Auditoría Interna"/>
    <s v="Plan de mejoramiento institucional"/>
    <s v="Gestión de seguimiento y mejora"/>
    <s v="Oficina Asesora de Planeación y TIC's"/>
    <m/>
    <m/>
    <m/>
    <s v="Presentar el avance y seguimiento al plan de mejoramiento institucional en el CIGD de septiembre."/>
    <s v="Olga Lucía Llanos"/>
    <d v="2018-09-10T00:00:00"/>
    <x v="37"/>
    <x v="0"/>
    <s v="Se presentaron los avances del plan de mejoramiento institucional en el CIGD Extraordinario N°4 del 13 de septiembre de 2018."/>
    <x v="1"/>
  </r>
  <r>
    <m/>
    <m/>
    <s v="Auditoría Interna"/>
    <s v="Plan de mejoramiento institucional"/>
    <s v="Gestión de seguimiento y mejora"/>
    <s v="Oficina Asesora de Planeación y TIC's"/>
    <m/>
    <m/>
    <m/>
    <s v="Ajustar el GSM-PRC06 Procedimiento acciones de mejoramiento en la actividad de presentación en el SIGC de manera anual."/>
    <s v="Olga Lucía Llanos"/>
    <d v="2018-09-10T00:00:00"/>
    <x v="37"/>
    <x v="0"/>
    <s v="Se actualizó el GSM-PRC06 Procedimiento acciones de mejoramiento y se aprobó en el CIGD Extraordinario N°4 del 13 de septiembre de 2018."/>
    <x v="1"/>
  </r>
  <r>
    <m/>
    <m/>
    <s v="Auditoría Interna"/>
    <s v="Plan de mejoramiento institucional"/>
    <s v="Gestión de seguimiento y mejora"/>
    <s v="Oficina Asesora de Planeación y TIC's"/>
    <m/>
    <m/>
    <m/>
    <s v="Presentar para aprobación en el Comité Institucional de Gestión y Desempeño"/>
    <s v="Olga Lucía Llanos"/>
    <d v="2018-09-10T00:00:00"/>
    <x v="37"/>
    <x v="0"/>
    <s v="Se actualizó el GSM-PRC06 Procedimiento acciones de mejoramiento y se aprobó en el CIGD Extraordinario N°4 del 13 de septiembre de 2018."/>
    <x v="1"/>
  </r>
  <r>
    <m/>
    <m/>
    <s v="Auditoría Interna"/>
    <s v="Plan de mejoramiento institucional"/>
    <s v="Gestión de seguimiento y mejora"/>
    <s v="Oficina Asesora de Planeación y TIC's"/>
    <m/>
    <m/>
    <m/>
    <s v="Divulgar los ajustes realizados al documento"/>
    <s v="Olga Lucía Llanos"/>
    <d v="2018-09-10T00:00:00"/>
    <x v="37"/>
    <x v="0"/>
    <s v="Se realizó la divulgación para toda la entidad a través del correo electrónico institucional el 18 de septiembre de 2018."/>
    <x v="1"/>
  </r>
  <r>
    <s v="OAP 60"/>
    <s v="OF.OAP\OAP 60 AI HA2 Listado maestro de documentos.xls"/>
    <s v="Auditoría Interna"/>
    <s v="Listado maestro de documentos"/>
    <s v="Gestión de seguimiento y mejora"/>
    <s v="Oficina Asesora de Planeación y TIC's"/>
    <s v="Acción correctiva"/>
    <d v="2018-07-23T00:00:00"/>
    <s v="Se observa que el listado maestro de documentos no se encuentra actualizado, ya que en la muestra realizada el TH-PRC14 Procedimiento indagación preliminar actualmente en version 2, aparece en el listado maestro en versión 1 y de otra parte el procedimiento de control revisión de la dirección no estaba publicado aunque si se encuentra en el listado maestro de documentos. Lo anterior incumple lo establecido en el numeral 7.5.3 de la norma ISO 9001:2015."/>
    <s v="Realizar una verificación de los documentos de todo el Sistema de Gestión de Calidad contrastando las versiones y documentos con los listados maestros."/>
    <s v="Olga Lucía Llanos"/>
    <d v="2018-11-01T00:00:00"/>
    <x v="12"/>
    <x v="0"/>
    <s v="Se está verificando los documentos de cada proceso y contrastando con el listado maestro de registros y el listado maestro de documentos. Se revisáron todos los documentos de todos los proceso y se compararon con la información de los listados maestros verificando su correcta codificación."/>
    <x v="1"/>
  </r>
  <r>
    <m/>
    <m/>
    <s v="Auditoría Interna"/>
    <s v="Listado maestro de documentos"/>
    <s v="Gestión de seguimiento y mejora"/>
    <s v="Oficina Asesora de Planeación y TIC's"/>
    <m/>
    <m/>
    <m/>
    <s v="Ajustar la información de los listados acorde con la verificación realizada"/>
    <s v="Olga Lucía Llanos"/>
    <d v="2018-11-01T00:00:00"/>
    <x v="12"/>
    <x v="0"/>
    <s v="Se está verificando los documentos de cada proceso y contrastando con el listado maestro de registros y el listado maestro de documentos. Se actualizaron los listados maestros acorde con las versiones verificadas."/>
    <x v="1"/>
  </r>
  <r>
    <m/>
    <m/>
    <s v="Auditoría Interna"/>
    <s v="Listado maestro de documentos"/>
    <s v="Gestión de seguimiento y mejora"/>
    <s v="Oficina Asesora de Planeación y TIC's"/>
    <m/>
    <m/>
    <m/>
    <s v="Implementar una buena práctica que asegure la adecuada planificación de actualización de listados maestros y divulgación de documentos."/>
    <s v="Olga Lucía Llanos"/>
    <d v="2018-09-01T00:00:00"/>
    <x v="58"/>
    <x v="0"/>
    <s v="Se realiza verificación en el orden del día del comité realizando primero la actualización de listados maestros, seguidamente la publicación y la eliminación cuando sean aprobados marcando en el orden del dia cada actividad. "/>
    <x v="1"/>
  </r>
  <r>
    <s v="OAP 61"/>
    <s v="OF.OAP\OAP 61 AI HA3 Presentación informe de satisfacción en CIGD.xls"/>
    <s v="Auditoría Interna"/>
    <s v="Informe de percepción"/>
    <s v="Gestión de seguimiento y mejora"/>
    <s v="Oficina Asesora de Planeación y TIC's"/>
    <s v="Acción correctiva"/>
    <d v="2018-07-23T00:00:00"/>
    <s v="3. Se observa que no se presenta el informe de eventos presenciales ni virtuales, donde se consolidan los resultados de las encuestas aplicadas al Comité Institucional de Gestión y Desempeño. Lo anterior incumple lo establecido en el procedimiento medición satisfacción cliente externo Actividad 7 y 4 y el numeral 9.1.2 de la norma ISO 9001:2015"/>
    <s v="Solicitar a la secretaría técnica del Comité Institucional de Gestión y Desempeño la inclusión del informe en el orden del día del próximo comité."/>
    <s v="Maria Clemencia Lozano"/>
    <s v="03/09/201/"/>
    <x v="57"/>
    <x v="0"/>
    <s v="Se realizó la solicitud a través de correo electrónico para que fuera incluido en el CIGD."/>
    <x v="1"/>
  </r>
  <r>
    <m/>
    <m/>
    <s v="Auditoría Interna"/>
    <s v="Informe de percepción"/>
    <s v="Gestión de seguimiento y mejora"/>
    <s v="Oficina Asesora de Planeación y TIC's"/>
    <m/>
    <m/>
    <m/>
    <s v="Incluir en el orden del día de la próxima sesión el informe sobre eventos presenciales y/o encuestas virtuales"/>
    <s v="Olga Lucía Llanos"/>
    <d v="2018-09-10T00:00:00"/>
    <x v="59"/>
    <x v="0"/>
    <s v="Se incluyó en el orden del día para presentación en el CIGD Extraordinario N°4 del 13 de septiembre de 2018."/>
    <x v="1"/>
  </r>
  <r>
    <m/>
    <m/>
    <s v="Auditoría Interna"/>
    <s v="Informe de percepción"/>
    <s v="Gestión de seguimiento y mejora"/>
    <s v="Oficina Asesora de Planeación y TIC's"/>
    <m/>
    <m/>
    <m/>
    <s v="Presentar el informe a los miembros del Comité Institucional de Gestión y Desempeño."/>
    <s v="Claudia Milena Salcedo"/>
    <d v="2018-09-11T00:00:00"/>
    <x v="37"/>
    <x v="0"/>
    <s v="Se prsentó en el CIGD Extraordinario N°4 del 13 de septiembre de 2018. posteriormente se solicitó su publicación en la página WEB de al entidad."/>
    <x v="1"/>
  </r>
  <r>
    <m/>
    <m/>
    <s v="Auditoría Interna"/>
    <s v="Informe de percepción"/>
    <s v="Gestión de seguimiento y mejora"/>
    <s v="Oficina Asesora de Planeación y TIC's"/>
    <m/>
    <m/>
    <m/>
    <s v="Incluir en la lista de chequeo de &quot;información para publicar en página web&quot;, el item relacionado con los eventos presenciales y virtuales."/>
    <s v="Andrea moreno"/>
    <d v="2018-09-10T00:00:00"/>
    <x v="59"/>
    <x v="0"/>
    <s v="Se incluyó en la lista de chequeo de seguimiento a los informes de la WEB."/>
    <x v="1"/>
  </r>
  <r>
    <s v="OAP 62"/>
    <s v="OF.OAP\OAP 62 AI OPM 1 Presentación documentos CIGD.xls"/>
    <s v="Auditoría Interna"/>
    <s v="Comité Institucional de Gestión y Desempeño"/>
    <s v="Gestión de seguimiento y mejora"/>
    <s v="Oficina Asesora de Planeación y TIC's"/>
    <s v="Oportunidad de Mejora"/>
    <d v="2018-07-23T00:00:00"/>
    <s v="Se identifica la importancia de que el comité de Gestión y desempeño revise y apuebe todos los documentos generados en el periodo correspondiente y no se retrasen las actividades de la entidad."/>
    <s v="Solicitar en el próximo CIGD un comité extraordinario para la aprobación de los ddocumentos del sistema que están pendientes de aprobación."/>
    <s v="Claudia Milena _x000a_Salcedo"/>
    <d v="2018-08-13T00:00:00"/>
    <x v="60"/>
    <x v="0"/>
    <s v="Se realizó la solicitud para prsentar documentación del SIGC pendiente para aprobar al CIGD Extraordinario N°4 de 2018."/>
    <x v="1"/>
  </r>
  <r>
    <m/>
    <m/>
    <s v="Auditoría Interna"/>
    <s v="Comité Institucional de Gestión y Desempeño"/>
    <s v="Gestión de seguimiento y mejora"/>
    <s v="Oficina Asesora de Planeación y TIC's"/>
    <m/>
    <m/>
    <m/>
    <s v="Incluir en el orden del día los documentos que a la fecha están pendientes de aprobación"/>
    <s v="Olga Lucía Llanos"/>
    <d v="2018-09-03T00:00:00"/>
    <x v="37"/>
    <x v="0"/>
    <s v="Se incluyó en el orden del día para presentación en el CIGD Extraordinario N°4 del 13 de septiembre de 2018."/>
    <x v="1"/>
  </r>
  <r>
    <m/>
    <m/>
    <s v="Auditoría Interna"/>
    <s v="Comité Institucional de Gestión y Desempeño"/>
    <s v="Gestión de seguimiento y mejora"/>
    <s v="Oficina Asesora de Planeación y TIC's"/>
    <m/>
    <m/>
    <m/>
    <s v="Prsentar la documentación pendiente en el Comité Institucional de Gestión y Desempeño del mes de septiembre."/>
    <s v="Olga Lucía Llanos"/>
    <d v="2018-09-03T00:00:00"/>
    <x v="26"/>
    <x v="0"/>
    <s v="Se prsentó en el CIGD Extraordinario N°4 del 13 de septiembre de 2018. posteriormente se solicitó su publicación en la página WEB de al entidad."/>
    <x v="1"/>
  </r>
  <r>
    <s v="OAP 63"/>
    <s v="OF.OAP\OAP 63 AI OPM 2 Procedimiento control de registros.xls"/>
    <s v="Auditoría Interna"/>
    <s v="Control de registros"/>
    <s v="Gestión de seguimiento y mejora"/>
    <s v="Oficina Asesora de Planeación y TIC's"/>
    <s v="Oportunidad de Mejora"/>
    <d v="2018-07-23T00:00:00"/>
    <s v="Se observa como oportunidad de mejora verificar la realización del backup  a la documentación que está en medio magnético, ya que el procedimiento de control de registros establece que si los registros tienen medio de almacenamiento magnético  se  protegerán  mediante GTI-PRC01 Procedimiento realización de backup y recuperación de la información."/>
    <s v="Realizar una reunión con el equipo TIC y el proceso de Gestión documental para revisar el procedimiento de realización de backup en lo referente a la documentación magnética. "/>
    <s v="Olga Lucía Llanos"/>
    <d v="2018-11-01T00:00:00"/>
    <x v="47"/>
    <x v="0"/>
    <s v="Se realizó reunión con las áreas que hacen parte del proceso el 23 de noviembre para la revisión del procedimiento. El grupo TIC actualizará el procedimiento. "/>
    <x v="1"/>
  </r>
  <r>
    <m/>
    <m/>
    <s v="Auditoría Interna"/>
    <s v="Control de registros"/>
    <s v="Gestión de seguimiento y mejora"/>
    <s v="Oficina Asesora de Planeación y TIC's"/>
    <m/>
    <m/>
    <m/>
    <s v="Actualizar -si hay lugar- el GTI-PRC01 Procedimiento realización de backup y recuperación de la información."/>
    <s v="Santos Balbuena"/>
    <d v="2018-12-01T00:00:00"/>
    <x v="61"/>
    <x v="1"/>
    <m/>
    <x v="1"/>
  </r>
  <r>
    <m/>
    <m/>
    <s v="Auditoría Interna"/>
    <s v="Control de registros"/>
    <s v="Gestión de seguimiento y mejora"/>
    <s v="Oficina Asesora de Planeación y TIC's"/>
    <m/>
    <m/>
    <m/>
    <s v="Presentar el procedimiento para aprobación en el Comité Institucional de Gestión y Desempeño"/>
    <s v="Santos Balbuena"/>
    <d v="2019-03-01T00:00:00"/>
    <x v="6"/>
    <x v="1"/>
    <m/>
    <x v="1"/>
  </r>
  <r>
    <m/>
    <m/>
    <s v="Auditoría Interna"/>
    <s v="Control de registros"/>
    <s v="Gestión de seguimiento y mejora"/>
    <s v="Oficina Asesora de Planeación y TIC's"/>
    <m/>
    <m/>
    <m/>
    <s v="Realizar la divulgación de la actualización del procedimiento."/>
    <s v="Olga Lucía Llanos"/>
    <d v="2019-03-01T00:00:00"/>
    <x v="6"/>
    <x v="1"/>
    <m/>
    <x v="1"/>
  </r>
  <r>
    <s v="OAP 64"/>
    <s v="OF.OAP\OAP 64 AI OPM 3 Política y objetivos de calidad.xls"/>
    <s v="Auditoría Interna"/>
    <s v="Política y objetivos del SGC"/>
    <s v="Gestión de seguimiento y mejora"/>
    <s v="Oficina Asesora de Planeación y TIC's"/>
    <s v="Oportunidad de Mejora"/>
    <d v="2018-07-23T00:00:00"/>
    <s v="1. Se observa que debe fortalecer el conocimiento de la política del Sistema Integrado de Gestión y Control._x000a_2. Se observa que se debe mejorar el conocimiento de los objetivos del Sistema de Gestión de Calidad. "/>
    <s v="Diseñar un instrumento para divulgar la información sobre el Sistema Integrado de Gestión y Control de la entidad para entregar a todos los servidores y contratistas."/>
    <s v="Luisa Fernanda _x000a_Ramírez"/>
    <d v="2018-12-01T00:00:00"/>
    <x v="62"/>
    <x v="0"/>
    <s v="Se diseñaron e imprimieron 100 ejemplares que contienen información sobre la política, componentes y objetivos del SIGC, la definición de riesgo, tipos de riesgos, misión, visión y valores institucionales y se entregó uno a cada persona que participó en las jornadas de socialización. "/>
    <x v="1"/>
  </r>
  <r>
    <m/>
    <m/>
    <s v="Auditoría Interna"/>
    <s v="Política y objetivos del SGC"/>
    <s v="Gestión de seguimiento y mejora"/>
    <s v="Oficina Asesora de Planeación y TIC's"/>
    <m/>
    <m/>
    <m/>
    <s v="Realizar jornadas de socialización de las características del Sistema Integrado de Gestión y Control con todas las oficinas."/>
    <s v="Luisa Fernanda _x000a_Ramírez, Sonia Díez, Juan Carlos Villalba y Olga Lucía Llanos."/>
    <d v="2019-01-01T00:00:00"/>
    <x v="62"/>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m/>
    <m/>
    <s v="Auditoría Interna"/>
    <s v="Política y objetivos del SGC"/>
    <s v="Gestión de seguimiento y mejora"/>
    <s v="Oficina Asesora de Planeación y TIC's"/>
    <m/>
    <m/>
    <m/>
    <s v="Realizar una actividad para evaluar el concimiento de los documentos que contienen los lineamientos generales del SIGC. "/>
    <s v="Luisa Fernanda _x000a_Ramírez"/>
    <d v="2019-01-01T00:00:00"/>
    <x v="62"/>
    <x v="0"/>
    <s v="Se remitieron piezas para las condiciones del concurso y se elaboraron dos cuestionarios para evaluar el conocimiento del SIGC."/>
    <x v="1"/>
  </r>
  <r>
    <s v="SR 65"/>
    <s v="OF.SR\SR 65 AI-HA Seguimiento a riesgos.xls"/>
    <s v="Auditoría Interna"/>
    <s v="Control de riesgos"/>
    <s v="Regulación general"/>
    <s v="Subdirección de Regulación"/>
    <s v="Acción correctiva"/>
    <d v="2018-07-23T00:00:00"/>
    <s v="Se observa que no se realizó seguimiento a los controles relacionados con riesgo relacionado con la &quot;Falta de confiabilidad y agilidad en la consecución de la  información requerida de las bases de datos para el desarrollo de las actividades misionales, cuando es realizada por una persona diferente al ingeniero designado&quot;,  sin toma de acciones para su nueva evaluación o para redefinir la manera de evitar los efectos no deseados. Lo anterior incumple lo solicitado por la norma ISO 9001:2015 en su numeral 6.1"/>
    <s v="Presentar a la oficina de Planeación la necesidad de vincular el profesional en el area de TICs para administración de bases de datos de información del sector"/>
    <s v="Lida Ruiz Vásquez"/>
    <d v="2018-08-15T00:00:00"/>
    <x v="63"/>
    <x v="0"/>
    <s v="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
    <x v="3"/>
  </r>
  <r>
    <m/>
    <m/>
    <s v="Auditoría Interna"/>
    <s v="Control de riesgos"/>
    <s v="Regulación general"/>
    <s v="Subdirección de Regulación"/>
    <m/>
    <m/>
    <m/>
    <s v="Reunión con el colaborador del área de la Subdirección de Regulación en temas del manejo del SUI para evaluar el estado de la administración de datos. "/>
    <s v="Lida Ruiz Vásquez"/>
    <d v="2018-08-15T00:00:00"/>
    <x v="59"/>
    <x v="0"/>
    <s v="Se realizó el 3 de septiembre reunión con la profesional Maria Alejandra Baquero con el fin de verificar las actividades realizadas con respecto a manejo de información."/>
    <x v="3"/>
  </r>
  <r>
    <m/>
    <m/>
    <s v="Auditoría Interna"/>
    <s v="Control de riesgos"/>
    <s v="Regulación general"/>
    <s v="Subdirección de Regulación"/>
    <m/>
    <m/>
    <m/>
    <s v="Una vez se vincule el profesional al area de TICs, se realizará articulación con el profesional designado por la Subdirección de Regulación, para que exista un esquema de trabajo en equipo para la administración de bases de datos."/>
    <s v="Lida Ruiz Vásquez"/>
    <d v="2018-10-01T00:00:00"/>
    <x v="64"/>
    <x v="0"/>
    <s v="Durante septiembre se realizó reunión con el Ing Erazo para iniciar un proceso de inventario de información de SINASS con el fin de verificar información que pueda servir de apoyo a la Subdirección "/>
    <x v="5"/>
  </r>
  <r>
    <m/>
    <m/>
    <s v="Auditoría Interna"/>
    <s v="Control de riesgos"/>
    <s v="Regulación general"/>
    <s v="Subdirección de Regulación"/>
    <m/>
    <m/>
    <m/>
    <s v="Designar un profesional de la subdirección de Regulación para realizar el seguimiento a los riesgos"/>
    <s v="Lida Ruiz Vásquez"/>
    <d v="2018-10-01T00:00:00"/>
    <x v="65"/>
    <x v="0"/>
    <s v="Se designó de manera verbal a la Dra. Andra Toro Amín para realizar el seguimiento y reporte de los riesgos asociados al proceso de regulación general el día 5 de octubre. "/>
    <x v="3"/>
  </r>
  <r>
    <s v="SR 66"/>
    <s v="OF.SR\SR 66 AI-HA Producto no conforme.xls"/>
    <s v="Auditoría Interna"/>
    <s v="Producto no conforme"/>
    <s v="Regulación general"/>
    <s v="Subdirección de Regulación"/>
    <s v="Acción correctiva"/>
    <d v="2018-07-23T00:00:00"/>
    <s v="Se evidencia incumplimiento de los lineamientos establecidos en el REG-PRC03 Procedimiento control de producto no conforme en lo relacionado con el análisis de causas y elaboración del plan de mejoramiento en el GSM-FOR12 Formato reporte acciones correctivas  y de mejora, teniendo en cuenta que de acuerdo a la información del líder del proceso, a la fecha no se han documentados los productos  no conformes (Resolución 720 y la 688 y 825 por errores en la formula). Lo anterior incumple lo solicitado por la norma ISO 9001:2015 en su numeral 8.7"/>
    <s v="Socialización del procedimiento &quot;Control de producto no conforme&quot; con todo el profesional de la Subdirección de Regulación"/>
    <s v="Gabriela Loaiza"/>
    <d v="2018-09-10T00:00:00"/>
    <x v="26"/>
    <x v="0"/>
    <s v="El día 27 se septiembre de 2018, se realizó reunión con el equipo de trabajo de la Subdirección de Regulación, en la cual se expuso el resultado del informe de auditoría interna. En esta reunión se socializó el procedimiento &quot;Control de producto no conforme&quot;"/>
    <x v="3"/>
  </r>
  <r>
    <m/>
    <m/>
    <s v="Auditoría Interna"/>
    <s v="Producto no conforme"/>
    <s v="Regulación general"/>
    <s v="Subdirección de Regulación"/>
    <m/>
    <m/>
    <m/>
    <s v="Realizar mesa de trabajo con el equipo del area de regulación, para establecer mecanismos en la realización de proyectos regulatorios que minimicen la posibilidad de que se vuelvan a presentar errores de fórmula  o que el contenido del acto administrativo no se encuentre acorde con la normatividad vigente."/>
    <s v="Gabriela Loaiza"/>
    <d v="2018-09-10T00:00:00"/>
    <x v="26"/>
    <x v="0"/>
    <s v="Dentro de la reunión del día 27 se septiembre de 2018, se realizó un análisis de las razones por las cuales se presentó el error de trascripción en una formula en la Resolución 825 de 2017 y subsanado en la resolución 834 de 2018. Así mismo, se establecieron mecanismos adicionales para evitar la existencia de  errores de fórmula  o que el contenido dentro de la expedición de regulación de carácter general."/>
    <x v="3"/>
  </r>
  <r>
    <s v="SR 67"/>
    <s v="OF.SR\SR 67 AI-HA Seguimiento indicadores.xls"/>
    <s v="Auditoría Interna"/>
    <s v="Medición de indicadores del proceso"/>
    <s v="Regulación general"/>
    <s v="Subdirección de Regulación"/>
    <s v="Acción correctiva"/>
    <d v="2018-07-23T00:00:00"/>
    <s v="No se evidencia información sobre el seguimiento y la medición de los indicadores del proceso, por tanto no se cuenta al momento de la auditoría con los reportes de avances de los proyectos de la ARI 2018 a 30 de junio de 2018. Lo anterior incumple lo solicitado por la norma ISO 9001:2015 en su numeral 9.1.1"/>
    <s v="Socialización del PAI con todo el equipo de la Subdirección de Regulación"/>
    <s v="Lida Ruiz Vásquez"/>
    <d v="2018-08-13T00:00:00"/>
    <x v="66"/>
    <x v="0"/>
    <s v="El día 13 se agosto de 2018, se realizó reunión con el equipo de trabajo de la Subdirección de Regulación, en la cual se socializaron las actividades a cargo de la SR en el PAI "/>
    <x v="3"/>
  </r>
  <r>
    <m/>
    <m/>
    <s v="Auditoría Interna"/>
    <s v="Medición de indicadores del proceso"/>
    <s v="Regulación general"/>
    <s v="Subdirección de Regulación"/>
    <m/>
    <m/>
    <m/>
    <s v="Distribución de equipos de trabajo por cada uno de los lideres de proyectos regulatorios"/>
    <s v="Lida Ruiz Vásquez"/>
    <d v="2018-08-17T00:00:00"/>
    <x v="67"/>
    <x v="0"/>
    <s v="El día 17 se agosto de 2018, se realizó redistribución de equipos de trabajo de cada uno de los proyectos regulatorios."/>
    <x v="3"/>
  </r>
  <r>
    <m/>
    <m/>
    <s v="Auditoría Interna"/>
    <s v="Medición de indicadores del proceso"/>
    <s v="Regulación general"/>
    <s v="Subdirección de Regulación"/>
    <m/>
    <m/>
    <m/>
    <s v="Seguimiento del PAI con todo el equipo de la Subdirección de Regulación"/>
    <s v="Lida Ruiz Vásquez"/>
    <d v="2018-08-29T00:00:00"/>
    <x v="68"/>
    <x v="0"/>
    <s v="El día 29 se agosto de 2018, se realizó reunión con el equipo de trabajo de la Subdirección de Regulación, en la cual se realizó seguimiento a cada uno de las actividades a cargo de la SR._x000a_El día 27 de septiembre de 2018 se realizó reunion con los asesores líderes de proyectos, en la cual se revisó el estado de cada uno de los proyectos regulatorios y se actualizó el PAI en lo que respecta a actividades desarrolladas en el mes de septiembre de 2018. "/>
    <x v="3"/>
  </r>
  <r>
    <m/>
    <m/>
    <s v="Auditoría Interna"/>
    <s v="Medición de indicadores del proceso"/>
    <s v="Regulación general"/>
    <s v="Subdirección de Regulación"/>
    <m/>
    <m/>
    <m/>
    <s v="Solicitud de roles que permitan modificar cronogramas y PAI por cada uno de los lideres de proyectos regulatorios"/>
    <s v="Lida Ruiz Vásquez"/>
    <d v="2018-08-17T00:00:00"/>
    <x v="69"/>
    <x v="0"/>
    <s v="Se solicitó al área de TICs, permisos para los asesores líderes de cada uno de los proyectos regulatorios, con el fin de que cada uno sea el responsable de actualizar el PAI"/>
    <x v="3"/>
  </r>
  <r>
    <m/>
    <m/>
    <s v="Auditoría Interna"/>
    <s v="Medición de indicadores del proceso"/>
    <s v="Regulación general"/>
    <s v="Subdirección de Regulación"/>
    <m/>
    <m/>
    <m/>
    <s v="El PAI debe ser diligenciado por cada lider de proyecto regulatorio "/>
    <s v="Líderes de proyectos"/>
    <d v="2018-09-03T00:00:00"/>
    <x v="12"/>
    <x v="0"/>
    <s v="El día 27 de septiembre de 2018 se realizó reunion con los asesores líderes de proyectos, en la cual se revisó el estado de cada uno de los proyectos regulatorios y se actualizó el PAI en lo que respecta a actividades desarrolladas en el mes de septiembre de 2018. Se están diligenciando los avances en las fechas establecidas por la OAP."/>
    <x v="3"/>
  </r>
  <r>
    <s v="SR 68"/>
    <s v="OF.SR\SR 68 AI-OPM Carpeta compartida de regulacion.xls"/>
    <s v="Auditoría Interna"/>
    <s v="Actualización de carpeta compartida"/>
    <s v="Regulación general"/>
    <s v="Subdirección de Regulación"/>
    <s v="Oportunidad de Mejora"/>
    <d v="2018-07-23T00:00:00"/>
    <s v="Se observa que debe fortalecer la disponibilidad y oportunidad en la publicación de la información actualizada en la carpeta compartida en la cual se almacenan los productos del proceso. "/>
    <s v="Socializar el procedimiento para que las Carpetas que contienen Resoluciones que se expidan con posterioridad al 1 de octubre de 2018 cuenten con cada uno de los soportes exigidos en el procedimiento de Emisión de regulaciones de carácter general "/>
    <s v="Andrea Laguna"/>
    <d v="2018-09-17T00:00:00"/>
    <x v="70"/>
    <x v="0"/>
    <s v="El día 27 se septiembre de 2018, se realizó reunión con el equipo de trabajo de la Subdirección de Regulación, en la cual se expusó el resultado del informe de auditoria interna. En esta reunión se socializó el procedimiento &quot;Emisión de regulaciones de carácter general&quot;"/>
    <x v="3"/>
  </r>
  <r>
    <m/>
    <m/>
    <s v="Auditoría Interna"/>
    <s v="Actualización de carpeta compartida"/>
    <s v="Regulación general"/>
    <s v="Subdirección de Regulación"/>
    <m/>
    <m/>
    <m/>
    <s v="Realizar diagnóstico del estado de las carpetas en la red pública de la entidad que contienen las Resoluciones de carácter general expedidas durante el año 2018."/>
    <s v="Andrea Laguna"/>
    <d v="2018-09-17T00:00:00"/>
    <x v="71"/>
    <x v="0"/>
    <s v="Se ha hecho un inventario en el cual se identificaron qué documentos faltan para completar la información de cada carpeta "/>
    <x v="3"/>
  </r>
  <r>
    <m/>
    <m/>
    <s v="Auditoría Interna"/>
    <s v="Actualización de carpeta compartida"/>
    <s v="Regulación general"/>
    <s v="Subdirección de Regulación"/>
    <m/>
    <m/>
    <m/>
    <s v="Realizar actualización de cada una de las carpetas en la red pública de la entidad que contienen las Resoluciones de carácter general expedidas durante el año 2018."/>
    <s v="Andrea Laguna"/>
    <d v="2018-10-17T00:00:00"/>
    <x v="24"/>
    <x v="2"/>
    <s v="Se ha hecho un inventario en el cual se identificaron qué documentos faltan para completar la información de cada carpeta "/>
    <x v="3"/>
  </r>
  <r>
    <m/>
    <m/>
    <s v="Auditoría Interna"/>
    <s v="Actualización de carpeta compartida"/>
    <s v="Regulación general"/>
    <s v="Subdirección de Regulación"/>
    <m/>
    <m/>
    <m/>
    <s v="Realizar diagnóstico del estado de las carpetas en la red pública de la entidad que contienen las Resoluciones de carácter general expedidas durante el año 2017."/>
    <s v="Andrea Laguna"/>
    <d v="2018-09-17T00:00:00"/>
    <x v="71"/>
    <x v="0"/>
    <s v="se ha hecho un inventario en el cual se identificaron qué documentos faltan para completar la información de cada carpeta "/>
    <x v="3"/>
  </r>
  <r>
    <m/>
    <m/>
    <s v="Auditoría Interna"/>
    <s v="Actualización de carpeta compartida"/>
    <s v="Regulación general"/>
    <s v="Subdirección de Regulación"/>
    <m/>
    <m/>
    <m/>
    <s v="Realizar actualización de cada una de las carpetas en la red pública de la entidad que contienen las Resoluciones de carácter general expedidas durante el año 2017"/>
    <s v="Gabriela Loaiza_x000a_Andrea Laguna"/>
    <d v="2018-12-01T00:00:00"/>
    <x v="61"/>
    <x v="2"/>
    <s v="se ha hecho un inventario en el cual se identificaron qué documentos faltan para completar la información de cada carpeta "/>
    <x v="3"/>
  </r>
  <r>
    <m/>
    <m/>
    <s v="Auditoría Interna"/>
    <s v="Actualización de carpeta compartida"/>
    <s v="Regulación general"/>
    <s v="Subdirección de Regulación"/>
    <m/>
    <m/>
    <m/>
    <s v="Hacer una revisión integral del procedimiento Emisión de regulaciones de carácter general, con el fin de determinar si se requiere realizar ajustes el mismo, con el fin de óptimizar dicho proceso."/>
    <s v="Gabriela Loaiza_x000a_Andrea Laguna"/>
    <d v="2018-09-10T00:00:00"/>
    <x v="26"/>
    <x v="0"/>
    <s v="Durante el mes de septiembre se realizó revisión del procedimiento de &quot;Emisión de regulaciones de carácter general&quot;, con el fin de revisar aspectos que deben ser ajustados de acuerdo al procedimiento actual, y se remitió la propuesta de modificación para su revisión._x000a_Se revisó por parte del Subdirector de Regulación la propuesta modificación del procedimiento de Emisión de regulaciones de caracter general, para remitir dicha solicitud a la OAP"/>
    <x v="3"/>
  </r>
  <r>
    <m/>
    <m/>
    <s v="Auditoría Interna"/>
    <s v="Actualización de carpeta compartida"/>
    <s v="Regulación general"/>
    <s v="Subdirección de Regulación"/>
    <m/>
    <m/>
    <m/>
    <s v="Presentar el procedimiento (en caso de ser ajustado) para aprobación en el Comité Institucional de Gestión y Desempeño"/>
    <s v="Lida Ruiz Vasquez"/>
    <d v="2018-11-01T00:00:00"/>
    <x v="47"/>
    <x v="0"/>
    <s v="El día 3 de octubre de 2018 se remitió a la OAP la solicitud de modificación del procedimiento de Emisión de regulaciones de caracter general. El procedimiento fue presentado y aprobado en el CIGD N°7 de 2018. "/>
    <x v="3"/>
  </r>
  <r>
    <m/>
    <m/>
    <s v="Auditoría Interna"/>
    <s v="Actualización de carpeta compartida"/>
    <s v="Regulación general"/>
    <s v="Subdirección de Regulación"/>
    <m/>
    <m/>
    <m/>
    <s v="Divulgar los ajustes realizados al documento"/>
    <s v="Olga Lucía Llanos"/>
    <d v="2018-12-01T00:00:00"/>
    <x v="12"/>
    <x v="0"/>
    <s v="Se remitió correo de divulgación sobre la actualziación del documento el miércoles24 de octubre de 2018. "/>
    <x v="1"/>
  </r>
  <r>
    <s v="SR 69"/>
    <s v="OF.SR\SR 69 AI-OPM Procedimiento AIN.xls"/>
    <s v="Auditoría Interna"/>
    <s v="Procedimiento de AIN"/>
    <s v="Regulación general"/>
    <s v="Subdirección de Regulación"/>
    <s v="Oportunidad de Mejora"/>
    <d v="2018-07-23T00:00:00"/>
    <s v="Se recomienda fortalecer la disponibilidad de la información dado que el procedimiento interno que establece los lineamientos del AIN al interior de la CRA se realizó con el apoyo de la consultora Bibiana Ramírez pero la dependencia no conoce el documento.  "/>
    <s v="Solicitar a la Oficina Asesora de Planeación el procedimiento interno que establece los lineamientos del AIN al interior de la CRA "/>
    <s v="Lida Ruiz Vasquez"/>
    <d v="2018-09-10T00:00:00"/>
    <x v="37"/>
    <x v="0"/>
    <s v="Se remitió correo electrónico a la Oficina Asesora de Planeación, en el cual se expuso la necesidad para la Subdirección de Regulación de contar con un Ingeniero que apoye al manejo de datos del SUI y otras fuentes de información, los cuales son requeridos para el desarrollo de los proyectos regulatorios. "/>
    <x v="3"/>
  </r>
  <r>
    <m/>
    <m/>
    <s v="Auditoría Interna"/>
    <s v="Procedimiento de AIN"/>
    <s v="Regulación general"/>
    <s v="Subdirección de Regulación"/>
    <m/>
    <m/>
    <m/>
    <s v="Conservar copia del procedimiento en carpeta compartida de la Subdirección de Regulación"/>
    <s v="Gabriela Loaiza"/>
    <d v="2018-09-10T00:00:00"/>
    <x v="37"/>
    <x v="0"/>
    <s v="Se guardó en la carpeta compartida Técnica el procedimiento de Análisis de Impacto Normativo"/>
    <x v="3"/>
  </r>
  <r>
    <m/>
    <m/>
    <s v="Auditoría Interna"/>
    <s v="Procedimiento de AIN"/>
    <s v="Regulación general"/>
    <s v="Subdirección de Regulación"/>
    <m/>
    <m/>
    <m/>
    <s v="Socializar con toda la Subdirección el procedimiento AIN"/>
    <s v="Gabriela Loaiza"/>
    <d v="2018-09-30T00:00:00"/>
    <x v="72"/>
    <x v="0"/>
    <s v="El día 27 se septiembre de 2018, se realizó reunión con el equipo de trabajo de la Subdirección de Regulación, en la cual se expuso el resultado del informe de auditoría interna. En esta reunión se socializó el procedimiento actual para desarrollo de Análisis de Impacto Normativo."/>
    <x v="3"/>
  </r>
  <r>
    <s v="SR 70"/>
    <s v="OF.SR\SR 70 AI-OPM Formato seguimiento proyectos generales.xls"/>
    <s v="Auditoría Interna"/>
    <s v="Matriz de seguimiento proyectos generales"/>
    <s v="Regulación general"/>
    <s v="Subdirección de Regulación"/>
    <s v="Oportunidad de Mejora"/>
    <d v="2018-07-23T00:00:00"/>
    <s v="Se recomienda verificar la pertinencia y uso del REG-FOR01 Formato matriz de seguimiento a proyectos generales, dado que no se cuenta con información sobre la utilización del mismo, por tanto no se evidencia que agregue valor al proceso."/>
    <s v="Revisar el objetivo  del formato REG-FOR01 - Formato matriz de seguimiento a proyectos generales "/>
    <s v="Gabriela Loaiza"/>
    <d v="2018-08-21T00:00:00"/>
    <x v="73"/>
    <x v="0"/>
    <s v="Se revisó el objetivo de diligenciar el formato REG-FOR01, encontrándose que el objetivo es realizar seguimiento a los proyectos regulatorios."/>
    <x v="3"/>
  </r>
  <r>
    <m/>
    <m/>
    <s v="Auditoría Interna"/>
    <s v="Matriz de seguimiento proyectos generales"/>
    <s v="Regulación general"/>
    <s v="Subdirección de Regulación"/>
    <m/>
    <m/>
    <m/>
    <s v="Si el resultado de la anterior revisión permite identificar que el objetivo de usar la matriz es necesario y que no existe otro mecanismo de control para lograr el objetivo del mismo,  se tomarán las acciones necesarias dentro del Sudirección para diligeciarla debidamente."/>
    <s v="Gabriela Loaiza"/>
    <d v="2018-08-21T00:00:00"/>
    <x v="74"/>
    <x v="0"/>
    <s v="Una vez revisado el objetivo del formato REG-FOR01, se encontró que el seguimiento a los proyectos regulatorios se cumple a través del PAI. Adicionalmente, como mecanismo interno de control, se manejan cronogramas para cada uno de los proyectos de la Agenda Regulatoria, En este sentido, se tomó la decisión de eliminar el formato."/>
    <x v="3"/>
  </r>
  <r>
    <m/>
    <m/>
    <s v="Auditoría Interna"/>
    <s v="Matriz de seguimiento proyectos generales"/>
    <s v="Regulación general"/>
    <s v="Subdirección de Regulación"/>
    <m/>
    <m/>
    <m/>
    <s v="Si el resultado de la revisión permite identificar que el seguimiento que se busca obtener al diligenciar la matriz se está llevando a cabo a través de otro procedimiento que tenga resultados eficientes frente a dicho control, se solicitará la eliminación del formato con su respectiva Guía."/>
    <s v="Gabriela Loaiza"/>
    <d v="2018-08-21T00:00:00"/>
    <x v="74"/>
    <x v="0"/>
    <s v="Se solicitó la eliminación del formato REG-FOR01 Formato matriz de seguimiento a proyectos generales, con su respectiva Guía REG-GUI02, toda vez que este tiene por objetivo registrar el seguimiento al cumplimiento de las actividades programadas en los cronogramas de los proyectos generales indicados en la agenda regulatoria anual, sin embargo, este seguimiento también es realizado mensualmente en el PAI, a nivel de actividades, productos, y descripción cualitativa._x000a_Sin embargo, este seguimiento también es realizado mensualmente en el PAI, a nivel de actividades, productos, y descripción cualitativa. "/>
    <x v="3"/>
  </r>
  <r>
    <m/>
    <m/>
    <s v="Auditoría Interna"/>
    <s v="Matriz de seguimiento proyectos generales"/>
    <s v="Regulación general"/>
    <s v="Subdirección de Regulación"/>
    <m/>
    <m/>
    <m/>
    <s v="Presentar el procedimiento (en caso de ser ajustado) para aprobación en el Comité Institucional de Gestión y Desempeño"/>
    <s v="Lida Ruiz Vasquez"/>
    <d v="2018-10-10T00:00:00"/>
    <x v="26"/>
    <x v="0"/>
    <s v="Se remitió a la Oficina Asesora de Planeación y TIC el formato GSM-FOR04 Formato de solicitud de actualización de documentos para solicitar la eliminación y fue incluido en el orden del día del subcomité N°1 de 2018."/>
    <x v="3"/>
  </r>
  <r>
    <m/>
    <m/>
    <s v="Auditoría Interna"/>
    <s v="Matriz de seguimiento proyectos generales"/>
    <s v="Regulación general"/>
    <s v="Subdirección de Regulación"/>
    <m/>
    <m/>
    <m/>
    <s v="Divulgar los ajustes realizados al documento"/>
    <s v="Olga Lucía Llanos"/>
    <d v="2018-10-10T00:00:00"/>
    <x v="26"/>
    <x v="0"/>
    <s v="Se remitió correo de divulgación sobre la actualziación del documento el miércoles24 de octubre de 2018. "/>
    <x v="1"/>
  </r>
  <r>
    <s v="OAJ 71"/>
    <s v="OF.OAJ\OAJ 71  AI-HA Procedimiento no publica WEB.xls"/>
    <s v="Auditoría Interna"/>
    <s v="Publicación en WEB de resoluciones particulares"/>
    <s v="Gestión regulatoria"/>
    <s v="Oficina Asesora Jurídica"/>
    <s v="Acción correctiva"/>
    <d v="2018-07-23T00:00:00"/>
    <s v="Se observa que no se esta cumpliendo con la publicación en la pagina web de la entidad de las Resoluciones UAE CRA 826 de 22 de enero 2018, 833 de 9 de marzo de 2018 y 839  de 5 de junio de 2018 y sus documentos de trabajo, según lo expresado en la actividad 46 del procedimiento GRE-PRC01 de Emisión de actuaciones administrativas de carácter particular y las actividades subsiguientes del mismo procedimiento. "/>
    <s v="Hacer una revisión de las resoluciones expedidas durante el año 2018, para validar que se haya dado cumplimiento a la actividad No. 46 del procedimiento de Emisión de actuaciones administrativas de carácter particular "/>
    <s v="María Alejandra Muñoz / Abogados de la OAJ"/>
    <d v="2018-09-01T00:00:00"/>
    <x v="37"/>
    <x v="0"/>
    <s v="Se efectuó seguimiento a la totalidad de las resoluciones expedidas en el año 2018 que se encontraban en firme, esto es, desde la 826 a la 852, encontrando que las resoluciones 849 a 852 se encuentran pendientes de ejecutoria o firmeza del acto, por lo que no han sido publicadas, al no cumplirse el presupuesto necesario "/>
    <x v="2"/>
  </r>
  <r>
    <m/>
    <m/>
    <s v="Auditoría Interna"/>
    <s v="Publicación en WEB de resoluciones particulares"/>
    <s v="Gestión regulatoria"/>
    <s v="Oficina Asesora Jurídica"/>
    <m/>
    <m/>
    <m/>
    <s v="Enviar correo electrónico a los abogados de la OAJ, recordando que una vez ejecutoriadas las resoluciones deben remitirse a la OAP y TIC para publicación "/>
    <s v="Gabriel Romero Sundheim"/>
    <d v="2018-10-01T00:00:00"/>
    <x v="26"/>
    <x v="0"/>
    <s v="Se preparó y envió correo electrónico el 27 de septiembre de 2018 a los integrantes de la Oficina Asesora Jurídica, a fin de recordar la actividad 46 del procedimiento GRE-PRC01"/>
    <x v="2"/>
  </r>
  <r>
    <m/>
    <m/>
    <s v="Auditoría Interna"/>
    <s v="Publicación en WEB de resoluciones particulares"/>
    <s v="Gestión regulatoria"/>
    <s v="Oficina Asesora Jurídica"/>
    <m/>
    <m/>
    <m/>
    <s v="Actualizar el procedimiento GRE-PRC01, modificando la actividad No 46, sobre la publicación del documento de trabajo "/>
    <s v="Oscar Ortiz"/>
    <d v="2018-11-01T00:00:00"/>
    <x v="24"/>
    <x v="0"/>
    <s v="Se actualizó el GRE-PRC01 de Emisión de actuaciones administrativas de carácter particular y actualmente se encuentra en revisión de la Jefe de la OAJ antes de remitirse a planeación para presentar en CIGD. "/>
    <x v="2"/>
  </r>
  <r>
    <m/>
    <m/>
    <s v="Auditoría Interna"/>
    <s v="Publicación en WEB de resoluciones particulares"/>
    <s v="Gestión regulatoria"/>
    <s v="Oficina Asesora Jurídica"/>
    <m/>
    <m/>
    <m/>
    <s v="Remitir a la Oficina Asesora de Planeación y TIC para que sea incluido en el orden del dia de la sesión del CIGD"/>
    <s v="Oscar Ortiz"/>
    <d v="2018-11-01T00:00:00"/>
    <x v="61"/>
    <x v="1"/>
    <m/>
    <x v="2"/>
  </r>
  <r>
    <m/>
    <m/>
    <s v="Auditoría Interna"/>
    <s v="Publicación en WEB de resoluciones particulares"/>
    <s v="Gestión regulatoria"/>
    <s v="Oficina Asesora Jurídica"/>
    <m/>
    <m/>
    <m/>
    <s v="Presentar para aprobación el procedimiento GRE-PRC01, modificando la actividad No 46, sobre la publicación del documento de trabajo "/>
    <s v="Oscar Ortiz"/>
    <d v="2018-12-01T00:00:00"/>
    <x v="75"/>
    <x v="1"/>
    <m/>
    <x v="2"/>
  </r>
  <r>
    <m/>
    <m/>
    <s v="Auditoría Interna"/>
    <s v="Publicación en WEB de resoluciones particulares"/>
    <s v="Gestión regulatoria"/>
    <s v="Oficina Asesora Jurídica"/>
    <m/>
    <m/>
    <m/>
    <s v="Realizar la divulgación de la actualización del proceidmiento "/>
    <s v="Olga Lucía Llanos"/>
    <d v="2019-01-01T00:00:00"/>
    <x v="6"/>
    <x v="1"/>
    <m/>
    <x v="1"/>
  </r>
  <r>
    <s v="OAP 72"/>
    <s v="OF.OAP\OAP 72 AI -OPM Consultas públicas.xls"/>
    <s v="Auditoría Interna"/>
    <s v="Consultas públicas"/>
    <s v="Regulación general"/>
    <s v="Subdirección de Regulación"/>
    <s v="Oportunidad de Mejora"/>
    <d v="2018-07-25T00:00:00"/>
    <s v="Se recomienda establecer lineamientos claros para las participaciones ciudadanas sobre las Resoluciones generales tarifarias y no tarifarias y verificar la oportunidad de actualizar el REG-PRC02 con relación a los responsables de la elaboración de informes._x000a_"/>
    <s v="Actualizar el REG-PRC02 Procedimiento de consultas públicas estableciendo diferencias de los criterios para las resoluciones tarifarias y no tarifarias "/>
    <s v="Maria C. Lozano"/>
    <d v="2018-10-01T00:00:00"/>
    <x v="26"/>
    <x v="0"/>
    <s v="Se actualizó el REG-PRC02 Procedimiento de consultas públicas estableciendo diferencias de los criterios para las resoluciones tarifarias y no tarifarias y se incluyó en el orden del día del subcomité N°1 del 9 de cotubre de 2018."/>
    <x v="1"/>
  </r>
  <r>
    <m/>
    <m/>
    <s v="Auditoría Interna"/>
    <s v="Consultas públicas"/>
    <s v="Regulación general"/>
    <s v="Subdirección de Regulación"/>
    <m/>
    <m/>
    <m/>
    <s v="Presentar el procedimiento para aprobación en el Comité Institucional de Gestión y Desempeño"/>
    <s v="Maria C. Lozano"/>
    <d v="2018-11-01T00:00:00"/>
    <x v="47"/>
    <x v="0"/>
    <s v="El procedimiento fue presentado en el CIGD N°7 del 22 de octubre de 2018."/>
    <x v="1"/>
  </r>
  <r>
    <m/>
    <m/>
    <s v="Auditoría Interna"/>
    <s v="Consultas públicas"/>
    <s v="Regulación general"/>
    <s v="Subdirección de Regulación"/>
    <m/>
    <m/>
    <m/>
    <s v="Realizar la divulgación de la actualización del procedimiento."/>
    <s v="Olga Lucía Llanos"/>
    <d v="2018-12-01T00:00:00"/>
    <x v="12"/>
    <x v="0"/>
    <s v="Se remitió correo de divulgación sobre la actualziación del documento el miércoles24 de octubre de 2018. "/>
    <x v="1"/>
  </r>
  <r>
    <s v="SAF 73"/>
    <s v="OF.SAF\SAF 73 AI-HA Calculo de provisión contable.xls"/>
    <s v="Auditoría Interna"/>
    <s v="Formato de cálculo de la provisión contable para procesos judiciales "/>
    <s v="Gestión contable y financiera"/>
    <s v="Subdirección Administrativa y Financiera"/>
    <s v="Acción correctiva"/>
    <d v="2018-07-23T00:00:00"/>
    <s v="Se evidenció que el Formato GCF-FOR13 Cálculo de la provisión contable para procesos judiciales V01 no esta siendo utilizado en el proceso de Gestión Contable y Financiera de la UAE-CRA. En la auditoría no se evidenció ningún registro mensual que soportara la provisión contable de los procesos judiciales, incumpliendo así el numeral 7.5.3. de la Norma ISO 9001: 2015."/>
    <s v="Actualizar el Manual de Políticas Contables en el numeral 3.11 Provisiones, activos contingentes y pasivos contingentes, eliminando el Anexo 4: Formato GCF-FOR13-&quot;Cálculo de la provisión contable para procesos judiciales&quot; e  incorporando al cuerpo del documento la Resolución UAE-CRA 765 del 3 de octubre de 2017 &quot;...por medio de la cual se adopta una metodología de reconocido valor técnico para la valoración del riesgo procesal y de los pasivos contingentes por procesos judiciales, trámites arbitrales y conciliaciones...&quot;."/>
    <s v="Derly Liliana Vera Ospina"/>
    <d v="2018-10-01T00:00:00"/>
    <x v="26"/>
    <x v="0"/>
    <s v="Se actualizó el GCF-MAN01 Manual de políticas contables  y se incluyó en el orden del día del subcomité N°1 del 9 de octubre de 2018."/>
    <x v="0"/>
  </r>
  <r>
    <m/>
    <m/>
    <s v="Auditoría Interna"/>
    <s v="Formato de cálculo de la provisión contable para procesos judiciales "/>
    <s v="Gestión contable y financiera"/>
    <s v="Subdirección Administrativa y Financiera"/>
    <m/>
    <m/>
    <m/>
    <s v="Adelantar las acciones necesarias para solicitar la eliminación del formato GCF-FOR13-&quot;Cálculo de la provisión contable para procesos judiciales&quot;"/>
    <s v="Derly Liliana Vera Ospina"/>
    <d v="2018-10-01T00:00:00"/>
    <x v="26"/>
    <x v="0"/>
    <s v="Se solicitó la elimineación del formato GCF-FOR13 Cálculo de la provisión contable para procesos judiciales y se incluyó en el orden del día del subcomité N°1 del 9 de octubre de 2018."/>
    <x v="0"/>
  </r>
  <r>
    <m/>
    <m/>
    <s v="Auditoría Interna"/>
    <s v="Formato de cálculo de la provisión contable para procesos judiciales "/>
    <s v="Gestión contable y financiera"/>
    <s v="Subdirección Administrativa y Financiera"/>
    <m/>
    <m/>
    <m/>
    <s v="Presentar la acción correctiva  ante el &quot;Comité Institucional de Gestión y Desempeño&quot; CIGD"/>
    <s v="Talma Elvira Furnieles Galvan"/>
    <d v="2018-10-01T00:00:00"/>
    <x v="26"/>
    <x v="0"/>
    <s v="Se presentó la solicitud de eliminación en el CIGD N°7 del 22 de octubre de 2017. "/>
    <x v="0"/>
  </r>
  <r>
    <m/>
    <m/>
    <s v="Auditoría Interna"/>
    <s v="Formato de cálculo de la provisión contable para procesos judiciales "/>
    <s v="Gestión contable y financiera"/>
    <s v="Subdirección Administrativa y Financiera"/>
    <m/>
    <m/>
    <m/>
    <s v="Realizar la divulgación de los cambios realizados"/>
    <s v="Olga Lucia Llanos Orozco"/>
    <d v="2018-10-31T00:00:00"/>
    <x v="12"/>
    <x v="0"/>
    <s v="Se remitió correo de divulgación sobre la actualziación del documento el miércoles24 de octubre de 2018. "/>
    <x v="1"/>
  </r>
  <r>
    <s v="SAF 74"/>
    <s v="OF.SAF\SAF 74 OPM Procedimiento informe de gestión.xls"/>
    <s v="Auditoría Interna"/>
    <s v="Actualización procedimientos"/>
    <s v="Gestión de talento humano"/>
    <s v="Subdirección Administrativa y Financiera"/>
    <s v="Oportunidad de Mejora"/>
    <d v="2018-07-24T00:00:00"/>
    <s v="Control Interno solicita realizar la revisión y actualización del GTH-PRC21 Procedimiento metodología elaboración informe de gestión para que queden claramente definidos los siguientes aspectos: 1.) Especificar qué funcionarios deben elaborar el informe de gestión de acuerdo con la naturaleza de su cargo y funciones, 2.) Definir la información que deberá contener el informe de gestión según la naturaleza del cargo y 3.) Determinar si el GTH-FOR03 Formato control de retiro puede considerarse como el informe de gestión para algunos cargos y/o si se identifica la necesidad de ajustarlo a las necesidades del proceso para dar cumplimiento a lo descrito en la Ley."/>
    <s v="Actualizar el GTH-PRC21 Procedimiento metodología elaboración informe de gestión"/>
    <s v="Yesid Caicedo"/>
    <d v="2018-10-01T00:00:00"/>
    <x v="26"/>
    <x v="0"/>
    <s v="Se actualizó el GTH-PRC21 Procedimiento metodología elaboración informe de gestión y se remitió para revisión. Se remitió propuesta para presentar en el Subcomité del SIGC N°3 de 2018. "/>
    <x v="0"/>
  </r>
  <r>
    <m/>
    <m/>
    <s v="Auditoría Interna"/>
    <s v="Actualización procedimientos"/>
    <s v="Gestión de talento humano"/>
    <s v="Subdirección Administrativa y Financiera"/>
    <m/>
    <m/>
    <m/>
    <s v="Presentar para aprobación en el Comité Institucional de Gestión y Desempeño"/>
    <s v="Yesid Caicedo"/>
    <d v="2018-11-01T00:00:00"/>
    <x v="47"/>
    <x v="0"/>
    <s v="Se remitió por correo electrónico el procedimiento ajustado para presentarlo en el subcomité del mes de noviembre para posteriormente presentaro een el CIGD. "/>
    <x v="0"/>
  </r>
  <r>
    <m/>
    <m/>
    <s v="Auditoría Interna"/>
    <s v="Actualización procedimientos"/>
    <s v="Gestión de talento humano"/>
    <s v="Subdirección Administrativa y Financiera"/>
    <m/>
    <m/>
    <m/>
    <s v="Divulgar la actualización del GTH-PRC21 Procedimiento metodología elaboración informe de gestión."/>
    <s v="Olga Lucia Llanos Orozco"/>
    <d v="2018-12-01T00:00:00"/>
    <x v="12"/>
    <x v="0"/>
    <s v="Se remitió por correo electrónico institucional la actualización del GTH-PRC21 Procedimiento metodología elaboración informe de gestión el 24 de diciembre de 2018."/>
    <x v="0"/>
  </r>
  <r>
    <s v="SAF 75"/>
    <s v="OF.SAF\SAF 75 AI-HA Procedimiento elaboración y suscripción de contrato.xls"/>
    <s v="Auditoría Interna"/>
    <s v="Seguimiento matriz de oportunidades "/>
    <s v="Gestión de bienes y servicios"/>
    <s v="Subdirección Administrativa y Financiera"/>
    <s v="Acción correctiva"/>
    <d v="2018-07-23T00:00:00"/>
    <s v="Se realizó seguimiento a la matriz de oportunidades y su avance semestral para la implementación de un sofware para administrar la información con el fin de mejorar el proceso de contratos.  Sin embargo al validar  las actividades N° 8 y 9 del GBS-PRC07 Procedimiento elaboración y suscripción del contrato; se evidencia que no se cumplen todas las actividades, ni en registro, ni en tiempos. Se solicita el registro para vigencia  2017 y se imprime un correo de fecha 13-02-2018 para traslado documental  de 2016. Según informe de la persona responsable aun falta por transferir 07 contratos de 2017. Lo anterior incumple lo establecido por la norma en su numeral 6.1"/>
    <s v="Revisar los expedientes pendientes de traslado, observar que se haya ingresado toda la documentación."/>
    <s v="Faber G. Cortés S."/>
    <d v="2018-08-27T00:00:00"/>
    <x v="45"/>
    <x v="0"/>
    <s v="Se verificó la información en los expedientes pendientes de traslado, se incluyó la información pendiente."/>
    <x v="0"/>
  </r>
  <r>
    <m/>
    <m/>
    <s v="Auditoría Interna"/>
    <s v="Seguimiento matriz de oportunidades "/>
    <s v="Gestión de bienes y servicios"/>
    <s v="Subdirección Administrativa y Financiera"/>
    <m/>
    <m/>
    <m/>
    <s v="Foliar los expedientes objeto de revisión."/>
    <s v="Faber G. Cortés S."/>
    <d v="2018-09-01T00:00:00"/>
    <x v="76"/>
    <x v="0"/>
    <s v="Se revisa foliación. Los expeidentes objeto de la observación están todos foliados."/>
    <x v="0"/>
  </r>
  <r>
    <m/>
    <m/>
    <s v="Auditoría Interna"/>
    <s v="Seguimiento matriz de oportunidades "/>
    <s v="Gestión de bienes y servicios"/>
    <s v="Subdirección Administrativa y Financiera"/>
    <m/>
    <m/>
    <m/>
    <s v="Trasladar los expedientes a Gestión Documental."/>
    <s v="Faber G. Cortés S."/>
    <d v="2019-09-17T00:00:00"/>
    <x v="26"/>
    <x v="0"/>
    <s v="Los expedientes se encuentran listos para ser trasladados, pendiente memorando interno de traslado. Se cumplió con el traslado de los expedientes. "/>
    <x v="0"/>
  </r>
  <r>
    <m/>
    <m/>
    <s v="Auditoría Interna"/>
    <s v="Seguimiento matriz de oportunidades "/>
    <s v="Gestión de bienes y servicios"/>
    <s v="Subdirección Administrativa y Financiera"/>
    <m/>
    <m/>
    <m/>
    <s v="Modificar el numeral 9° del GBS-PRC07 Procedimiento elaboración y suscripción del contrato."/>
    <s v="Faber G. Cortés S."/>
    <d v="2018-08-27T00:00:00"/>
    <x v="45"/>
    <x v="0"/>
    <s v="Se presentó en el Comité Institucional de getsión y desempeño Extraordinario N°4 del 13 de septiembre de 2018."/>
    <x v="0"/>
  </r>
  <r>
    <m/>
    <m/>
    <s v="Auditoría Interna"/>
    <s v="Seguimiento matriz de oportunidades "/>
    <s v="Gestión de bienes y servicios"/>
    <s v="Subdirección Administrativa y Financiera"/>
    <m/>
    <m/>
    <m/>
    <s v="Prsentar para aprobación la modificación del GBS-PRC07 Procedimiento elaboración y suscripción del contrato  en el Comité Institucional de Gestión y Desempeño."/>
    <s v="Talma Elvira Furnieles Galván"/>
    <d v="2018-09-03T00:00:00"/>
    <x v="57"/>
    <x v="0"/>
    <s v="Se presentó  y aprobó en el Comité Institucional de Gestión y Desempeño Extraordinario N°4 del 13 de septiembre de 2018."/>
    <x v="0"/>
  </r>
  <r>
    <m/>
    <m/>
    <s v="Auditoría Interna"/>
    <s v="Seguimiento matriz de oportunidades "/>
    <s v="Gestión de bienes y servicios"/>
    <s v="Subdirección Administrativa y Financiera"/>
    <m/>
    <m/>
    <m/>
    <s v="Divulgar la actualización del GBS-PRC07 Procedimiento elaboración y suscripción del contrato."/>
    <s v="Olga Lucía Llanos Orozco"/>
    <d v="2018-09-10T00:00:00"/>
    <x v="26"/>
    <x v="0"/>
    <s v="El 18 de septiembre se remitió correo electrónico a toda la entidad informando la actualización de los documentos aprobados en el Comité Institucional de Gestión y Desempeño Extrardinario N°4 de 2018."/>
    <x v="1"/>
  </r>
  <r>
    <s v="SAF 76"/>
    <s v="OF.SAF\SAF 76 AI-HA Procedimiento cesión de contrato.xls"/>
    <s v="Auditoría Interna"/>
    <s v="Procedimiento cesión de contrato"/>
    <s v="Gestión de bienes y servicios"/>
    <s v="Subdirección Administrativa y Financiera"/>
    <s v="Acción correctiva"/>
    <d v="2018-07-23T00:00:00"/>
    <s v="Se evidencia incumplimiento al procedimiento GBS-PRC18 Procedimiento cesión de contrato, frente a las actividades que debieron efectuarse para la cesión del contrato 008 de 2018. Lo anterior incumple lo solicitado por la norma en su numeral 8.2.4"/>
    <s v="Modificar el procedimiento en el GBS-PRC18 Procedimiento cesión de contrato"/>
    <s v="Daniel Carreño Niño - Sandro Javier Romero Hernández"/>
    <d v="2018-08-27T00:00:00"/>
    <x v="12"/>
    <x v="0"/>
    <s v="Se modificó el procedimiento y se remitió mediante correo electrónico a la Señora S.A.F; en fecha 19 de septiembre de 2018; pendiente de presentar en Comité Institucional de getsión y desempeño. "/>
    <x v="0"/>
  </r>
  <r>
    <m/>
    <m/>
    <s v="Auditoría Interna"/>
    <s v="Procedimiento cesión de contrato"/>
    <s v="Gestión de bienes y servicios"/>
    <s v="Subdirección Administrativa y Financiera"/>
    <m/>
    <m/>
    <m/>
    <s v="Enviar para  revisión y trámite a la Subdirectora Aministrativa Financiera"/>
    <s v="Daniel Carreño Niño"/>
    <d v="2018-08-27T00:00:00"/>
    <x v="12"/>
    <x v="0"/>
    <s v="Se modificó el procedimiento y se remitió mediante correo electrónico a la Señora S.A.F; en fecha 19 de septiembre de 2018; pendiente de presentar en Comité Institucional de getsión y desempeño. "/>
    <x v="0"/>
  </r>
  <r>
    <m/>
    <m/>
    <s v="Auditoría Interna"/>
    <s v="Procedimiento cesión de contrato"/>
    <s v="Gestión de bienes y servicios"/>
    <s v="Subdirección Administrativa y Financiera"/>
    <m/>
    <m/>
    <m/>
    <s v="Enviar para aprobación al Comité Intitucional de Gestión y Desempeño - CIGD"/>
    <s v="Talma Elvira Furnieles Galván"/>
    <d v="2018-10-01T00:00:00"/>
    <x v="26"/>
    <x v="0"/>
    <s v="Se presentó y aprobó el procedimiento en el Comité Institucional de Gestión y Desempeño N° 7 del 22 de octubre de 2018."/>
    <x v="0"/>
  </r>
  <r>
    <m/>
    <m/>
    <s v="Auditoría Interna"/>
    <s v="Procedimiento cesión de contrato"/>
    <s v="Gestión de bienes y servicios"/>
    <s v="Subdirección Administrativa y Financiera"/>
    <m/>
    <m/>
    <m/>
    <s v="Realizar la divulgación de la actualización del GBS-PRC18 Procedimiento cesión de contrato"/>
    <s v="Olga Lucía Llanos Orozco"/>
    <d v="2018-10-01T00:00:00"/>
    <x v="12"/>
    <x v="0"/>
    <s v="Se remitió correo de divulgación sobre la actualziación del documento el miércoles 24 de octubre de 2018. "/>
    <x v="1"/>
  </r>
  <r>
    <s v="SAF 77"/>
    <s v="OF.SAF\SAF 77 AI-HA Formato salida de vehiculos.xls"/>
    <s v="Auditoría Interna"/>
    <s v="Formato autorización salida de vehiculos"/>
    <s v="Gestión de bienes y servicios"/>
    <s v="Subdirección Administrativa y Financiera"/>
    <s v="Acción correctiva"/>
    <d v="2018-07-23T00:00:00"/>
    <s v="Al solicitar el GBS-FOR05 -Formato autorización salida de vehiculos, se observa que a la fecha no se está diligenciado cada vez que se realizan revisiones mecanicas del vehiculo. Lo anterior incumple lo establecido por la norma ISO 9001:2015 en su numeral 7.1.3"/>
    <s v="Evaluar la necesidad de ajuste del formato GBS-FOR-05 Formato autorización salida de vehículos"/>
    <s v="Yolanda Cortés"/>
    <d v="2018-10-01T00:00:00"/>
    <x v="77"/>
    <x v="0"/>
    <s v="Se revisó el formato GBS-FOR05 Formato autorización salida de vehículos y se validó que se utiliza para hacer el control de las salidas de los vehículos de la entidad los fines de semana y/o en situaciones excepcionales. Por lo anterior, no se requiera modificarlo porque actualmente cumple el objetivo por el que fue propuesto. Para el mantenimiento de los vehículos se cuenta con el GBS-FOR11 Mantenimiento preventivo y correctivo de vehículos, a través del cual, la CRA realiza seguimiento a los mantenimientos de los vehículos."/>
    <x v="0"/>
  </r>
  <r>
    <m/>
    <m/>
    <s v="Auditoría Interna"/>
    <s v="Formato autorización salida de vehiculos"/>
    <s v="Gestión de bienes y servicios"/>
    <s v="Subdirección Administrativa y Financiera"/>
    <m/>
    <m/>
    <m/>
    <s v="Enviar para aprobación al Comité Institucional de Gestión y Desempeño - CIGD"/>
    <s v="Talma Elvira Furnieles Galván"/>
    <d v="2018-11-15T00:00:00"/>
    <x v="78"/>
    <x v="3"/>
    <s v="Esta actividad no se va a realizar con base en la verificación de la tarea anterior. "/>
    <x v="0"/>
  </r>
  <r>
    <m/>
    <m/>
    <s v="Auditoría Interna"/>
    <s v="Formato autorización salida de vehiculos"/>
    <s v="Gestión de bienes y servicios"/>
    <s v="Subdirección Administrativa y Financiera"/>
    <m/>
    <m/>
    <m/>
    <s v="Realizar la divulgación de la actualización del GBS-PRC18 Procedimiento cesión de contrato"/>
    <s v="Olga Lucía Llanos Orozco"/>
    <d v="2018-12-15T00:00:00"/>
    <x v="79"/>
    <x v="3"/>
    <s v="Esta actividad no se va a realizar con base en la verificación de la tarea anterior. "/>
    <x v="1"/>
  </r>
  <r>
    <m/>
    <m/>
    <s v="Auditoría Interna"/>
    <s v="Formato autorización salida de vehiculos"/>
    <s v="Gestión de bienes y servicios"/>
    <s v="Subdirección Administrativa y Financiera"/>
    <m/>
    <m/>
    <m/>
    <s v="Designar una persona responsable de la información relacionada con el mantenimiento de los vehículos de la CRA"/>
    <s v="Talma Elvira Furnieles Galván"/>
    <d v="2018-12-01T00:00:00"/>
    <x v="12"/>
    <x v="0"/>
    <s v="La Subdirectora Administrativa y Financiera designó a Giselle Andrea Quintero para que apoye el tema del mantenimiento de vehículos. "/>
    <x v="0"/>
  </r>
  <r>
    <s v="SAF 78"/>
    <s v="OF.SAF\SAF 78 AI-OPM Acta de cierre y conciliación.xls"/>
    <s v="Auditoría Interna"/>
    <s v="Acta de cierre y conciliación de propiedad, planta y equipo"/>
    <s v="Gestión de bienes y servicios"/>
    <s v="Subdirección Administrativa y Financiera"/>
    <s v="Oportunidad de Mejora"/>
    <d v="2018-07-23T00:00:00"/>
    <s v="En la conciliación de propiedad planta y equipo se solicita el informe y a pesar que fue realizado, no se diligencia el GBS-FOR25-acta de cierre y conciliación de propiedad, planta y equipo. Por implementación de NICSP,debe ser revisado. "/>
    <s v="Evaluar la necesidad de ajuste del GBS-FOR25 acta de cierre y conciliación de propiedad, planta y equipo en cumplimiento de las NICSP"/>
    <s v="Talma Elvira Furnieles Galván"/>
    <d v="2018-10-01T00:00:00"/>
    <x v="12"/>
    <x v="0"/>
    <s v="El GBS-FOR25 Formato acta de cierre y conciliación fue actualizado y presentado en el Subcomité del SIGC N°4."/>
    <x v="0"/>
  </r>
  <r>
    <m/>
    <m/>
    <s v="Auditoría Interna"/>
    <s v="Acta de cierre y conciliación de propiedad, planta y equipo"/>
    <s v="Gestión de bienes y servicios"/>
    <s v="Subdirección Administrativa y Financiera"/>
    <m/>
    <m/>
    <m/>
    <s v="Enviar para aprobación al Comité Institucional de Gestión y Desempeño - CIGD"/>
    <s v="Talma Elvira Furnieles Galván"/>
    <d v="2018-10-01T00:00:00"/>
    <x v="12"/>
    <x v="0"/>
    <s v="El GBS-FOR25 Formato acta de cierre y conciliación fue presentado y aprobado en el Comité Institucional de Gestión y Desempeño Extraordinario N°! 7 del 17 de diciembre de 2018. "/>
    <x v="0"/>
  </r>
  <r>
    <m/>
    <m/>
    <s v="Auditoría Interna"/>
    <s v="Acta de cierre y conciliación de propiedad, planta y equipo"/>
    <s v="Gestión de bienes y servicios"/>
    <s v="Subdirección Administrativa y Financiera"/>
    <m/>
    <m/>
    <m/>
    <s v="Realizar la divulgación de la actualización del GBS-PRC18 Procedimiento cesión de contrato"/>
    <s v="Olga Lucía Llanos Orozco"/>
    <d v="2018-10-01T00:00:00"/>
    <x v="12"/>
    <x v="0"/>
    <s v="Se remitió correo de divulgación sobre la actualziación del documento el miércoles 24 de octubre de 2018. "/>
    <x v="1"/>
  </r>
  <r>
    <s v="SAF 79"/>
    <s v="OF.SAF\SAF 79 AI-HA Radicación PQRSD telefónicas.xls"/>
    <s v="Auditoría Interna"/>
    <s v="PQRSD"/>
    <s v="Servicio al ciudadano"/>
    <s v="Subdirección Administrativa y Financiera"/>
    <s v="Acción correctiva"/>
    <d v="2018-07-23T00:00:00"/>
    <s v="Se observa que no se estan radicando  las PQRSD que se reciben por medio telefonico. Lo anterior incumple lo definido en el procedimiento de atención de PQRSD y el numeral 9.1.2 de la norma ISO 9001:2015"/>
    <s v="Se va a modificar el procedimiento de atención de PQRSD y el protocolo de servicio al ciudadano"/>
    <s v="Silvia Hernández"/>
    <d v="2018-09-01T00:00:00"/>
    <x v="47"/>
    <x v="0"/>
    <s v="Se envió el procedimiento de atención de PQRSD actualizado para presentar en el comité de Gestión y Desempeño del mes de Octubre."/>
    <x v="0"/>
  </r>
  <r>
    <m/>
    <m/>
    <s v="Auditoría Interna"/>
    <s v="PQRSD"/>
    <s v="Servicio al ciudadano"/>
    <s v="Subdirección Administrativa y Financiera"/>
    <m/>
    <m/>
    <m/>
    <s v="Se presentará al Comité Institucional de Gestión y Desempeño para aprobación"/>
    <s v="Talma Furnieles"/>
    <d v="2018-09-01T00:00:00"/>
    <x v="12"/>
    <x v="0"/>
    <s v="Se presentó y aprobó el procedimiento en el Comité Institucional de Gestión y Desempeño N° 7 del 22 de octubre de 2018."/>
    <x v="0"/>
  </r>
  <r>
    <m/>
    <m/>
    <s v="Auditoría Interna"/>
    <s v="PQRSD"/>
    <s v="Servicio al ciudadano"/>
    <s v="Subdirección Administrativa y Financiera"/>
    <m/>
    <m/>
    <m/>
    <s v="Se divulgará a todo el pesonal que tiene relación con los cambios efectuados."/>
    <s v="Olga Lucía Llanos"/>
    <d v="2019-01-01T00:00:00"/>
    <x v="80"/>
    <x v="0"/>
    <s v="Se remitió correo de divulgación sobre la actualziación del documento el miércoles24 de octubre de 2018. "/>
    <x v="1"/>
  </r>
  <r>
    <m/>
    <m/>
    <s v="Auditoría Interna"/>
    <s v="PQRSD"/>
    <s v="Servicio al ciudadano"/>
    <s v="Subdirección Administrativa y Financiera"/>
    <m/>
    <m/>
    <m/>
    <s v="Se elaborará un formato para el registro manual de llamadas telefónicas desde el área de recepción"/>
    <s v="Silvia Hernández"/>
    <d v="2018-10-01T00:00:00"/>
    <x v="26"/>
    <x v="3"/>
    <s v="La lider del proceso considera que no es necesario el formato de registro de llamadas, en vista de que se va a implementar el modulo de orfeo en el cual se registrarán las llamadas."/>
    <x v="0"/>
  </r>
  <r>
    <m/>
    <m/>
    <s v="Auditoría Interna"/>
    <s v="PQRSD"/>
    <s v="Servicio al ciudadano"/>
    <s v="Subdirección Administrativa y Financiera"/>
    <m/>
    <m/>
    <m/>
    <s v="Se presentará para aprobación en el CIGD"/>
    <s v="Talma Furnieles"/>
    <d v="2018-11-01T00:00:00"/>
    <x v="47"/>
    <x v="3"/>
    <s v="El líder de proceso de manera conjunta con  las observaciones de subcomité decidió no presentar el formato de registro de llamadas para verificar la oportunidad de implementar el módulo de ORFEO."/>
    <x v="0"/>
  </r>
  <r>
    <m/>
    <m/>
    <s v="Auditoría Interna"/>
    <s v="PQRSD"/>
    <s v="Servicio al ciudadano"/>
    <s v="Subdirección Administrativa y Financiera"/>
    <m/>
    <m/>
    <m/>
    <s v="Se realizará la divulgación del instrumento."/>
    <s v="Olga Lucía Llanos"/>
    <d v="2018-12-01T00:00:00"/>
    <x v="12"/>
    <x v="3"/>
    <s v="No se realizó divulgación porque el proceso no hará uso del registro manual de llamadas. "/>
    <x v="1"/>
  </r>
  <r>
    <s v="SAF 81"/>
    <s v="OF.SAF\SAF 81 AI-OPM Documentar percepción usuarios.xls"/>
    <s v="Auditoría Interna"/>
    <s v="PQRSD"/>
    <s v="Servicio al ciudadano"/>
    <s v="Subdirección Administrativa y Financiera"/>
    <s v="Oportunidad de Mejora"/>
    <d v="2018-07-23T00:00:00"/>
    <s v="Se observa como oportunidad de mejora buscar la manera de documentar la percepción de los usuarios respecto al servicio al ciudadano que brinda la entidad y asi poder realizar el informe de satisfacción de usuarios."/>
    <s v="Ajustar el formato SCI - FOR01 de encuesta de satisfacción  del usuario, con el fin de añadir la opción de por que medio se realiza la encuesta, para lograr unificar las estadísticas de Página Web y correo electrónico"/>
    <s v="Silvia Hernandez"/>
    <d v="2018-09-01T00:00:00"/>
    <x v="77"/>
    <x v="0"/>
    <s v="Se modificó el formato de encuesta de satisfacción para presentar en el comité de Gestión y Desempeño del mes de Octubre. Se ajustó el formato de encuesta SCI-FOR01 y se remitió a la OAP para presentar en el Subcomité N°3 de 2018. "/>
    <x v="0"/>
  </r>
  <r>
    <m/>
    <m/>
    <s v="Auditoría Interna"/>
    <s v="PQRSD"/>
    <s v="Servicio al ciudadano"/>
    <s v="Subdirección Administrativa y Financiera"/>
    <m/>
    <m/>
    <m/>
    <s v="Presentar a comité el formato reformado de encuesta de satisfaccion  para aprobacion"/>
    <s v="Silvia Hernandez"/>
    <d v="2018-09-01T00:00:00"/>
    <x v="47"/>
    <x v="0"/>
    <s v="Se envió el formato modificado de encuesta de satisfacción a calidad para presentar en el subcomité N°3 de 2018 y posteriormente en el Comité Institucional de Gestión y Desempeño Extraordinario N° 5 del mes de noviembre. El formato se presentó y aprobó en el SIGC Extraordinario N°5 del 26 de noviembre de 2018."/>
    <x v="0"/>
  </r>
  <r>
    <m/>
    <m/>
    <s v="Auditoría Interna"/>
    <s v="PQRSD"/>
    <s v="Servicio al ciudadano"/>
    <s v="Subdirección Administrativa y Financiera"/>
    <m/>
    <m/>
    <m/>
    <s v="Incluir un vinculo para que los usuarios diligencien la encuesta de satisfacción al momento de radicar los documentos y en la pagina web de la comisiòn. "/>
    <s v="Silvia Hernandez"/>
    <d v="2018-09-01T00:00:00"/>
    <x v="47"/>
    <x v="0"/>
    <s v="Se envió el 3 de diciembre la matriz de la encuenta aprobada en el CIDG del mes de noviembre, al área del sistema para su implementación. La encuesta de satisfacción se encuentra publicada en la página WEB en el link https://gestiondocumental.cra.gov.co/redmine/craenc/index.php/993823/lang/es-MX/newtest/Y."/>
    <x v="0"/>
  </r>
  <r>
    <m/>
    <m/>
    <s v="Auditoría Interna"/>
    <s v="PQRSD"/>
    <s v="Servicio al ciudadano"/>
    <s v="Subdirección Administrativa y Financiera"/>
    <m/>
    <m/>
    <m/>
    <s v="Divulgar la actualización del formato"/>
    <s v="Olga Lucía Llanos"/>
    <d v="2018-12-01T00:00:00"/>
    <x v="64"/>
    <x v="0"/>
    <s v="El 26 de diciembre se remitió el correo informativo sobre los documentos ajustados del mes de noviembre y diciembre con los cambios que fueron aprobados por el Comité Institucional de Gestión y Desempeño."/>
    <x v="0"/>
  </r>
  <r>
    <s v="SAF 82"/>
    <s v="OF.SAF\SAF 82 AI-OPM Derecho de petición verbal.xls"/>
    <s v="Auditoría Interna"/>
    <s v="PQRSD"/>
    <s v="Servicio al ciudadano"/>
    <s v="Subdirección Administrativa y Financiera"/>
    <s v="Oportunidad de Mejora"/>
    <d v="2018-07-23T00:00:00"/>
    <s v="Hasta la fecha no se ha diligenciado el formato constancia de derecho de petición verbal, por lo cual se observa como oportunidad de mejora, asegurar que el personal de la CRA conoce su uso."/>
    <s v="Socializar por áreas el formato de constancia de derecho de petición verbal"/>
    <s v="Silvia Hernández"/>
    <d v="2018-10-01T00:00:00"/>
    <x v="47"/>
    <x v="0"/>
    <s v="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
    <x v="0"/>
  </r>
  <r>
    <m/>
    <m/>
    <s v="Auditoría Interna"/>
    <s v="PQRSD"/>
    <s v="Servicio al ciudadano"/>
    <s v="Subdirección Administrativa y Financiera"/>
    <m/>
    <m/>
    <m/>
    <s v="Verificar la implementación del formato (Clie. incogn.)"/>
    <s v="Silvia Hernández"/>
    <d v="2018-12-01T00:00:00"/>
    <x v="12"/>
    <x v="0"/>
    <s v="Se verificó la utilización del formato a través de llamadas de cliente incógnito en diferentes dependencias de la entidad. "/>
    <x v="0"/>
  </r>
  <r>
    <m/>
    <m/>
    <s v="Auditoría Interna"/>
    <s v="PQRSD"/>
    <s v="Servicio al ciudadano"/>
    <s v="Subdirección Administrativa y Financiera"/>
    <m/>
    <m/>
    <m/>
    <s v="Realizar informe de los resultados de la implementación del formato en la actividad de Cliente incógnito"/>
    <s v="Silvia Hernández"/>
    <d v="2018-12-01T00:00:00"/>
    <x v="12"/>
    <x v="0"/>
    <s v="Se elaboró informe sobre los resultados evidenciados en la actividad de cliente incógnito. "/>
    <x v="0"/>
  </r>
  <r>
    <s v="SAF 83"/>
    <s v="OF.SAF\SAF 83 AI-OPM Divulgación canales de atención.xls"/>
    <s v="Auditoría Interna"/>
    <s v="PQRSD"/>
    <s v="Servicio al ciudadano"/>
    <s v="Subdirección Administrativa y Financiera"/>
    <s v="Oportunidad de Mejora"/>
    <d v="2018-07-23T00:00:00"/>
    <s v="_x000a_Se evidencia que no se han realizado campañas de divulgación del proceso de PQRSD al interior de la entidad ni a las partes interesadas, por lo tanto de puede mejorar esta divulgación."/>
    <s v="Enviar al área de comunicaciones la información de divulgación sobre los canales de atención de PQRSD para publicar en la pagina web de la entidad. "/>
    <s v="Silvia Hernandez"/>
    <d v="2018-09-01T00:00:00"/>
    <x v="37"/>
    <x v="0"/>
    <s v="Se envió un correo electronico el 1 de octubre con la información que se requiere publicar en pagina web al área de comunicaciones y se publicó en la pagina web de la comisión el 3 de octubre."/>
    <x v="0"/>
  </r>
  <r>
    <m/>
    <m/>
    <s v="Auditoría Interna"/>
    <s v="PQRSD"/>
    <s v="Servicio al ciudadano"/>
    <s v="Subdirección Administrativa y Financiera"/>
    <m/>
    <m/>
    <m/>
    <s v="Publicar en la WEB la información enviada por la SAF describiendo los diferentes canales y medios que la comisión tiene para la atención de las partes interesadas."/>
    <s v="Comunicaciones /Planeación y Tics"/>
    <d v="2018-10-01T00:00:00"/>
    <x v="26"/>
    <x v="0"/>
    <s v="La información fue publicada en la página WEB el 3 de octubre en el link http://www.cra.gov.co/seccion/transparencia.html."/>
    <x v="0"/>
  </r>
  <r>
    <m/>
    <m/>
    <s v="Auditoría Interna"/>
    <s v="PQRSD"/>
    <s v="Servicio al ciudadano"/>
    <s v="Subdirección Administrativa y Financiera"/>
    <m/>
    <m/>
    <m/>
    <s v="Sensibilización a los funcionarios de la CRA con el fin de que conozcan la importancia de cumplir con la atenciòn oportuna de la PQRSD."/>
    <s v="Silvia Hernandez"/>
    <d v="2018-12-01T00:00:00"/>
    <x v="12"/>
    <x v="0"/>
    <s v="Se realizó la divulgación del SCI-FOR02 Formato constancia derecho de petición verbal para todas las dependencias del 29 al 31 de octubre, en la cual, se explicó en qué casos deberá utilizarse y se informaron los lineamientos generales de atención a la ciudadanía como parte de las actividades asociadas al fortalecimiento del  proceso de servicio al ciudadano."/>
    <x v="0"/>
  </r>
  <r>
    <s v="SAF 84"/>
    <s v="OF.SAF\SAF 84 AI-HA Plan de mejoramiento.xls"/>
    <s v="Auditoría Interna"/>
    <s v="Plan de mejoramiento institucional"/>
    <s v="Gestión documental"/>
    <s v="Subdirección Administrativa y Financiera"/>
    <s v="Acción correctiva"/>
    <d v="2018-07-23T00:00:00"/>
    <s v="Se observa que  el plan de mejoramiento para abordar los riesgos y las oportunidades presentan tareas vencidas al 30 de marzo de 2018 que a la fecha de esta auditoria no han iniciado. Lo anterior incumple lo definido en el numeral 9.1.1 de la norma ISO 9001:2015"/>
    <s v="Verificar las actividades del Plan de Mejoramiento "/>
    <s v="Dayana Xiomara Hernàndez"/>
    <d v="2018-09-05T00:00:00"/>
    <x v="37"/>
    <x v="0"/>
    <s v="Se verificaron todas las actividades del plan de mejoramiento institucional con la Oficina Asesora de Planeación y TIC para revisar las fechasde cumplimiento y los compromisos adquiridos."/>
    <x v="0"/>
  </r>
  <r>
    <m/>
    <m/>
    <s v="Auditoría Interna"/>
    <s v="Plan de mejoramiento institucional"/>
    <s v="Gestión documental"/>
    <s v="Subdirección Administrativa y Financiera"/>
    <m/>
    <m/>
    <m/>
    <s v="Documentar los avances de las actividades realizadas"/>
    <s v="Dayana Xiomara Hernàndez"/>
    <d v="2018-09-05T00:00:00"/>
    <x v="37"/>
    <x v="0"/>
    <s v="Se documentaron los avances a la fecha de realización de las actividades."/>
    <x v="0"/>
  </r>
  <r>
    <m/>
    <m/>
    <s v="Auditoría Interna"/>
    <s v="Plan de mejoramiento institucional"/>
    <s v="Gestión documental"/>
    <s v="Subdirección Administrativa y Financiera"/>
    <m/>
    <m/>
    <m/>
    <s v="Solicitar la modificaciòn de las fechas acordadas del plan de mejoramiento que estan vencidas."/>
    <s v="Dayana Xiomara Hernàndez - Talma Elvira Furnieles"/>
    <d v="2018-09-05T00:00:00"/>
    <x v="37"/>
    <x v="0"/>
    <s v="Una vez revisadas se solicitó la modificación de las fechas de aquellas tareas que deben realizarse de manera conjunta con otras áreas y/o que deneden de conceptos del AGN."/>
    <x v="0"/>
  </r>
  <r>
    <m/>
    <m/>
    <s v="Auditoría Interna"/>
    <s v="Plan de mejoramiento institucional"/>
    <s v="Gestión documental"/>
    <s v="Subdirección Administrativa y Financiera"/>
    <m/>
    <m/>
    <m/>
    <s v="Crear una alerta a través de correo electrónico desde el la OAP, que informe sobre el estado de las actividades."/>
    <s v="Olga Llanos"/>
    <d v="2018-10-01T00:00:00"/>
    <x v="26"/>
    <x v="0"/>
    <s v="Se remitió correo electrónico el 5 de octubre de 2018 a los líderes de proceso indicando: las actividades pendientes, las fechas de cumplimiento y los responsables de su ejecución para evitar incumplimiento de los compromisos del último trimestre d ela vigencia."/>
    <x v="1"/>
  </r>
  <r>
    <m/>
    <m/>
    <s v="Auditoría Interna"/>
    <s v="Plan de mejoramiento institucional"/>
    <s v="Gestión documental"/>
    <s v="Subdirección Administrativa y Financiera"/>
    <m/>
    <m/>
    <m/>
    <s v="Presentar el informe del plan de mejoramiento en el Comité Institucional de Gestiòn y Desempeño"/>
    <s v="Olga Llanos"/>
    <d v="2018-09-05T00:00:00"/>
    <x v="65"/>
    <x v="0"/>
    <s v="El avance del plan de mejoramiento se presentó en el Comité Institucional de getsión y desempeño Extraordinario N°4 del 13 de septiembre de 2018."/>
    <x v="1"/>
  </r>
  <r>
    <s v="SAF 85"/>
    <s v="OF.SAF\SAF 85 AI-HA procedimiento préstamo de documentos.xls"/>
    <s v="Auditoría Interna"/>
    <s v="Procedimiento préstamo de documentos"/>
    <s v="Gestión documental"/>
    <s v="Subdirección Administrativa y Financiera"/>
    <s v="Acción correctiva"/>
    <d v="2018-07-23T00:00:00"/>
    <s v="No se elabora el informe mensual de consulta y préstamo de documentos. Lo anterior incumple lo establecido por el procedimiento &quot;GDO-PRC03 Procedimiento préstamo de documentos&quot;"/>
    <s v="Revisar el procedimiento de prestamo de documentos para su actualizaciòn."/>
    <s v="Dayana  Xiomara Hernàndez"/>
    <d v="2018-09-10T00:00:00"/>
    <x v="26"/>
    <x v="0"/>
    <s v="Se revisò el procedimiento y se actualizò debido a que solo era actualizar los formatos que se mencionan en el procedimiento, por lo que no es necesario presentarlo en comitè."/>
    <x v="0"/>
  </r>
  <r>
    <m/>
    <m/>
    <s v="Auditoría Interna"/>
    <s v="Procedimiento préstamo de documentos"/>
    <s v="Gestión documental"/>
    <s v="Subdirección Administrativa y Financiera"/>
    <m/>
    <m/>
    <m/>
    <s v="Actualizar el GDO-PRC03 Procedimiento préstamo de documentos "/>
    <s v="Dayana  Xiomara Hernàndez"/>
    <d v="2018-09-10T00:00:00"/>
    <x v="26"/>
    <x v="0"/>
    <s v="El 20 de septiembre se remitiò el procedimimiento actualizado a la jefe de la SAF para que se presente para aprobaciòn al comitè de Gestiòn y Desempeño-"/>
    <x v="0"/>
  </r>
  <r>
    <m/>
    <m/>
    <s v="Auditoría Interna"/>
    <s v="Procedimiento préstamo de documentos"/>
    <s v="Gestión documental"/>
    <s v="Subdirección Administrativa y Financiera"/>
    <m/>
    <m/>
    <m/>
    <s v="Presentar el procedimiento al Comitè de Gestiòn y Desempeño para aprobaciòn."/>
    <s v="Talma Elvira Furnieles"/>
    <d v="2018-09-10T00:00:00"/>
    <x v="26"/>
    <x v="0"/>
    <s v="Se presentó y aprobó en el CIGD N°7 del 22 de octubre de 2018. "/>
    <x v="0"/>
  </r>
  <r>
    <m/>
    <m/>
    <s v="Auditoría Interna"/>
    <s v="Procedimiento préstamo de documentos"/>
    <s v="Gestión documental"/>
    <s v="Subdirección Administrativa y Financiera"/>
    <m/>
    <m/>
    <m/>
    <s v="Divulgar la actualización del procedimiento."/>
    <s v="Olga Llanos"/>
    <d v="2018-09-10T00:00:00"/>
    <x v="26"/>
    <x v="0"/>
    <s v="Se remitió correo de divulgación sobre la actualziación del documento el miércoles 24 de octubre de 2018. "/>
    <x v="1"/>
  </r>
  <r>
    <m/>
    <m/>
    <s v="Auditoría Interna"/>
    <s v="Procedimiento préstamo de documentos"/>
    <s v="Gestión documental"/>
    <s v="Subdirección Administrativa y Financiera"/>
    <m/>
    <m/>
    <m/>
    <s v="Realizar una sensibilización al personal de la CRA, sobre la importancia de la mejora continua del SIGC y la actualización de la documentación"/>
    <s v="Luisa Ramírez"/>
    <d v="2018-09-01T00:00:00"/>
    <x v="37"/>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6"/>
    <s v="OF.SAF\SAF 86 AI-HA Procedimiento expedientes contractuales.xls"/>
    <s v="Auditoría Interna"/>
    <s v="Procedimiento consulta de expedientes contractuales"/>
    <s v="Gestión documental"/>
    <s v="Subdirección Administrativa y Financiera"/>
    <s v="Acción correctiva"/>
    <d v="2018-07-23T00:00:00"/>
    <s v="Se observa incumplimientos frente al  &quot;GDO-PRC05 Procedimiento consulta de expedientes contractuales&quot; en cuanto a:_x000a_- Se observa que no hay unificación en los códigos de los formatos con los indicados en el procedimiento (en el pocedimiento aparece GDO-FOR05 y en el formato aparece con el código GDO-FOR04)._x000a_- En algunos formatos no se encuentra diligenciado el número de folios con el que cuenta el expediente en el momento del préstamo._x000a_- No se tiene claro el control para el párrafo 2 del procedimiento referente a lo descrito: &quot;...No   se   permitirá   el   traslado   del  Expediente Contractual fuera de la oficina del Grupo de Contratos...&quot;_x000a_- No se cuenta con el informe de reporte de consultas y préstamos realizados, ni el listado de deudores morosos con el cual termina el procedimiento auditado."/>
    <s v="Revisar el GDO-PRC05 Procedimiento consulta de expedientes contractuales y actualizarlo"/>
    <s v="Dayana Xiomara Hernàndez"/>
    <d v="2018-09-10T00:00:00"/>
    <x v="26"/>
    <x v="0"/>
    <s v="El 20 de septiembre se remitiò la solicitud de eliminaciòn del procedimiento a la jefe de la SAF para que se presente para aprobaciòn  al comitè de Gestiòn y Desempeño ya que el procedimiento de consulta que le aplica es el de prestamo de documentos , porque ahora es el àrea de Gestiòn Documental quien custodia los expedientes contractuales."/>
    <x v="0"/>
  </r>
  <r>
    <m/>
    <m/>
    <s v="Auditoría Interna"/>
    <s v="Procedimiento consulta de expedientes contractuales"/>
    <s v="Gestión documental"/>
    <s v="Subdirección Administrativa y Financiera"/>
    <m/>
    <m/>
    <m/>
    <s v="Solicitar la eliminación del GDO-FOR05 Formato solicitud consulta expediente contractual"/>
    <s v="Dayana Xiomara Hernández"/>
    <d v="2018-09-10T00:00:00"/>
    <x v="26"/>
    <x v="0"/>
    <s v="El 20 de septiembre se remitiò la solicitud de eliminaciòn del formato a la jefe de la SAF para que se presente para aprobaciòn  al comitè de Gestiòn y Desempeño ya que el procedimiento de prestamo se realiza por medio del formato de solicitud de consulta de documentos de archivo."/>
    <x v="0"/>
  </r>
  <r>
    <m/>
    <m/>
    <s v="Auditoría Interna"/>
    <s v="Procedimiento consulta de expedientes contractuales"/>
    <s v="Gestión documental"/>
    <s v="Subdirección Administrativa y Financiera"/>
    <m/>
    <m/>
    <m/>
    <s v="Presentarlo para aprobación al Comité Institucional de Gestión y Desempeño"/>
    <s v="Talma Elvira Furnieles"/>
    <d v="2018-09-10T00:00:00"/>
    <x v="26"/>
    <x v="0"/>
    <s v="Se aprobó la eliminación del formato en el Comité Institucional de Gestión y Desempeño N°7 del 22 de octubre de 2018."/>
    <x v="0"/>
  </r>
  <r>
    <m/>
    <m/>
    <s v="Auditoría Interna"/>
    <s v="Procedimiento consulta de expedientes contractuales"/>
    <s v="Gestión documental"/>
    <s v="Subdirección Administrativa y Financiera"/>
    <m/>
    <m/>
    <m/>
    <s v="Realizar la divulgación sobre la actualización del documento al interior de la entidad."/>
    <s v="Olga Llanos"/>
    <d v="2018-09-06T00:00:00"/>
    <x v="26"/>
    <x v="0"/>
    <s v="Se remitió correo con la divulgación de los documentos modificados el 24 de octubre de 2018. "/>
    <x v="1"/>
  </r>
  <r>
    <m/>
    <m/>
    <s v="Auditoría Interna"/>
    <s v="Procedimiento consulta de expedientes contractuales"/>
    <s v="Gestión documental"/>
    <s v="Subdirección Administrativa y Financiera"/>
    <m/>
    <m/>
    <m/>
    <s v="Realizar una sensibilización al personal de la CRA, sobre la importancia de la mejora continua del SIGC y la actualización de la documentación"/>
    <s v="Luisa Ramírez"/>
    <d v="2018-09-01T00:00:00"/>
    <x v="37"/>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7"/>
    <s v="OF.SAF\SAF 87 AI-HA procedimiento de digitalización de documentos.xls"/>
    <s v="Auditoría Interna"/>
    <s v="Procedimiento Digitalización de Documentos"/>
    <s v="Gestión documental"/>
    <s v="Subdirección Administrativa y Financiera"/>
    <s v="Acción correctiva"/>
    <d v="2018-07-23T00:00:00"/>
    <s v="Se observa incumplimientos frente al &quot;GDO-PRC11 Procedimiento Digitalización de Documentos&quot;, en cuanto a:_x000a_- No fueron encontrados los protocolos de digitalización en el Programa de Gestión documental. _x000a_- No se ha realizado la implementación del documento electrónico. _x000a_- Se observa que el procedimiento de digitalización se encuentra desactualizado._x000a_- Se observó que el ORFEO con radicado 20183210001332 del 11/01/2018 a pesar de ser un documento de Control Interno Disciplinario no fue marcado como &quot;Confidencial&quot;, incumpliendo con la actividad No. 1 del procedimiento auditado."/>
    <s v="Capacitar al personal de correspondencia 2 veces al año sobre los procedimientos de radicación y confidencialidad."/>
    <s v="Dayana Xiomara Hernàndez"/>
    <d v="2018-09-10T00:00:00"/>
    <x v="78"/>
    <x v="0"/>
    <s v="El 26 de octubre se capacitò al àrea de correspondenica sobre el procedimiento de comunicaciones oficiales, para lo cual se puede consultar la lista de asistencia en el expediente del programa de capacitaciones del año 2018."/>
    <x v="0"/>
  </r>
  <r>
    <m/>
    <m/>
    <s v="Auditoría Interna"/>
    <s v="Procedimiento Digitalización de Documentos"/>
    <s v="Gestión documental"/>
    <s v="Subdirección Administrativa y Financiera"/>
    <m/>
    <m/>
    <m/>
    <s v="Verificar aleatoriamente la confidencialidad de los documentos correspondientes a historias laborales y control interno disciplinario de la documentaciòn que se reciba de aquí en adelante."/>
    <s v="Yesid Caicedo y Adriana Silva"/>
    <d v="2018-09-10T00:00:00"/>
    <x v="78"/>
    <x v="0"/>
    <s v="Se realizó la revisión aleatoria de algunos documentos de historia laboral y control interno disciplinario y no se encontraron falencias en lla categorización de confidencialidad de la muestra verificada. "/>
    <x v="0"/>
  </r>
  <r>
    <m/>
    <m/>
    <s v="Auditoría Interna"/>
    <s v="Procedimiento Digitalización de Documentos"/>
    <s v="Gestión documental"/>
    <s v="Subdirección Administrativa y Financiera"/>
    <m/>
    <m/>
    <m/>
    <s v="Corregir la documentación que se evidencie como confidencial y en la verificaciòn aleatoria se observe que no quedó confidencial. "/>
    <s v="Yesid Caicedo y Adriana Silva"/>
    <d v="2018-09-10T00:00:00"/>
    <x v="78"/>
    <x v="0"/>
    <s v="Dado que en la verificación aleatoria no se encontraron errores en la clasificación confidencial de la información no se requieren ajustes. "/>
    <x v="0"/>
  </r>
  <r>
    <m/>
    <m/>
    <s v="Auditoría Interna"/>
    <s v="Procedimiento Digitalización de Documentos"/>
    <s v="Gestión documental"/>
    <s v="Subdirección Administrativa y Financiera"/>
    <m/>
    <m/>
    <m/>
    <s v="Actualizar el programa de gestión documental"/>
    <s v="Dayana Xiomara Hernàndez"/>
    <d v="2018-09-10T00:00:00"/>
    <x v="81"/>
    <x v="0"/>
    <s v="El programa de Gestiòn Documental se actualizò en el comitè 3 del 27 de agosto de 2018."/>
    <x v="0"/>
  </r>
  <r>
    <m/>
    <m/>
    <s v="Auditoría Interna"/>
    <s v="Procedimiento Digitalización de Documentos"/>
    <s v="Gestión documental"/>
    <s v="Subdirección Administrativa y Financiera"/>
    <m/>
    <m/>
    <m/>
    <s v="Presentar el procedimiento al Comité de Gestión y Desempeño para aprobación."/>
    <s v="Talma Elvira Furnieles"/>
    <d v="2019-04-01T00:00:00"/>
    <x v="82"/>
    <x v="1"/>
    <m/>
    <x v="0"/>
  </r>
  <r>
    <m/>
    <m/>
    <s v="Auditoría Interna"/>
    <s v="Procedimiento Digitalización de Documentos"/>
    <s v="Gestión documental"/>
    <s v="Subdirección Administrativa y Financiera"/>
    <m/>
    <m/>
    <m/>
    <s v="Divulgar la actualización del procedimiento."/>
    <s v="Olga Llanos"/>
    <d v="2019-05-01T00:00:00"/>
    <x v="83"/>
    <x v="1"/>
    <m/>
    <x v="1"/>
  </r>
  <r>
    <m/>
    <m/>
    <s v="Auditoría Interna"/>
    <s v="Procedimiento Digitalización de Documentos"/>
    <s v="Gestión documental"/>
    <s v="Subdirección Administrativa y Financiera"/>
    <m/>
    <m/>
    <m/>
    <s v="Realizar una sensibilización al personal de la CRA, sobre la importancia de la mejora continua del SIGC y la actualización de la documentación"/>
    <s v="Luisa Ramírez"/>
    <d v="2018-09-01T00:00:00"/>
    <x v="37"/>
    <x v="0"/>
    <s v="Se realizaron 6 reuniones de socialización: Expertos Comisionados (sept. 10), asesores de Expertos (septiembre 20), Subdirección de Regulación (sept. 10), Subdirección Administrativa y Financiera (sept. 11), Oficina Asesora de Planeación y TIC (31 de agosto), Control Interno (sept.11), Oficina Asesora Jurídica (sept. 11)."/>
    <x v="1"/>
  </r>
  <r>
    <s v="SAF 88"/>
    <s v="OF.SAF\SAF 88 AI-OPM Documento electrónico.xls"/>
    <s v="Auditoría Interna"/>
    <s v="Carpetas compartidas"/>
    <s v="Gestión documental"/>
    <s v="Subdirección Administrativa y Financiera"/>
    <s v="Oportunidad de Mejora"/>
    <d v="2018-07-23T00:00:00"/>
    <s v="Implementar y realizar las acciones como revisar las carpetas compartidas; implementar el documento electrónico; revisar si las áreas cuentas con documentos electrónicos y oficializar las carpetas compartidas._x000a_"/>
    <s v="Revisar las carpetas compartidas de la Comisiòn"/>
    <s v="Dayana Xiomara Hernàndez"/>
    <d v="2018-09-10T00:00:00"/>
    <x v="12"/>
    <x v="0"/>
    <s v="Se revisó la carpeta publica CRA como piloto y se pelaboró el informe respectivo, el cual, se remitió a la OAP. "/>
    <x v="0"/>
  </r>
  <r>
    <m/>
    <m/>
    <s v="Auditoría Interna"/>
    <s v="Carpetas compartidas"/>
    <s v="Gestión documental"/>
    <s v="Subdirección Administrativa y Financiera"/>
    <m/>
    <m/>
    <m/>
    <s v="Elaborar un documento con lineamientos para el manejo de las carpetas compartidas."/>
    <s v="Dayana Xiomara Hernàndez"/>
    <d v="2018-09-10T00:00:00"/>
    <x v="84"/>
    <x v="2"/>
    <s v="Se realizó la revisión de la carpeta Pùblica CRA que se encuentra en la carpeta de Calidad y se realizò un informecon el fin de definir lineamientos respecto a las demas carpetas compartidas y al manejo de los documentos electrónicos de la entidad."/>
    <x v="0"/>
  </r>
  <r>
    <m/>
    <m/>
    <s v="Auditoría Interna"/>
    <s v="Carpetas compartidas"/>
    <s v="Gestión documental"/>
    <s v="Subdirección Administrativa y Financiera"/>
    <m/>
    <m/>
    <m/>
    <s v="Presentar al Comité Institucional de Gestión y Desempeño el informe de dichas revisión y el documento para aprobación."/>
    <s v="Talma Elvira Furnieles"/>
    <d v="2018-09-10T00:00:00"/>
    <x v="84"/>
    <x v="1"/>
    <m/>
    <x v="0"/>
  </r>
  <r>
    <m/>
    <m/>
    <s v="Auditoría Interna"/>
    <s v="Carpetas compartidas"/>
    <s v="Gestión documental"/>
    <s v="Subdirección Administrativa y Financiera"/>
    <m/>
    <m/>
    <m/>
    <s v="Socializar a la entidad el procedimiento con lineamientos para el manejo de las carpetas compartidas."/>
    <s v="Dayana Xiomara Hernàndez"/>
    <d v="2018-09-10T00:00:00"/>
    <x v="84"/>
    <x v="1"/>
    <m/>
    <x v="0"/>
  </r>
  <r>
    <s v="OAJ 89"/>
    <s v="OF.OAJ\OAJ 89 OPM GC Derechos de petición ORFEO.xlsx"/>
    <s v="Auditoría Interna"/>
    <s v="Carpetas compartidas"/>
    <s v="Gestión documental"/>
    <s v="Subdirección Administrativa y Financiera"/>
    <s v="Oportunidad de Mejora"/>
    <d v="2018-07-24T00:00:00"/>
    <s v="Existe la  necesidad de optimizar el cumplimiento de los tiempos de respuesta en los derechos de peticiones recibidos por la entidad, teniendo en cuenta  los informes realizados por control interno que mostraron un número significativo de vencimientos en los términos de respuesta. Adicional optimizar la revisión de la calidad de la respuestas dadas a las mismas; evitar que los orfeos lleguen tarde a las bandejas de los jefes y por existir un requerimiento de la Dirección Ejecutiva que los orfeos deben estar en su despacho con 5 días de antelación al vencimiento."/>
    <s v="Solicitar a la Oficina Asesora de Planeación y TIC, la parametrización del ORFEO en los tiempos establecidos  en el alcance del presente cambio"/>
    <s v="Lida Sanabria"/>
    <d v="2018-11-23T00:00:00"/>
    <x v="47"/>
    <x v="0"/>
    <s v="Se solicitó a la Oficina Asesora de Planeación y TIC a través del GLPI la solicitud de parametrización para el ORFEO. El número de ticket asignado fue el 0005897."/>
    <x v="2"/>
  </r>
  <r>
    <m/>
    <m/>
    <s v="Auditoría Interna"/>
    <s v="Carpetas compartidas"/>
    <s v="Gestión documental"/>
    <s v="Subdirección Administrativa y Financiera"/>
    <m/>
    <m/>
    <m/>
    <s v="Parametrizar el sistema documental ORFEO reduciendo el tiempo de entrega de las respuestas a las peticiones con alarmas para los funcionarios y contratistas."/>
    <s v="Carlos Ricaurte "/>
    <d v="2018-11-30T00:00:00"/>
    <x v="24"/>
    <x v="2"/>
    <s v="El Ing. Carlos Ricaurte se encuentra revisando los tiempos para los ajustes pertinentes. "/>
    <x v="2"/>
  </r>
  <r>
    <m/>
    <m/>
    <s v="Auditoría Interna"/>
    <s v="Carpetas compartidas"/>
    <s v="Gestión documental"/>
    <s v="Subdirección Administrativa y Financiera"/>
    <m/>
    <m/>
    <m/>
    <s v="Realizar jornadas de socialización del cambio para explicar a servidores y contratistas el alcance y el objetivo de su implementación."/>
    <s v="Oficina Asesora Juridica "/>
    <d v="2019-01-31T00:00:00"/>
    <x v="61"/>
    <x v="1"/>
    <m/>
    <x v="2"/>
  </r>
  <r>
    <m/>
    <m/>
    <s v="Auditoría Interna"/>
    <s v="Carpetas compartidas"/>
    <s v="Gestión documental"/>
    <s v="Subdirección Administrativa y Financiera"/>
    <m/>
    <m/>
    <m/>
    <s v="Realizar seguimiento a la efectividad del cambio a través de la elaboración de un informe sobre el cumplimiento de los tiempos de respuesta de las peticiones radicadas en la entidad."/>
    <s v="Control Interno"/>
    <d v="2019-03-30T00:00:00"/>
    <x v="6"/>
    <x v="1"/>
    <m/>
    <x v="2"/>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r>
    <m/>
    <m/>
    <m/>
    <m/>
    <m/>
    <m/>
    <m/>
    <m/>
    <m/>
    <m/>
    <m/>
    <m/>
    <x v="85"/>
    <x v="4"/>
    <m/>
    <x v="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5" cacheId="3"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5">
  <location ref="A3:F9" firstHeaderRow="1" firstDataRow="2"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87">
        <item h="1" x="60"/>
        <item h="1" x="3"/>
        <item h="1" x="7"/>
        <item h="1" x="4"/>
        <item h="1" x="8"/>
        <item h="1" x="9"/>
        <item h="1" x="16"/>
        <item h="1" x="10"/>
        <item h="1" x="11"/>
        <item h="1" x="35"/>
        <item h="1" x="33"/>
        <item h="1" x="5"/>
        <item h="1" x="13"/>
        <item h="1" x="25"/>
        <item h="1" x="14"/>
        <item h="1" x="15"/>
        <item h="1" x="0"/>
        <item h="1" x="21"/>
        <item h="1" x="46"/>
        <item h="1" x="22"/>
        <item h="1" x="27"/>
        <item h="1" x="34"/>
        <item h="1" x="31"/>
        <item h="1" x="2"/>
        <item h="1" x="28"/>
        <item h="1" x="1"/>
        <item h="1" x="17"/>
        <item h="1" x="29"/>
        <item h="1" x="36"/>
        <item h="1" x="23"/>
        <item h="1" x="18"/>
        <item h="1" x="48"/>
        <item h="1" x="49"/>
        <item h="1" x="40"/>
        <item h="1" x="19"/>
        <item h="1" x="38"/>
        <item h="1" x="20"/>
        <item h="1" x="39"/>
        <item h="1" x="50"/>
        <item h="1" x="51"/>
        <item h="1" x="53"/>
        <item h="1" x="41"/>
        <item h="1" x="30"/>
        <item h="1" x="52"/>
        <item h="1" x="42"/>
        <item h="1" x="43"/>
        <item h="1" x="54"/>
        <item h="1" x="44"/>
        <item h="1" x="32"/>
        <item h="1" x="55"/>
        <item h="1" x="66"/>
        <item h="1" x="56"/>
        <item h="1" x="67"/>
        <item h="1" x="69"/>
        <item h="1" x="73"/>
        <item h="1" x="74"/>
        <item h="1" x="68"/>
        <item h="1" x="45"/>
        <item h="1" x="57"/>
        <item h="1" x="59"/>
        <item h="1" x="76"/>
        <item h="1" x="63"/>
        <item h="1" x="70"/>
        <item h="1" x="37"/>
        <item h="1" x="71"/>
        <item h="1" x="72"/>
        <item h="1" x="65"/>
        <item h="1" x="26"/>
        <item h="1" x="77"/>
        <item h="1" x="47"/>
        <item h="1" x="78"/>
        <item h="1" x="64"/>
        <item h="1" x="12"/>
        <item x="79"/>
        <item x="80"/>
        <item x="24"/>
        <item x="61"/>
        <item x="75"/>
        <item x="6"/>
        <item x="81"/>
        <item x="82"/>
        <item x="83"/>
        <item x="62"/>
        <item x="84"/>
        <item x="58"/>
        <item h="1" x="85"/>
        <item t="default"/>
      </items>
    </pivotField>
    <pivotField axis="axisCol" dataField="1" showAll="0">
      <items count="6">
        <item x="3"/>
        <item x="0"/>
        <item x="2"/>
        <item x="1"/>
        <item h="1" x="4"/>
        <item t="default"/>
      </items>
    </pivotField>
    <pivotField showAll="0"/>
    <pivotField axis="axisRow" showAll="0">
      <items count="7">
        <item x="4"/>
        <item sd="0" x="1"/>
        <item sd="0" x="2"/>
        <item sd="0" x="0"/>
        <item sd="0" x="3"/>
        <item h="1" x="5"/>
        <item t="default"/>
      </items>
    </pivotField>
  </pivotFields>
  <rowFields count="2">
    <field x="15"/>
    <field x="12"/>
  </rowFields>
  <rowItems count="5">
    <i>
      <x v="1"/>
    </i>
    <i>
      <x v="2"/>
    </i>
    <i>
      <x v="3"/>
    </i>
    <i>
      <x v="4"/>
    </i>
    <i t="grand">
      <x/>
    </i>
  </rowItems>
  <colFields count="1">
    <field x="13"/>
  </colFields>
  <colItems count="5">
    <i>
      <x/>
    </i>
    <i>
      <x v="1"/>
    </i>
    <i>
      <x v="2"/>
    </i>
    <i>
      <x v="3"/>
    </i>
    <i t="grand">
      <x/>
    </i>
  </colItems>
  <dataFields count="1">
    <dataField name="Cuenta de ESTADO" fld="13" subtotal="count" baseField="0" baseItem="0"/>
  </dataFields>
  <chartFormats count="4">
    <chartFormat chart="4" format="0" series="1">
      <pivotArea type="data" outline="0" fieldPosition="0">
        <references count="2">
          <reference field="4294967294" count="1" selected="0">
            <x v="0"/>
          </reference>
          <reference field="13" count="1" selected="0">
            <x v="0"/>
          </reference>
        </references>
      </pivotArea>
    </chartFormat>
    <chartFormat chart="4" format="1" series="1">
      <pivotArea type="data" outline="0" fieldPosition="0">
        <references count="2">
          <reference field="4294967294" count="1" selected="0">
            <x v="0"/>
          </reference>
          <reference field="13" count="1" selected="0">
            <x v="1"/>
          </reference>
        </references>
      </pivotArea>
    </chartFormat>
    <chartFormat chart="4" format="2" series="1">
      <pivotArea type="data" outline="0" fieldPosition="0">
        <references count="2">
          <reference field="4294967294" count="1" selected="0">
            <x v="0"/>
          </reference>
          <reference field="13" count="1" selected="0">
            <x v="2"/>
          </reference>
        </references>
      </pivotArea>
    </chartFormat>
    <chartFormat chart="4" format="3" series="1">
      <pivotArea type="data" outline="0" fieldPosition="0">
        <references count="2">
          <reference field="4294967294" count="1" selected="0">
            <x v="0"/>
          </reference>
          <reference field="13" count="1" selected="0">
            <x v="3"/>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E00-000001000000}" name="TablaDinámica4"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4">
  <location ref="A3:D10" firstHeaderRow="1" firstDataRow="2" firstDataCol="1"/>
  <pivotFields count="16">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87">
        <item x="60"/>
        <item h="1" x="3"/>
        <item h="1" x="7"/>
        <item h="1" x="4"/>
        <item h="1" x="8"/>
        <item h="1" x="9"/>
        <item h="1" x="16"/>
        <item h="1" x="10"/>
        <item h="1" x="11"/>
        <item h="1" x="35"/>
        <item h="1" x="33"/>
        <item h="1" x="5"/>
        <item h="1" x="13"/>
        <item h="1" x="25"/>
        <item h="1" x="14"/>
        <item h="1" x="15"/>
        <item h="1" x="0"/>
        <item h="1" x="21"/>
        <item h="1" x="46"/>
        <item h="1" x="22"/>
        <item h="1" x="27"/>
        <item h="1" x="34"/>
        <item h="1" x="31"/>
        <item h="1" x="2"/>
        <item h="1" x="28"/>
        <item h="1" x="1"/>
        <item h="1" x="17"/>
        <item h="1" x="29"/>
        <item h="1" x="36"/>
        <item h="1" x="23"/>
        <item h="1" x="18"/>
        <item x="48"/>
        <item x="49"/>
        <item x="40"/>
        <item x="19"/>
        <item x="38"/>
        <item x="20"/>
        <item x="39"/>
        <item x="50"/>
        <item x="51"/>
        <item x="53"/>
        <item x="41"/>
        <item x="30"/>
        <item x="52"/>
        <item x="42"/>
        <item x="43"/>
        <item x="54"/>
        <item x="44"/>
        <item x="32"/>
        <item x="55"/>
        <item x="66"/>
        <item x="56"/>
        <item x="67"/>
        <item x="69"/>
        <item x="73"/>
        <item x="74"/>
        <item x="68"/>
        <item x="45"/>
        <item x="57"/>
        <item x="59"/>
        <item x="76"/>
        <item x="63"/>
        <item x="70"/>
        <item x="37"/>
        <item x="71"/>
        <item x="72"/>
        <item x="65"/>
        <item x="26"/>
        <item x="77"/>
        <item x="47"/>
        <item x="78"/>
        <item x="64"/>
        <item x="12"/>
        <item h="1" x="79"/>
        <item h="1" x="80"/>
        <item h="1" x="24"/>
        <item h="1" x="61"/>
        <item h="1" x="75"/>
        <item h="1" x="6"/>
        <item h="1" x="81"/>
        <item h="1" x="82"/>
        <item h="1" x="83"/>
        <item h="1" x="62"/>
        <item h="1" x="84"/>
        <item h="1" x="58"/>
        <item h="1" x="85"/>
        <item t="default"/>
      </items>
    </pivotField>
    <pivotField axis="axisCol" dataField="1" showAll="0">
      <items count="8">
        <item m="1" x="5"/>
        <item x="3"/>
        <item m="1" x="6"/>
        <item x="0"/>
        <item x="2"/>
        <item x="1"/>
        <item h="1" x="4"/>
        <item t="default"/>
      </items>
    </pivotField>
    <pivotField showAll="0"/>
    <pivotField axis="axisRow" showAll="0">
      <items count="7">
        <item sd="0" x="4"/>
        <item sd="0" x="1"/>
        <item sd="0" x="2"/>
        <item sd="0" x="0"/>
        <item sd="0" x="3"/>
        <item h="1" x="5"/>
        <item t="default"/>
      </items>
    </pivotField>
  </pivotFields>
  <rowFields count="2">
    <field x="15"/>
    <field x="12"/>
  </rowFields>
  <rowItems count="6">
    <i>
      <x/>
    </i>
    <i>
      <x v="1"/>
    </i>
    <i>
      <x v="2"/>
    </i>
    <i>
      <x v="3"/>
    </i>
    <i>
      <x v="4"/>
    </i>
    <i t="grand">
      <x/>
    </i>
  </rowItems>
  <colFields count="1">
    <field x="13"/>
  </colFields>
  <colItems count="3">
    <i>
      <x v="1"/>
    </i>
    <i>
      <x v="3"/>
    </i>
    <i t="grand">
      <x/>
    </i>
  </colItems>
  <dataFields count="1">
    <dataField name="Cuenta de ESTADO" fld="13" subtotal="count" baseField="0" baseItem="0"/>
  </dataFields>
  <chartFormats count="2">
    <chartFormat chart="0" format="5" series="1">
      <pivotArea type="data" outline="0" fieldPosition="0">
        <references count="2">
          <reference field="4294967294" count="1" selected="0">
            <x v="0"/>
          </reference>
          <reference field="13" count="1" selected="0">
            <x v="3"/>
          </reference>
        </references>
      </pivotArea>
    </chartFormat>
    <chartFormat chart="0" format="6" series="1">
      <pivotArea type="data" outline="0" fieldPosition="0">
        <references count="2">
          <reference field="4294967294" count="1" selected="0">
            <x v="0"/>
          </reference>
          <reference field="13"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F00-000002000000}" name="TablaDinámica3"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6">
  <location ref="A3:B7" firstHeaderRow="1" firstDataRow="1" firstDataCol="1"/>
  <pivotFields count="16">
    <pivotField showAll="0"/>
    <pivotField showAll="0"/>
    <pivotField showAll="0"/>
    <pivotField showAll="0"/>
    <pivotField showAll="0"/>
    <pivotField showAll="0"/>
    <pivotField axis="axisRow" dataField="1" showAll="0">
      <items count="5">
        <item x="0"/>
        <item x="2"/>
        <item x="3"/>
        <item h="1" x="1"/>
        <item t="default"/>
      </items>
    </pivotField>
    <pivotField showAll="0"/>
    <pivotField showAll="0"/>
    <pivotField showAll="0"/>
    <pivotField showAll="0"/>
    <pivotField showAll="0"/>
    <pivotField showAll="0">
      <items count="87">
        <item x="60"/>
        <item h="1" x="3"/>
        <item h="1" x="7"/>
        <item h="1" x="4"/>
        <item h="1" x="8"/>
        <item h="1" x="9"/>
        <item h="1" x="15"/>
        <item h="1" x="10"/>
        <item h="1" x="11"/>
        <item h="1" x="34"/>
        <item h="1" x="32"/>
        <item h="1" x="5"/>
        <item h="1" x="12"/>
        <item h="1" x="24"/>
        <item h="1" x="13"/>
        <item h="1" x="14"/>
        <item h="1" x="0"/>
        <item h="1" x="20"/>
        <item h="1" x="46"/>
        <item h="1" x="21"/>
        <item h="1" x="26"/>
        <item h="1" x="33"/>
        <item h="1" x="30"/>
        <item h="1" x="2"/>
        <item h="1" x="27"/>
        <item h="1" x="1"/>
        <item h="1" x="16"/>
        <item h="1" x="28"/>
        <item h="1" x="35"/>
        <item h="1" x="22"/>
        <item h="1" x="17"/>
        <item x="48"/>
        <item x="49"/>
        <item x="39"/>
        <item x="18"/>
        <item x="37"/>
        <item x="19"/>
        <item x="38"/>
        <item x="50"/>
        <item x="51"/>
        <item x="53"/>
        <item x="40"/>
        <item x="29"/>
        <item x="52"/>
        <item x="41"/>
        <item x="42"/>
        <item x="54"/>
        <item x="43"/>
        <item x="31"/>
        <item x="55"/>
        <item x="66"/>
        <item x="56"/>
        <item x="67"/>
        <item x="69"/>
        <item x="73"/>
        <item x="74"/>
        <item x="68"/>
        <item x="44"/>
        <item x="57"/>
        <item x="59"/>
        <item x="76"/>
        <item x="63"/>
        <item x="70"/>
        <item x="36"/>
        <item x="71"/>
        <item x="72"/>
        <item x="65"/>
        <item x="25"/>
        <item x="77"/>
        <item x="47"/>
        <item x="78"/>
        <item x="64"/>
        <item x="6"/>
        <item x="79"/>
        <item x="80"/>
        <item x="23"/>
        <item x="61"/>
        <item x="75"/>
        <item x="45"/>
        <item x="81"/>
        <item x="82"/>
        <item x="83"/>
        <item x="62"/>
        <item x="84"/>
        <item x="58"/>
        <item h="1" x="85"/>
        <item t="default"/>
      </items>
    </pivotField>
    <pivotField showAll="0"/>
    <pivotField showAll="0"/>
    <pivotField showAll="0">
      <items count="7">
        <item sd="0" x="4"/>
        <item sd="0" x="1"/>
        <item sd="0" x="2"/>
        <item sd="0" x="0"/>
        <item sd="0" x="3"/>
        <item h="1" x="5"/>
        <item t="default"/>
      </items>
    </pivotField>
  </pivotFields>
  <rowFields count="1">
    <field x="6"/>
  </rowFields>
  <rowItems count="4">
    <i>
      <x/>
    </i>
    <i>
      <x v="1"/>
    </i>
    <i>
      <x v="2"/>
    </i>
    <i t="grand">
      <x/>
    </i>
  </rowItems>
  <colItems count="1">
    <i/>
  </colItems>
  <dataFields count="1">
    <dataField name="Cuenta de TIPO DE ACCIÓN" fld="6" subtotal="count" baseField="0" baseItem="0"/>
  </dataFields>
  <chartFormats count="4">
    <chartFormat chart="2" format="6" series="1">
      <pivotArea type="data" outline="0" fieldPosition="0">
        <references count="1">
          <reference field="4294967294" count="1" selected="0">
            <x v="0"/>
          </reference>
        </references>
      </pivotArea>
    </chartFormat>
    <chartFormat chart="2" format="7">
      <pivotArea type="data" outline="0" fieldPosition="0">
        <references count="2">
          <reference field="4294967294" count="1" selected="0">
            <x v="0"/>
          </reference>
          <reference field="6" count="1" selected="0">
            <x v="0"/>
          </reference>
        </references>
      </pivotArea>
    </chartFormat>
    <chartFormat chart="2" format="8">
      <pivotArea type="data" outline="0" fieldPosition="0">
        <references count="2">
          <reference field="4294967294" count="1" selected="0">
            <x v="0"/>
          </reference>
          <reference field="6" count="1" selected="0">
            <x v="1"/>
          </reference>
        </references>
      </pivotArea>
    </chartFormat>
    <chartFormat chart="2" format="9">
      <pivotArea type="data" outline="0" fieldPosition="0">
        <references count="2">
          <reference field="4294967294" count="1" selected="0">
            <x v="0"/>
          </reference>
          <reference field="6"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8" Type="http://schemas.openxmlformats.org/officeDocument/2006/relationships/comments" Target="../comments1.xml"/><Relationship Id="rId3" Type="http://schemas.microsoft.com/office/2006/relationships/xlExternalLinkPath/xlPathMissing" Target="GSM-FOR18%20Formato%20reporte%20y%20seguimiento%20acciones%20correctivas%20y%20de%20mejora%20CGR%20V01.xlsx" TargetMode="External"/><Relationship Id="rId7" Type="http://schemas.openxmlformats.org/officeDocument/2006/relationships/vmlDrawing" Target="../drawings/vmlDrawing1.vml"/><Relationship Id="rId2" Type="http://schemas.microsoft.com/office/2006/relationships/xlExternalLinkPath/xlPathMissing" Target="GSM-FOR18%20Formato%20reporte%20y%20seguimiento%20acciones%20correctivas%20y%20de%20mejora%20CGR%20V01.xlsx" TargetMode="External"/><Relationship Id="rId1" Type="http://schemas.microsoft.com/office/2006/relationships/xlExternalLinkPath/xlPathMissing" Target="GSM-FOR18%20Formato%20reporte%20y%20seguimiento%20acciones%20correctivas%20y%20de%20mejora%20CGR%20V01.xlsx" TargetMode="External"/><Relationship Id="rId6" Type="http://schemas.openxmlformats.org/officeDocument/2006/relationships/printerSettings" Target="../printerSettings/printerSettings4.bin"/><Relationship Id="rId5" Type="http://schemas.microsoft.com/office/2006/relationships/xlExternalLinkPath/xlPathMissing" Target="GSM-FOR18%20Formato%20reporte%20y%20seguimiento%20acciones%20correctivas%20y%20de%20mejora%20CGR%20V01.xlsx" TargetMode="External"/><Relationship Id="rId4" Type="http://schemas.microsoft.com/office/2006/relationships/xlExternalLinkPath/xlPathMissing" Target="GSM-FOR18%20Formato%20reporte%20y%20seguimiento%20acciones%20correctivas%20y%20de%20mejora%20CGR%20V01.xlsx"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cra.gov.co/participa" TargetMode="External"/><Relationship Id="rId1" Type="http://schemas.openxmlformats.org/officeDocument/2006/relationships/hyperlink" Target="https://www.cra.gov.co/sites/default/files/multimedia_case/2024-12/DES-MAN03%20Manual%20de%20pol%C3%ADticas%20del%20Sistema%20Integrado%20de%20Gesti%C3%B3n%20y%20Control%20V14.pdf"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6" Type="http://schemas.openxmlformats.org/officeDocument/2006/relationships/hyperlink" Target="../../../../tmoreno/AppData/Local/Microsoft/Windows/INetCache/Content.Outlook/UCUDF19Z/OF.OAJ/OAJ%2029%20AI-HA%20Expedientes.xls" TargetMode="External"/><Relationship Id="rId21" Type="http://schemas.openxmlformats.org/officeDocument/2006/relationships/hyperlink" Target="../../../../tmoreno/AppData/Local/Microsoft/Windows/INetCache/Content.Outlook/UCUDF19Z/OF.OAP/OAP%2021%20AI-HA%20Revisi&#243;n%20por%20la%20direcci&#243;n.xls" TargetMode="External"/><Relationship Id="rId42" Type="http://schemas.openxmlformats.org/officeDocument/2006/relationships/hyperlink" Target="../../../../tmoreno/AppData/Local/Microsoft/Windows/INetCache/Content.Outlook/UCUDF19Z/OF.SR/SR%2044%20AI-HA%20Producto%20no%20conforme.xls" TargetMode="External"/><Relationship Id="rId47" Type="http://schemas.openxmlformats.org/officeDocument/2006/relationships/hyperlink" Target="../../../../tmoreno/AppData/Local/Microsoft/Windows/INetCache/Content.Outlook/UCUDF19Z/OF.SAF/SAF%2050%20AI-OPM%20Manual%20de%20funciones.xls" TargetMode="External"/><Relationship Id="rId63" Type="http://schemas.openxmlformats.org/officeDocument/2006/relationships/hyperlink" Target="../../../../tmoreno/AppData/Local/Microsoft/Windows/INetCache/Content.Outlook/UCUDF19Z/OF.OAP/OAP%2063%20AI%20OPM%202%20Procedimiento%20control%20de%20registros.xls" TargetMode="External"/><Relationship Id="rId68" Type="http://schemas.openxmlformats.org/officeDocument/2006/relationships/hyperlink" Target="../../../../tmoreno/AppData/Local/Microsoft/Windows/INetCache/Content.Outlook/UCUDF19Z/OF.SAF/SAF%2079%20AI-HA%20Radicaci&#243;n%20PQRSD%20telef&#243;nicas.xls" TargetMode="External"/><Relationship Id="rId84" Type="http://schemas.openxmlformats.org/officeDocument/2006/relationships/hyperlink" Target="../../../../tmoreno/AppData/Local/Microsoft/Windows/INetCache/Content.Outlook/UCUDF19Z/OF.SAF/SAF%2075%20AI-HA%20Procedimiento%20elaboraci&#243;n%20y%20suscripci&#243;n%20de%20contrato.xls" TargetMode="External"/><Relationship Id="rId89" Type="http://schemas.openxmlformats.org/officeDocument/2006/relationships/hyperlink" Target="../../../../tmoreno/AppData/Local/Microsoft/Windows/INetCache/Content.Outlook/UCUDF19Z/OF.OAP/OAP%2022%20AI-OPM%20Pol&#237;tica%20de%20calidad%20cra.xls" TargetMode="External"/><Relationship Id="rId16" Type="http://schemas.openxmlformats.org/officeDocument/2006/relationships/hyperlink" Target="../../../../tmoreno/AppData/Local/Microsoft/Windows/INetCache/Content.Outlook/UCUDF19Z/OF.SAF/SAF%2016%20AI-HA%20Reinducci&#243;n.xls" TargetMode="External"/><Relationship Id="rId11" Type="http://schemas.openxmlformats.org/officeDocument/2006/relationships/hyperlink" Target="../../../../tmoreno/AppData/Local/Microsoft/Windows/INetCache/Content.Outlook/UCUDF19Z/OF.SAF/SAF%2011%20AI-OPM%20Acuerdos%20de%20gesti&#243;n.xls" TargetMode="External"/><Relationship Id="rId32" Type="http://schemas.openxmlformats.org/officeDocument/2006/relationships/hyperlink" Target="../../../../tmoreno/AppData/Local/Microsoft/Windows/INetCache/Content.Outlook/UCUDF19Z/OF.OAJ/OAJ%2035%20AI-OPM%20Caracterizaci&#243;n.xls" TargetMode="External"/><Relationship Id="rId37" Type="http://schemas.openxmlformats.org/officeDocument/2006/relationships/hyperlink" Target="../../../../tmoreno/AppData/Local/Microsoft/Windows/INetCache/Content.Outlook/UCUDF19Z/OF.SAF/SAF%2039%20AI-HA%20Pr&#233;stamo%20de%20documentos.xls" TargetMode="External"/><Relationship Id="rId53" Type="http://schemas.openxmlformats.org/officeDocument/2006/relationships/hyperlink" Target="../../../../tmoreno/AppData/Local/Microsoft/Windows/INetCache/Content.Outlook/UCUDF19Z/OF.OAP/GC%202%20OAP%20SIGC%202018.xlsx" TargetMode="External"/><Relationship Id="rId58" Type="http://schemas.openxmlformats.org/officeDocument/2006/relationships/hyperlink" Target="../../../../tmoreno/AppData/Local/Microsoft/Windows/INetCache/Content.Outlook/UCUDF19Z/OF.SAF/GC%2058%20OPM%20Sistema%20de%20gesti&#243;n%20de%20SST.xlsx" TargetMode="External"/><Relationship Id="rId74" Type="http://schemas.openxmlformats.org/officeDocument/2006/relationships/hyperlink" Target="../../../../tmoreno/AppData/Local/Microsoft/Windows/INetCache/Content.Outlook/UCUDF19Z/OF.SR/SR%2068%20AI-OPM%20Carpeta%20compartida%20de%20regulacion.xls" TargetMode="External"/><Relationship Id="rId79" Type="http://schemas.openxmlformats.org/officeDocument/2006/relationships/hyperlink" Target="../../../../tmoreno/AppData/Local/Microsoft/Windows/INetCache/Content.Outlook/UCUDF19Z/OF.SAF/SAF%2084%20AI-HA%20Plan%20de%20mejoramiento.xls" TargetMode="External"/><Relationship Id="rId5" Type="http://schemas.openxmlformats.org/officeDocument/2006/relationships/hyperlink" Target="../../../../tmoreno/AppData/Local/Microsoft/Windows/INetCache/Content.Outlook/UCUDF19Z/OF.SAF/SAF%201%20HA%201%20AIC%20Incumplimiento%20PGD.xls" TargetMode="External"/><Relationship Id="rId90" Type="http://schemas.openxmlformats.org/officeDocument/2006/relationships/hyperlink" Target="../../../../tmoreno/AppData/Local/Microsoft/Windows/INetCache/Content.Outlook/UCUDF19Z/OF.OAJ/OAJ%2089%20OPM%20GC%20Derechos%20de%20petici&#243;n%20ORFEO.xlsx" TargetMode="External"/><Relationship Id="rId95" Type="http://schemas.openxmlformats.org/officeDocument/2006/relationships/comments" Target="../comments3.xml"/><Relationship Id="rId22" Type="http://schemas.openxmlformats.org/officeDocument/2006/relationships/hyperlink" Target="../../../../tmoreno/AppData/Local/Microsoft/Windows/INetCache/Content.Outlook/UCUDF19Z/OF.CI/CI%2024%20AI-OPM%20Plan%20de%20auditor&#237;a.xls" TargetMode="External"/><Relationship Id="rId27" Type="http://schemas.openxmlformats.org/officeDocument/2006/relationships/hyperlink" Target="../../../../tmoreno/AppData/Local/Microsoft/Windows/INetCache/Content.Outlook/UCUDF19Z/OF.OAJ/OAJ%2030%20AI-HA%20Notificaci&#243;n%20oficial.xls" TargetMode="External"/><Relationship Id="rId43" Type="http://schemas.openxmlformats.org/officeDocument/2006/relationships/hyperlink" Target="../../../../tmoreno/AppData/Local/Microsoft/Windows/INetCache/Content.Outlook/UCUDF19Z/OF.SAF/SAF%2046%20AI-OPM%20Caracterizaci&#243;n%20mantenimiento%20veh&#237;culos.xls" TargetMode="External"/><Relationship Id="rId48" Type="http://schemas.openxmlformats.org/officeDocument/2006/relationships/hyperlink" Target="../../../../tmoreno/AppData/Local/Microsoft/Windows/INetCache/Content.Outlook/UCUDF19Z/OF.OAP/OAP%2051%20AI-HA%20Encuestas%20de%20satisfacci&#243;n.xls" TargetMode="External"/><Relationship Id="rId64" Type="http://schemas.openxmlformats.org/officeDocument/2006/relationships/hyperlink" Target="../../../../tmoreno/AppData/Local/Microsoft/Windows/INetCache/Content.Outlook/UCUDF19Z/OF.OAP/OAP%2064%20AI%20OPM%203%20Pol&#237;tica%20y%20objetivos%20de%20calidad.xls" TargetMode="External"/><Relationship Id="rId69" Type="http://schemas.openxmlformats.org/officeDocument/2006/relationships/hyperlink" Target="../../../../tmoreno/AppData/Local/Microsoft/Windows/INetCache/Content.Outlook/UCUDF19Z/OF.SAF/SAF%2083%20AI-OPM%20Divulgaci&#243;n%20canales%20de%20atenci&#243;n.xls" TargetMode="External"/><Relationship Id="rId8" Type="http://schemas.openxmlformats.org/officeDocument/2006/relationships/hyperlink" Target="../../../../tmoreno/AppData/Local/Microsoft/Windows/INetCache/Content.Outlook/UCUDF19Z/OF.OAJ/GC%201%20Divisi&#243;n%20de%20proceso.xlsx" TargetMode="External"/><Relationship Id="rId51" Type="http://schemas.openxmlformats.org/officeDocument/2006/relationships/hyperlink" Target="../../../../tmoreno/AppData/Local/Microsoft/Windows/INetCache/Content.Outlook/UCUDF19Z/OF.SR/SR%206%20OPM%20Tutorial%20explicativo.xls" TargetMode="External"/><Relationship Id="rId72" Type="http://schemas.openxmlformats.org/officeDocument/2006/relationships/hyperlink" Target="../../../../tmoreno/AppData/Local/Microsoft/Windows/INetCache/Content.Outlook/UCUDF19Z/OF.SR/SR%2069%20AI-OPM%20Procedimiento%20AIN.xls" TargetMode="External"/><Relationship Id="rId80" Type="http://schemas.openxmlformats.org/officeDocument/2006/relationships/hyperlink" Target="../../../../tmoreno/AppData/Local/Microsoft/Windows/INetCache/Content.Outlook/UCUDF19Z/OF.SAF/SAF%2085%20AI-HA%20procedimiento%20pr&#233;stamo%20de%20documentos.xls" TargetMode="External"/><Relationship Id="rId85" Type="http://schemas.openxmlformats.org/officeDocument/2006/relationships/hyperlink" Target="../../../../tmoreno/AppData/Local/Microsoft/Windows/INetCache/Content.Outlook/UCUDF19Z/OF.SAF/SAF%2076%20AI-HA%20Procedimiento%20cesi&#243;n%20de%20contrato.xls" TargetMode="External"/><Relationship Id="rId93" Type="http://schemas.openxmlformats.org/officeDocument/2006/relationships/drawing" Target="../drawings/drawing2.xml"/><Relationship Id="rId3" Type="http://schemas.openxmlformats.org/officeDocument/2006/relationships/hyperlink" Target="../../../../tmoreno/AppData/Local/Microsoft/Windows/INetCache/Content.Outlook/UCUDF19Z/OF.SAF/SAF%204%20OPM%20Formato%20provisionales.xls" TargetMode="External"/><Relationship Id="rId12" Type="http://schemas.openxmlformats.org/officeDocument/2006/relationships/hyperlink" Target="../../../../tmoreno/AppData/Local/Microsoft/Windows/INetCache/Content.Outlook/UCUDF19Z/OF.SAF/SAF%2012%20AI-OPM%20Actas%20CDA.xls" TargetMode="External"/><Relationship Id="rId17" Type="http://schemas.openxmlformats.org/officeDocument/2006/relationships/hyperlink" Target="../../../../tmoreno/AppData/Local/Microsoft/Windows/INetCache/Content.Outlook/UCUDF19Z/OF.SAF/SAF%2017%20AI-HA%20Capacitaci&#243;n%20externa.xls" TargetMode="External"/><Relationship Id="rId25" Type="http://schemas.openxmlformats.org/officeDocument/2006/relationships/hyperlink" Target="../../../../tmoreno/AppData/Local/Microsoft/Windows/INetCache/Content.Outlook/UCUDF19Z/OF.CI/CI%2027%20AI-OPM%20Auditor&#237;a%20de%20gesti&#243;n.xls" TargetMode="External"/><Relationship Id="rId33" Type="http://schemas.openxmlformats.org/officeDocument/2006/relationships/hyperlink" Target="../../../../tmoreno/AppData/Local/Microsoft/Windows/INetCache/Content.Outlook/UCUDF19Z/OF.OAJ/OAJ%2036%20AI-OPM%20Documentos%20relacionados.xls" TargetMode="External"/><Relationship Id="rId38" Type="http://schemas.openxmlformats.org/officeDocument/2006/relationships/hyperlink" Target="../../../../tmoreno/AppData/Local/Microsoft/Windows/INetCache/Content.Outlook/UCUDF19Z/OF.SAF/SAF%2040%20AI-HA%20Transferencia%20documental.xls" TargetMode="External"/><Relationship Id="rId46" Type="http://schemas.openxmlformats.org/officeDocument/2006/relationships/hyperlink" Target="../../../../tmoreno/AppData/Local/Microsoft/Windows/INetCache/Content.Outlook/UCUDF19Z/OF.SAF/SAF%2049%20AI-OPM%20Selecci&#243;n%20y%20vinculaci&#243;n%20de%20personal.xls" TargetMode="External"/><Relationship Id="rId59" Type="http://schemas.openxmlformats.org/officeDocument/2006/relationships/hyperlink" Target="../../../../tmoreno/AppData/Local/Microsoft/Windows/INetCache/Content.Outlook/UCUDF19Z/OF.OAP/OAP%2059%20AI%20HA1%20Presentaci&#243;n%20plan%20de%20mejoramiento.xls" TargetMode="External"/><Relationship Id="rId67" Type="http://schemas.openxmlformats.org/officeDocument/2006/relationships/hyperlink" Target="../../../../tmoreno/AppData/Local/Microsoft/Windows/INetCache/Content.Outlook/UCUDF19Z/OF.OAJ/OAJ%2071%20%20AI-HA%20Procedimiento%20no%20publica%20WEB.xls" TargetMode="External"/><Relationship Id="rId20" Type="http://schemas.openxmlformats.org/officeDocument/2006/relationships/hyperlink" Target="../../../../tmoreno/AppData/Local/Microsoft/Windows/INetCache/Content.Outlook/UCUDF19Z/OF.OAP/OAP%2020%20AI-HA%20Caracterizaciones.xls" TargetMode="External"/><Relationship Id="rId41" Type="http://schemas.openxmlformats.org/officeDocument/2006/relationships/hyperlink" Target="../../../../tmoreno/AppData/Local/Microsoft/Windows/INetCache/Content.Outlook/UCUDF19Z/OF.SR/SR%2043%20AI-HA%20Procedimiento%20regulaci&#243;n.xls" TargetMode="External"/><Relationship Id="rId54" Type="http://schemas.openxmlformats.org/officeDocument/2006/relationships/hyperlink" Target="../../../../tmoreno/AppData/Local/Microsoft/Windows/INetCache/Content.Outlook/UCUDF19Z/OF.SAF/SAF%2054%20AI-HA%20Gesti&#243;n%20documental-contratos.xls" TargetMode="External"/><Relationship Id="rId62" Type="http://schemas.openxmlformats.org/officeDocument/2006/relationships/hyperlink" Target="../../../../tmoreno/AppData/Local/Microsoft/Windows/INetCache/Content.Outlook/UCUDF19Z/OF.OAP/OAP%2062%20AI%20OPM%201%20Presentaci&#243;n%20documentos%20CIGD.xls" TargetMode="External"/><Relationship Id="rId70" Type="http://schemas.openxmlformats.org/officeDocument/2006/relationships/hyperlink" Target="../../../../tmoreno/AppData/Local/Microsoft/Windows/INetCache/Content.Outlook/UCUDF19Z/OF.SAF/SAF%2081%20AI-OPM%20Documentar%20percepci&#243;n%20usuarios.xls" TargetMode="External"/><Relationship Id="rId75" Type="http://schemas.openxmlformats.org/officeDocument/2006/relationships/hyperlink" Target="../../../../tmoreno/AppData/Local/Microsoft/Windows/INetCache/Content.Outlook/UCUDF19Z/OF.SR/SR%2052%20AI-OPM%20Actas%20comit&#233;%20de%20expertos.xls" TargetMode="External"/><Relationship Id="rId83" Type="http://schemas.openxmlformats.org/officeDocument/2006/relationships/hyperlink" Target="../../../../tmoreno/AppData/Local/Microsoft/Windows/INetCache/Content.Outlook/UCUDF19Z/OF.SAF/SAF%2073%20AI-HA%20Calculo%20de%20provisi&#243;n%20contable.xls" TargetMode="External"/><Relationship Id="rId88" Type="http://schemas.openxmlformats.org/officeDocument/2006/relationships/hyperlink" Target="../../../../tmoreno/AppData/Local/Microsoft/Windows/INetCache/Content.Outlook/UCUDF19Z/OF.SAF/SAF%2074%20OPM%20Procedimiento%20informe%20de%20gesti&#243;n.xls" TargetMode="External"/><Relationship Id="rId91" Type="http://schemas.openxmlformats.org/officeDocument/2006/relationships/hyperlink" Target="https://www.youtube.com/embed/EIbGDjBAe6o" TargetMode="External"/><Relationship Id="rId1" Type="http://schemas.openxmlformats.org/officeDocument/2006/relationships/printerSettings" Target="../printerSettings/printerSettings6.bin"/><Relationship Id="rId6" Type="http://schemas.openxmlformats.org/officeDocument/2006/relationships/hyperlink" Target="../../../../tmoreno/AppData/Local/Microsoft/Windows/INetCache/Content.Outlook/UCUDF19Z/OF.OAJ/OAJ%202%20Criterio%20de%20b&#250;squeda%20ORFEO.xlsx" TargetMode="External"/><Relationship Id="rId15" Type="http://schemas.openxmlformats.org/officeDocument/2006/relationships/hyperlink" Target="../../../../tmoreno/AppData/Local/Microsoft/Windows/INetCache/Content.Outlook/UCUDF19Z/OF.SAF/SAF%2015%20AI-HA%20Plan%20Capacitaci&#243;n.xls" TargetMode="External"/><Relationship Id="rId23" Type="http://schemas.openxmlformats.org/officeDocument/2006/relationships/hyperlink" Target="../../../../tmoreno/AppData/Local/Microsoft/Windows/INetCache/Content.Outlook/UCUDF19Z/OF.CI/CI%2025%20AI-HA%20Procedimiento%20auditor&#237;a.xls" TargetMode="External"/><Relationship Id="rId28" Type="http://schemas.openxmlformats.org/officeDocument/2006/relationships/hyperlink" Target="../../../../tmoreno/AppData/Local/Microsoft/Windows/INetCache/Content.Outlook/UCUDF19Z/OF.OAJ/OAJ%2031%20AI-OPM%20Codificaci&#243;n%20documentos.xls" TargetMode="External"/><Relationship Id="rId36" Type="http://schemas.openxmlformats.org/officeDocument/2006/relationships/hyperlink" Target="../../../../tmoreno/AppData/Local/Microsoft/Windows/INetCache/Content.Outlook/UCUDF19Z/OF.OAP/OAP%2028%20AI-HA%20Control%20de%20cambios.xls" TargetMode="External"/><Relationship Id="rId49" Type="http://schemas.openxmlformats.org/officeDocument/2006/relationships/hyperlink" Target="../../../../tmoreno/AppData/Local/Microsoft/Windows/INetCache/Content.Outlook/UCUDF19Z/OF.CI/CI%2023%20AI-HA%20Seguimiento.xls" TargetMode="External"/><Relationship Id="rId57" Type="http://schemas.openxmlformats.org/officeDocument/2006/relationships/hyperlink" Target="../../../../tmoreno/AppData/Local/Microsoft/Windows/INetCache/Content.Outlook/UCUDF19Z/OF.OAP/OAP%2057%20AI-HA%20Gesti&#243;n%20documental.xls" TargetMode="External"/><Relationship Id="rId10" Type="http://schemas.openxmlformats.org/officeDocument/2006/relationships/hyperlink" Target="../../../../tmoreno/AppData/Local/Microsoft/Windows/INetCache/Content.Outlook/UCUDF19Z/OF.OAP/GC%201%20OAP%207%20INDICADORES.xlsx" TargetMode="External"/><Relationship Id="rId31" Type="http://schemas.openxmlformats.org/officeDocument/2006/relationships/hyperlink" Target="../../../../tmoreno/AppData/Local/Microsoft/Windows/INetCache/Content.Outlook/UCUDF19Z/OF.OAJ/OAJ%2034%20AI-HA%20Publicaci&#243;n%20desistimiento.xls" TargetMode="External"/><Relationship Id="rId44" Type="http://schemas.openxmlformats.org/officeDocument/2006/relationships/hyperlink" Target="../../../../tmoreno/AppData/Local/Microsoft/Windows/INetCache/Content.Outlook/UCUDF19Z/OF.SAF/SAF%2047%20AI-HA%20Procedimiento%20Infraestructura.xls" TargetMode="External"/><Relationship Id="rId52" Type="http://schemas.openxmlformats.org/officeDocument/2006/relationships/hyperlink" Target="../../../../tmoreno/AppData/Local/Microsoft/Windows/INetCache/Content.Outlook/UCUDF19Z/OF.OAP/GC%201%20OAP%207%20ISO%2090012015.xlsx" TargetMode="External"/><Relationship Id="rId60" Type="http://schemas.openxmlformats.org/officeDocument/2006/relationships/hyperlink" Target="../../../../tmoreno/AppData/Local/Microsoft/Windows/INetCache/Content.Outlook/UCUDF19Z/OF.OAP/OAP%2060%20AI%20HA2%20Listado%20maestro%20de%20documentos.xls" TargetMode="External"/><Relationship Id="rId65" Type="http://schemas.openxmlformats.org/officeDocument/2006/relationships/hyperlink" Target="../../../../tmoreno/AppData/Local/Microsoft/Windows/INetCache/Content.Outlook/UCUDF19Z/OF.SR/SR%2067%20AI-HA%20Seguimiento%20indicadores.xls" TargetMode="External"/><Relationship Id="rId73" Type="http://schemas.openxmlformats.org/officeDocument/2006/relationships/hyperlink" Target="../../../../tmoreno/AppData/Local/Microsoft/Windows/INetCache/Content.Outlook/UCUDF19Z/OF.SR/SR%2070%20AI-OPM%20Formato%20seguimiento%20proyectos%20generales.xls" TargetMode="External"/><Relationship Id="rId78" Type="http://schemas.openxmlformats.org/officeDocument/2006/relationships/hyperlink" Target="../../../../tmoreno/AppData/Local/Microsoft/Windows/INetCache/Content.Outlook/UCUDF19Z/OF.SAF/SAF%2087%20AI-HA%20procedimiento%20de%20digitalizaci&#243;n%20de%20documentos.xls" TargetMode="External"/><Relationship Id="rId81" Type="http://schemas.openxmlformats.org/officeDocument/2006/relationships/hyperlink" Target="../../../../tmoreno/AppData/Local/Microsoft/Windows/INetCache/Content.Outlook/UCUDF19Z/OF.SAF/SAF%2086%20AI-HA%20Procedimiento%20expedientes%20contractuales.xls" TargetMode="External"/><Relationship Id="rId86" Type="http://schemas.openxmlformats.org/officeDocument/2006/relationships/hyperlink" Target="../../../../tmoreno/AppData/Local/Microsoft/Windows/INetCache/Content.Outlook/UCUDF19Z/OF.SAF/SAF%2078%20AI-OPM%20Acta%20de%20cierre%20y%20conciliaci&#243;n.xls" TargetMode="External"/><Relationship Id="rId94" Type="http://schemas.openxmlformats.org/officeDocument/2006/relationships/vmlDrawing" Target="../drawings/vmlDrawing3.vml"/><Relationship Id="rId4" Type="http://schemas.openxmlformats.org/officeDocument/2006/relationships/hyperlink" Target="../../../../tmoreno/AppData/Local/Microsoft/Windows/INetCache/Content.Outlook/UCUDF19Z/OF.SAF/SAF%205%20OPM%20Inducci&#243;n.xls" TargetMode="External"/><Relationship Id="rId9" Type="http://schemas.openxmlformats.org/officeDocument/2006/relationships/hyperlink" Target="../../../../tmoreno/AppData/Local/Microsoft/Windows/INetCache/Content.Outlook/UCUDF19Z/OF.SAF/GC%201%20Servicio%20al%20ciudadano.xlsx" TargetMode="External"/><Relationship Id="rId13" Type="http://schemas.openxmlformats.org/officeDocument/2006/relationships/hyperlink" Target="../../../../tmoreno/AppData/Local/Microsoft/Windows/INetCache/Content.Outlook/UCUDF19Z/OF.SAF/SAF%2013%20AI-HA%20Control%20Disciplinario.xls" TargetMode="External"/><Relationship Id="rId18" Type="http://schemas.openxmlformats.org/officeDocument/2006/relationships/hyperlink" Target="../../../../tmoreno/AppData/Local/Microsoft/Windows/INetCache/Content.Outlook/UCUDF19Z/OF.SAF/SAF%2018%20AI-HA%20Ejecutoria%20contribuciones.xls" TargetMode="External"/><Relationship Id="rId39" Type="http://schemas.openxmlformats.org/officeDocument/2006/relationships/hyperlink" Target="../../../../tmoreno/AppData/Local/Microsoft/Windows/INetCache/Content.Outlook/UCUDF19Z/OF.SAF/SAF%2041%20AI-HA%20Orfeo.xls" TargetMode="External"/><Relationship Id="rId34" Type="http://schemas.openxmlformats.org/officeDocument/2006/relationships/hyperlink" Target="../../../../tmoreno/AppData/Local/Microsoft/Windows/INetCache/Content.Outlook/UCUDF19Z/OF.SAF/SAF%2037%20AI-HA%20Programa%20de%20gesti&#243;n%20documental.xls" TargetMode="External"/><Relationship Id="rId50" Type="http://schemas.openxmlformats.org/officeDocument/2006/relationships/hyperlink" Target="../../../../tmoreno/AppData/Local/Microsoft/Windows/INetCache/Content.Outlook/UCUDF19Z/OF.OAP/OAP%2045%20AI-HA%20Agenda%20regulatoria%20WEB.xls" TargetMode="External"/><Relationship Id="rId55" Type="http://schemas.openxmlformats.org/officeDocument/2006/relationships/hyperlink" Target="../../../../tmoreno/AppData/Local/Microsoft/Windows/INetCache/Content.Outlook/UCUDF19Z/OF.SAF/SAF%2055%20AI-OPM%20Gesti&#243;n%20documental-Inventario%20documental.xls" TargetMode="External"/><Relationship Id="rId76" Type="http://schemas.openxmlformats.org/officeDocument/2006/relationships/hyperlink" Target="../../../../tmoreno/AppData/Local/Microsoft/Windows/INetCache/Content.Outlook/UCUDF19Z/OF.SR/SR%2065%20AI-HA%20Seguimiento%20a%20riesgos.xls" TargetMode="External"/><Relationship Id="rId7" Type="http://schemas.openxmlformats.org/officeDocument/2006/relationships/hyperlink" Target="../../../../tmoreno/AppData/Local/Microsoft/Windows/INetCache/Content.Outlook/UCUDF19Z/OF.OAJ/OAJ%203%20OPM%20Reglamento%20Comit&#233;.xls" TargetMode="External"/><Relationship Id="rId71" Type="http://schemas.openxmlformats.org/officeDocument/2006/relationships/hyperlink" Target="../../../../tmoreno/AppData/Local/Microsoft/Windows/INetCache/Content.Outlook/UCUDF19Z/OF.SAF/SAF%2082%20AI-OPM%20Derecho%20de%20petici&#243;n%20verbal.xls" TargetMode="External"/><Relationship Id="rId92" Type="http://schemas.openxmlformats.org/officeDocument/2006/relationships/printerSettings" Target="../printerSettings/printerSettings8.bin"/><Relationship Id="rId2" Type="http://schemas.openxmlformats.org/officeDocument/2006/relationships/printerSettings" Target="../printerSettings/printerSettings7.bin"/><Relationship Id="rId29" Type="http://schemas.openxmlformats.org/officeDocument/2006/relationships/hyperlink" Target="../../../../tmoreno/AppData/Local/Microsoft/Windows/INetCache/Content.Outlook/UCUDF19Z/OF.OAJ/OAJ%2032%20AI-OPM%20Pol&#237;tica%20de%20calidad.xls" TargetMode="External"/><Relationship Id="rId24" Type="http://schemas.openxmlformats.org/officeDocument/2006/relationships/hyperlink" Target="../../../../tmoreno/AppData/Local/Microsoft/Windows/INetCache/Content.Outlook/UCUDF19Z/OF.CI/CI%2026%20AI-OPM%20programa%20de%20auditor&#237;a.xls" TargetMode="External"/><Relationship Id="rId40" Type="http://schemas.openxmlformats.org/officeDocument/2006/relationships/hyperlink" Target="../../../../tmoreno/AppData/Local/Microsoft/Windows/INetCache/Content.Outlook/UCUDF19Z/OF.SAF/SAF%2042%20AI-OPM%20Planillas%20correspondencia.xls" TargetMode="External"/><Relationship Id="rId45" Type="http://schemas.openxmlformats.org/officeDocument/2006/relationships/hyperlink" Target="../../../../tmoreno/AppData/Local/Microsoft/Windows/INetCache/Content.Outlook/UCUDF19Z/OF.SAF/SAF%2048%20AI-HA%20Plan%20Anual%20de%20Adquisiciones%20WEB.xls" TargetMode="External"/><Relationship Id="rId66" Type="http://schemas.openxmlformats.org/officeDocument/2006/relationships/hyperlink" Target="../../../../tmoreno/AppData/Local/Microsoft/Windows/INetCache/Content.Outlook/UCUDF19Z/OF.SR/SR%2066%20AI-HA%20Producto%20no%20conforme.xls" TargetMode="External"/><Relationship Id="rId87" Type="http://schemas.openxmlformats.org/officeDocument/2006/relationships/hyperlink" Target="../../../../tmoreno/AppData/Local/Microsoft/Windows/INetCache/Content.Outlook/UCUDF19Z/OF.SAF/SAF%2077%20AI-HA%20Formato%20salida%20de%20vehiculos.xls" TargetMode="External"/><Relationship Id="rId61" Type="http://schemas.openxmlformats.org/officeDocument/2006/relationships/hyperlink" Target="../../../../tmoreno/AppData/Local/Microsoft/Windows/INetCache/Content.Outlook/UCUDF19Z/OF.OAP/OAP%2061%20AI%20HA3%20Presentaci&#243;n%20informe%20de%20satisfacci&#243;n%20en%20CIGD.xls" TargetMode="External"/><Relationship Id="rId82" Type="http://schemas.openxmlformats.org/officeDocument/2006/relationships/hyperlink" Target="../../../../tmoreno/AppData/Local/Microsoft/Windows/INetCache/Content.Outlook/UCUDF19Z/OF.OAP/OAP%2072%20AI%20-OPM%20Consultas%20p&#250;blicas.xls" TargetMode="External"/><Relationship Id="rId19" Type="http://schemas.openxmlformats.org/officeDocument/2006/relationships/hyperlink" Target="../../../../tmoreno/AppData/Local/Microsoft/Windows/INetCache/Content.Outlook/UCUDF19Z/OF.SAF/SAF%2019%20AI-OPM%20Servicio%20al%20ciudadano.xls" TargetMode="External"/><Relationship Id="rId14" Type="http://schemas.openxmlformats.org/officeDocument/2006/relationships/hyperlink" Target="../../../../tmoreno/AppData/Local/Microsoft/Windows/INetCache/Content.Outlook/UCUDF19Z/OF.SAF/SAF%2014%20AI-HA%20Inducci&#243;n.xls" TargetMode="External"/><Relationship Id="rId30" Type="http://schemas.openxmlformats.org/officeDocument/2006/relationships/hyperlink" Target="../../../../tmoreno/AppData/Local/Microsoft/Windows/INetCache/Content.Outlook/UCUDF19Z/OF.OAJ/OAJ%2033%20AI-OPM%20Almacenamiento%20cronol&#243;gico.xls" TargetMode="External"/><Relationship Id="rId35" Type="http://schemas.openxmlformats.org/officeDocument/2006/relationships/hyperlink" Target="../../../../tmoreno/AppData/Local/Microsoft/Windows/INetCache/Content.Outlook/UCUDF19Z/OF.SAF/SAF%2038%20AI-HA%20TRD.xls" TargetMode="External"/><Relationship Id="rId56" Type="http://schemas.openxmlformats.org/officeDocument/2006/relationships/hyperlink" Target="../../../../tmoreno/AppData/Local/Microsoft/Windows/INetCache/Content.Outlook/UCUDF19Z/OF.SAF/SAF%2056%20AI-HA%20Gesti&#243;n%20documental-contabilidad.xls" TargetMode="External"/><Relationship Id="rId77" Type="http://schemas.openxmlformats.org/officeDocument/2006/relationships/hyperlink" Target="../../../../tmoreno/AppData/Local/Microsoft/Windows/INetCache/Content.Outlook/UCUDF19Z/OF.SAF/SAF%2088%20AI-OPM%20Documento%20electr&#243;nico.xls"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b:/r/sites/svrnas/Documentos%20compartidos/Calidad/EVIDENCIAS%20SIGC%20-%20MIPG/Evidencias%202024/Plan%20de%20Mejoramiento/Oficina%20Asesora%20de%20Planeaci&#243;n/GCO_295/Evidencia%20invitaci&#243;n%20taller%20virtual.pdf?csf=1&amp;web=1&amp;e=AtlwR1" TargetMode="External"/><Relationship Id="rId1" Type="http://schemas.openxmlformats.org/officeDocument/2006/relationships/hyperlink" Target="../../../../../../../:w:/r/sites/svrnas/Documentos%20compartidos/Calidad/EVIDENCIAS%20SIGC%20-%20MIPG/Evidencias%202024/Plan%20de%20Mejoramiento/Oficina%20Asesora%20de%20Planeaci&#243;n/GCO_295/CAMPA&#209;A%20TALLER%20VIRTUAL%20DE%20REGULACI&#211;N.docx?d=waa9a3403e9c54ea9855f4b861c1835b5&amp;csf=1&amp;web=1&amp;e=gJaG7B" TargetMode="External"/><Relationship Id="rId6" Type="http://schemas.openxmlformats.org/officeDocument/2006/relationships/comments" Target="../comments4.xml"/><Relationship Id="rId5" Type="http://schemas.openxmlformats.org/officeDocument/2006/relationships/vmlDrawing" Target="../drawings/vmlDrawing4.vml"/><Relationship Id="rId4" Type="http://schemas.openxmlformats.org/officeDocument/2006/relationships/drawing" Target="../drawings/drawing3.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hyperlink" Target="../../../../tmoreno/AppData/Local/Microsoft/Windows/INetCache/Content.Outlook/UCUDF19Z/OF.SAF/SAF%2088%20AI-OPM%20Documento%20electr&#243;nico.xls" TargetMode="External"/><Relationship Id="rId4" Type="http://schemas.openxmlformats.org/officeDocument/2006/relationships/comments" Target="../comments5.xml"/></Relationships>
</file>

<file path=xl/worksheets/_rels/sheet11.xml.rels><?xml version="1.0" encoding="UTF-8" standalone="yes"?>
<Relationships xmlns="http://schemas.openxmlformats.org/package/2006/relationships"><Relationship Id="rId8" Type="http://schemas.openxmlformats.org/officeDocument/2006/relationships/hyperlink" Target="../../../../tmoreno/AppData/Local/Microsoft/Windows/INetCache/Content.Outlook/UCUDF19Z/OF.SAF/SAF%2079%20AI-HA%20Radicaci&#243;n%20PQRSD%20telef&#243;nicas.xls" TargetMode="External"/><Relationship Id="rId13" Type="http://schemas.openxmlformats.org/officeDocument/2006/relationships/printerSettings" Target="../printerSettings/printerSettings10.bin"/><Relationship Id="rId3" Type="http://schemas.openxmlformats.org/officeDocument/2006/relationships/hyperlink" Target="../../../../tmoreno/AppData/Local/Microsoft/Windows/INetCache/Content.Outlook/UCUDF19Z/OF.OAP/OAP%2057%20AI-HA%20Gesti&#243;n%20documental.xls" TargetMode="External"/><Relationship Id="rId7" Type="http://schemas.openxmlformats.org/officeDocument/2006/relationships/hyperlink" Target="../../../../tmoreno/AppData/Local/Microsoft/Windows/INetCache/Content.Outlook/UCUDF19Z/OF.OAJ/OAJ%2071%20%20AI-HA%20Procedimiento%20no%20publica%20WEB.xls" TargetMode="External"/><Relationship Id="rId12" Type="http://schemas.openxmlformats.org/officeDocument/2006/relationships/hyperlink" Target="../../../../tmoreno/AppData/Local/Microsoft/Windows/INetCache/Content.Outlook/UCUDF19Z/OF.SAF/SAF%2018%20AI-HA%20Ejecutoria%20contribuciones.xls" TargetMode="External"/><Relationship Id="rId2" Type="http://schemas.openxmlformats.org/officeDocument/2006/relationships/hyperlink" Target="../../../../tmoreno/AppData/Local/Microsoft/Windows/INetCache/Content.Outlook/UCUDF19Z/OF.SAF/SAF%2054%20AI-HA%20Gesti&#243;n%20documental-contratos.xls" TargetMode="External"/><Relationship Id="rId16" Type="http://schemas.openxmlformats.org/officeDocument/2006/relationships/comments" Target="../comments6.xml"/><Relationship Id="rId1" Type="http://schemas.openxmlformats.org/officeDocument/2006/relationships/hyperlink" Target="../../../../tmoreno/AppData/Local/Microsoft/Windows/INetCache/Content.Outlook/UCUDF19Z/OF.SAF/SAF%2038%20AI-HA%20TRD.xls" TargetMode="External"/><Relationship Id="rId6" Type="http://schemas.openxmlformats.org/officeDocument/2006/relationships/hyperlink" Target="../../../../tmoreno/AppData/Local/Microsoft/Windows/INetCache/Content.Outlook/UCUDF19Z/OF.OAP/OAP%2064%20AI%20OPM%203%20Pol&#237;tica%20y%20objetivos%20de%20calidad.xls" TargetMode="External"/><Relationship Id="rId11" Type="http://schemas.openxmlformats.org/officeDocument/2006/relationships/hyperlink" Target="../../../../tmoreno/AppData/Local/Microsoft/Windows/INetCache/Content.Outlook/UCUDF19Z/OF.OAJ/OAJ%2089%20OPM%20GC%20Derechos%20de%20petici&#243;n%20ORFEO.xlsx" TargetMode="External"/><Relationship Id="rId5" Type="http://schemas.openxmlformats.org/officeDocument/2006/relationships/hyperlink" Target="../../../../tmoreno/AppData/Local/Microsoft/Windows/INetCache/Content.Outlook/UCUDF19Z/OF.OAP/OAP%2063%20AI%20OPM%202%20Procedimiento%20control%20de%20registros.xls" TargetMode="External"/><Relationship Id="rId15" Type="http://schemas.openxmlformats.org/officeDocument/2006/relationships/vmlDrawing" Target="../drawings/vmlDrawing6.vml"/><Relationship Id="rId10" Type="http://schemas.openxmlformats.org/officeDocument/2006/relationships/hyperlink" Target="../../../../tmoreno/AppData/Local/Microsoft/Windows/INetCache/Content.Outlook/UCUDF19Z/OF.SAF/SAF%2088%20AI-OPM%20Documento%20electr&#243;nico.xls" TargetMode="External"/><Relationship Id="rId4" Type="http://schemas.openxmlformats.org/officeDocument/2006/relationships/hyperlink" Target="../../../../tmoreno/AppData/Local/Microsoft/Windows/INetCache/Content.Outlook/UCUDF19Z/OF.OAP/OAP%2060%20AI%20HA2%20Listado%20maestro%20de%20documentos.xls" TargetMode="External"/><Relationship Id="rId9" Type="http://schemas.openxmlformats.org/officeDocument/2006/relationships/hyperlink" Target="../../../../tmoreno/AppData/Local/Microsoft/Windows/INetCache/Content.Outlook/UCUDF19Z/OF.SR/SR%2068%20AI-OPM%20Carpeta%20compartida%20de%20regulacion.xls" TargetMode="External"/><Relationship Id="rId14"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17.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tint="-0.249977111117893"/>
  </sheetPr>
  <dimension ref="A1:U1659"/>
  <sheetViews>
    <sheetView topLeftCell="E1" zoomScale="80" zoomScaleNormal="80" workbookViewId="0">
      <pane ySplit="1" topLeftCell="A2" activePane="bottomLeft" state="frozen"/>
      <selection pane="bottomLeft" activeCell="G10" sqref="G10"/>
      <selection activeCell="E1" sqref="E1"/>
    </sheetView>
  </sheetViews>
  <sheetFormatPr defaultColWidth="10.85546875" defaultRowHeight="20.100000000000001"/>
  <cols>
    <col min="1" max="1" width="11.42578125" style="2" customWidth="1"/>
    <col min="2" max="2" width="20" style="10" customWidth="1"/>
    <col min="3" max="3" width="9.5703125" style="1" customWidth="1"/>
    <col min="4" max="4" width="33.140625" style="7" customWidth="1"/>
    <col min="5" max="5" width="48.42578125" style="1" customWidth="1"/>
    <col min="6" max="6" width="15" style="6" customWidth="1"/>
    <col min="7" max="7" width="17.85546875" style="5" customWidth="1"/>
    <col min="8" max="8" width="16.140625" style="5" customWidth="1"/>
    <col min="9" max="9" width="12.7109375" style="8" customWidth="1"/>
    <col min="10" max="10" width="12" style="9" customWidth="1"/>
    <col min="11" max="11" width="16.140625" style="12" customWidth="1"/>
    <col min="12" max="12" width="15.5703125" style="3" customWidth="1"/>
    <col min="13" max="14" width="13.28515625" style="3" customWidth="1"/>
    <col min="15" max="15" width="12.42578125" style="14" customWidth="1"/>
    <col min="16" max="16" width="54.42578125" style="1" hidden="1" customWidth="1"/>
    <col min="17" max="17" width="38" style="1" hidden="1" customWidth="1"/>
    <col min="18" max="18" width="62.85546875" style="1" hidden="1" customWidth="1"/>
    <col min="19" max="19" width="57.7109375" style="1" customWidth="1"/>
    <col min="20" max="20" width="22.140625" style="10" hidden="1" customWidth="1"/>
    <col min="21" max="21" width="18.7109375" style="10" hidden="1" customWidth="1"/>
    <col min="22" max="16384" width="10.85546875" style="1"/>
  </cols>
  <sheetData>
    <row r="1" spans="1:21" ht="57.75" customHeight="1">
      <c r="A1" s="89" t="s">
        <v>0</v>
      </c>
      <c r="B1" s="245" t="s">
        <v>1</v>
      </c>
      <c r="C1" s="245" t="s">
        <v>2</v>
      </c>
      <c r="D1" s="245" t="s">
        <v>3</v>
      </c>
      <c r="E1" s="245" t="s">
        <v>4</v>
      </c>
      <c r="F1" s="245" t="s">
        <v>5</v>
      </c>
      <c r="G1" s="245" t="s">
        <v>6</v>
      </c>
      <c r="H1" s="245" t="s">
        <v>7</v>
      </c>
      <c r="I1" s="90" t="s">
        <v>8</v>
      </c>
      <c r="J1" s="90" t="s">
        <v>9</v>
      </c>
      <c r="K1" s="91" t="s">
        <v>10</v>
      </c>
      <c r="L1" s="90" t="s">
        <v>11</v>
      </c>
      <c r="M1" s="90" t="s">
        <v>12</v>
      </c>
      <c r="N1" s="90" t="s">
        <v>13</v>
      </c>
      <c r="O1" s="90" t="s">
        <v>14</v>
      </c>
      <c r="P1" s="245" t="s">
        <v>15</v>
      </c>
      <c r="Q1" s="245" t="s">
        <v>16</v>
      </c>
      <c r="R1" s="260" t="s">
        <v>17</v>
      </c>
      <c r="S1" s="260" t="s">
        <v>18</v>
      </c>
      <c r="T1" s="92" t="s">
        <v>19</v>
      </c>
      <c r="U1" s="92" t="s">
        <v>20</v>
      </c>
    </row>
    <row r="2" spans="1:21" ht="33" customHeight="1">
      <c r="A2" s="244">
        <v>41562</v>
      </c>
      <c r="B2" s="248" t="s">
        <v>21</v>
      </c>
      <c r="C2" s="248">
        <v>1</v>
      </c>
      <c r="D2" s="93" t="s">
        <v>22</v>
      </c>
      <c r="E2" s="94" t="s">
        <v>23</v>
      </c>
      <c r="F2" s="95" t="s">
        <v>24</v>
      </c>
      <c r="G2" s="248" t="s">
        <v>25</v>
      </c>
      <c r="H2" s="248" t="s">
        <v>26</v>
      </c>
      <c r="I2" s="96">
        <v>41568</v>
      </c>
      <c r="J2" s="96">
        <v>41568</v>
      </c>
      <c r="K2" s="97">
        <f t="shared" ref="K2:K11" ca="1" si="0">IF(L2&lt;0,IF(J2&gt;0,1,0),1)</f>
        <v>1</v>
      </c>
      <c r="L2" s="98">
        <f t="shared" ref="L2:L61" ca="1" si="1">I2-TODAY()</f>
        <v>-4641</v>
      </c>
      <c r="M2" s="98">
        <f t="shared" ref="M2:M61" si="2">IF(F2="Cumplido",6,IF(F2="En Proceso",2,IF(F2="No Iniciado",1,IF(F2="Vencido",0,0))))</f>
        <v>6</v>
      </c>
      <c r="N2" s="99">
        <f ca="1">IF(L2&gt;30,1,0.5)</f>
        <v>0.5</v>
      </c>
      <c r="O2" s="100">
        <f ca="1">N2*M2</f>
        <v>3</v>
      </c>
      <c r="P2" s="101" t="s">
        <v>27</v>
      </c>
      <c r="Q2" s="101"/>
      <c r="R2" s="102"/>
      <c r="S2" s="102"/>
      <c r="T2" s="102"/>
      <c r="U2" s="264"/>
    </row>
    <row r="3" spans="1:21" ht="33" customHeight="1">
      <c r="A3" s="244">
        <v>41562</v>
      </c>
      <c r="B3" s="248" t="s">
        <v>21</v>
      </c>
      <c r="C3" s="248">
        <v>1</v>
      </c>
      <c r="D3" s="93" t="s">
        <v>28</v>
      </c>
      <c r="E3" s="94" t="s">
        <v>29</v>
      </c>
      <c r="F3" s="95" t="s">
        <v>24</v>
      </c>
      <c r="G3" s="248" t="s">
        <v>25</v>
      </c>
      <c r="H3" s="248" t="s">
        <v>26</v>
      </c>
      <c r="I3" s="96">
        <v>41562</v>
      </c>
      <c r="J3" s="96">
        <v>41562</v>
      </c>
      <c r="K3" s="97">
        <f t="shared" ca="1" si="0"/>
        <v>1</v>
      </c>
      <c r="L3" s="98">
        <f t="shared" ca="1" si="1"/>
        <v>-4647</v>
      </c>
      <c r="M3" s="98">
        <f t="shared" si="2"/>
        <v>6</v>
      </c>
      <c r="N3" s="99">
        <f t="shared" ref="N3:N62" ca="1" si="3">IF(L3&gt;30,1,0.5)</f>
        <v>0.5</v>
      </c>
      <c r="O3" s="100">
        <f t="shared" ref="O3:O62" ca="1" si="4">N3*M3</f>
        <v>3</v>
      </c>
      <c r="P3" s="101" t="s">
        <v>30</v>
      </c>
      <c r="Q3" s="101"/>
      <c r="R3" s="102"/>
      <c r="S3" s="102"/>
      <c r="T3" s="102"/>
      <c r="U3" s="264"/>
    </row>
    <row r="4" spans="1:21" ht="33.75" customHeight="1">
      <c r="A4" s="244">
        <v>41562</v>
      </c>
      <c r="B4" s="248" t="s">
        <v>21</v>
      </c>
      <c r="C4" s="248">
        <v>1</v>
      </c>
      <c r="D4" s="93" t="s">
        <v>31</v>
      </c>
      <c r="E4" s="94" t="s">
        <v>32</v>
      </c>
      <c r="F4" s="95" t="s">
        <v>24</v>
      </c>
      <c r="G4" s="248" t="s">
        <v>25</v>
      </c>
      <c r="H4" s="248" t="s">
        <v>26</v>
      </c>
      <c r="I4" s="96">
        <v>41590</v>
      </c>
      <c r="J4" s="96">
        <v>41590</v>
      </c>
      <c r="K4" s="97">
        <f t="shared" ca="1" si="0"/>
        <v>1</v>
      </c>
      <c r="L4" s="98">
        <f t="shared" ca="1" si="1"/>
        <v>-4619</v>
      </c>
      <c r="M4" s="98">
        <f t="shared" si="2"/>
        <v>6</v>
      </c>
      <c r="N4" s="99">
        <f t="shared" ca="1" si="3"/>
        <v>0.5</v>
      </c>
      <c r="O4" s="100">
        <f t="shared" ca="1" si="4"/>
        <v>3</v>
      </c>
      <c r="P4" s="101" t="s">
        <v>33</v>
      </c>
      <c r="Q4" s="101"/>
      <c r="R4" s="102"/>
      <c r="S4" s="102"/>
      <c r="T4" s="102"/>
      <c r="U4" s="264"/>
    </row>
    <row r="5" spans="1:21" ht="40.5" customHeight="1">
      <c r="A5" s="244">
        <v>41562</v>
      </c>
      <c r="B5" s="248" t="s">
        <v>21</v>
      </c>
      <c r="C5" s="248">
        <v>1</v>
      </c>
      <c r="D5" s="93" t="s">
        <v>34</v>
      </c>
      <c r="E5" s="94" t="s">
        <v>35</v>
      </c>
      <c r="F5" s="95" t="s">
        <v>24</v>
      </c>
      <c r="G5" s="248" t="s">
        <v>25</v>
      </c>
      <c r="H5" s="248" t="s">
        <v>26</v>
      </c>
      <c r="I5" s="96">
        <v>41590</v>
      </c>
      <c r="J5" s="96">
        <v>41590</v>
      </c>
      <c r="K5" s="97">
        <f t="shared" ca="1" si="0"/>
        <v>1</v>
      </c>
      <c r="L5" s="98">
        <f t="shared" ca="1" si="1"/>
        <v>-4619</v>
      </c>
      <c r="M5" s="98">
        <f t="shared" si="2"/>
        <v>6</v>
      </c>
      <c r="N5" s="99">
        <f t="shared" ca="1" si="3"/>
        <v>0.5</v>
      </c>
      <c r="O5" s="100">
        <f t="shared" ca="1" si="4"/>
        <v>3</v>
      </c>
      <c r="P5" s="101" t="s">
        <v>36</v>
      </c>
      <c r="Q5" s="101"/>
      <c r="R5" s="102"/>
      <c r="S5" s="102"/>
      <c r="T5" s="102"/>
      <c r="U5" s="264"/>
    </row>
    <row r="6" spans="1:21" ht="33" customHeight="1">
      <c r="A6" s="244">
        <v>41562</v>
      </c>
      <c r="B6" s="248" t="s">
        <v>21</v>
      </c>
      <c r="C6" s="248">
        <v>1</v>
      </c>
      <c r="D6" s="93" t="s">
        <v>37</v>
      </c>
      <c r="E6" s="94" t="s">
        <v>38</v>
      </c>
      <c r="F6" s="95" t="s">
        <v>24</v>
      </c>
      <c r="G6" s="248" t="s">
        <v>25</v>
      </c>
      <c r="H6" s="248" t="s">
        <v>26</v>
      </c>
      <c r="I6" s="96">
        <v>41590</v>
      </c>
      <c r="J6" s="96">
        <v>41590</v>
      </c>
      <c r="K6" s="97">
        <f t="shared" ca="1" si="0"/>
        <v>1</v>
      </c>
      <c r="L6" s="98">
        <f t="shared" ca="1" si="1"/>
        <v>-4619</v>
      </c>
      <c r="M6" s="98">
        <f t="shared" si="2"/>
        <v>6</v>
      </c>
      <c r="N6" s="99">
        <f t="shared" ca="1" si="3"/>
        <v>0.5</v>
      </c>
      <c r="O6" s="100">
        <f t="shared" ca="1" si="4"/>
        <v>3</v>
      </c>
      <c r="P6" s="101" t="s">
        <v>39</v>
      </c>
      <c r="Q6" s="101"/>
      <c r="R6" s="102"/>
      <c r="S6" s="102"/>
      <c r="T6" s="102"/>
      <c r="U6" s="264"/>
    </row>
    <row r="7" spans="1:21" ht="36.75" customHeight="1">
      <c r="A7" s="244">
        <v>41562</v>
      </c>
      <c r="B7" s="248" t="s">
        <v>21</v>
      </c>
      <c r="C7" s="248">
        <v>1</v>
      </c>
      <c r="D7" s="93" t="s">
        <v>40</v>
      </c>
      <c r="E7" s="94" t="s">
        <v>41</v>
      </c>
      <c r="F7" s="95" t="s">
        <v>24</v>
      </c>
      <c r="G7" s="248" t="s">
        <v>25</v>
      </c>
      <c r="H7" s="248" t="s">
        <v>26</v>
      </c>
      <c r="I7" s="96">
        <v>41590</v>
      </c>
      <c r="J7" s="96">
        <v>41590</v>
      </c>
      <c r="K7" s="97">
        <f t="shared" ca="1" si="0"/>
        <v>1</v>
      </c>
      <c r="L7" s="98">
        <f t="shared" ca="1" si="1"/>
        <v>-4619</v>
      </c>
      <c r="M7" s="98">
        <f t="shared" si="2"/>
        <v>6</v>
      </c>
      <c r="N7" s="99">
        <f t="shared" ca="1" si="3"/>
        <v>0.5</v>
      </c>
      <c r="O7" s="100">
        <f t="shared" ca="1" si="4"/>
        <v>3</v>
      </c>
      <c r="P7" s="101" t="s">
        <v>42</v>
      </c>
      <c r="Q7" s="101"/>
      <c r="R7" s="102"/>
      <c r="S7" s="102"/>
      <c r="T7" s="102"/>
      <c r="U7" s="264"/>
    </row>
    <row r="8" spans="1:21" ht="51.75" customHeight="1">
      <c r="A8" s="244">
        <v>41562</v>
      </c>
      <c r="B8" s="248" t="s">
        <v>21</v>
      </c>
      <c r="C8" s="248">
        <v>1</v>
      </c>
      <c r="D8" s="93" t="s">
        <v>43</v>
      </c>
      <c r="E8" s="94" t="s">
        <v>44</v>
      </c>
      <c r="F8" s="95" t="s">
        <v>24</v>
      </c>
      <c r="G8" s="248" t="s">
        <v>25</v>
      </c>
      <c r="H8" s="248" t="s">
        <v>26</v>
      </c>
      <c r="I8" s="96">
        <v>41590</v>
      </c>
      <c r="J8" s="96">
        <v>41590</v>
      </c>
      <c r="K8" s="97">
        <f t="shared" ca="1" si="0"/>
        <v>1</v>
      </c>
      <c r="L8" s="98">
        <f t="shared" ca="1" si="1"/>
        <v>-4619</v>
      </c>
      <c r="M8" s="98">
        <f t="shared" si="2"/>
        <v>6</v>
      </c>
      <c r="N8" s="99">
        <f t="shared" ca="1" si="3"/>
        <v>0.5</v>
      </c>
      <c r="O8" s="100">
        <f t="shared" ca="1" si="4"/>
        <v>3</v>
      </c>
      <c r="P8" s="101" t="s">
        <v>45</v>
      </c>
      <c r="Q8" s="101"/>
      <c r="R8" s="102"/>
      <c r="S8" s="102"/>
      <c r="T8" s="102"/>
      <c r="U8" s="264"/>
    </row>
    <row r="9" spans="1:21" ht="50.25" customHeight="1">
      <c r="A9" s="244">
        <v>41562</v>
      </c>
      <c r="B9" s="248" t="s">
        <v>21</v>
      </c>
      <c r="C9" s="248">
        <v>1</v>
      </c>
      <c r="D9" s="93" t="s">
        <v>46</v>
      </c>
      <c r="E9" s="94" t="s">
        <v>47</v>
      </c>
      <c r="F9" s="95" t="s">
        <v>24</v>
      </c>
      <c r="G9" s="248" t="s">
        <v>25</v>
      </c>
      <c r="H9" s="248" t="s">
        <v>26</v>
      </c>
      <c r="I9" s="96">
        <v>41579</v>
      </c>
      <c r="J9" s="96">
        <v>41579</v>
      </c>
      <c r="K9" s="97">
        <f t="shared" ca="1" si="0"/>
        <v>1</v>
      </c>
      <c r="L9" s="98">
        <f t="shared" ca="1" si="1"/>
        <v>-4630</v>
      </c>
      <c r="M9" s="98">
        <f t="shared" si="2"/>
        <v>6</v>
      </c>
      <c r="N9" s="99">
        <f t="shared" ca="1" si="3"/>
        <v>0.5</v>
      </c>
      <c r="O9" s="100">
        <f t="shared" ca="1" si="4"/>
        <v>3</v>
      </c>
      <c r="P9" s="101" t="s">
        <v>48</v>
      </c>
      <c r="Q9" s="101"/>
      <c r="R9" s="102"/>
      <c r="S9" s="102"/>
      <c r="T9" s="102"/>
      <c r="U9" s="264"/>
    </row>
    <row r="10" spans="1:21" ht="33" customHeight="1">
      <c r="A10" s="244">
        <v>41562</v>
      </c>
      <c r="B10" s="248" t="s">
        <v>21</v>
      </c>
      <c r="C10" s="248">
        <v>1</v>
      </c>
      <c r="D10" s="93" t="s">
        <v>49</v>
      </c>
      <c r="E10" s="94" t="s">
        <v>50</v>
      </c>
      <c r="F10" s="95" t="s">
        <v>24</v>
      </c>
      <c r="G10" s="248" t="s">
        <v>25</v>
      </c>
      <c r="H10" s="248" t="s">
        <v>26</v>
      </c>
      <c r="I10" s="96">
        <v>41568</v>
      </c>
      <c r="J10" s="96">
        <v>41568</v>
      </c>
      <c r="K10" s="97">
        <f t="shared" ca="1" si="0"/>
        <v>1</v>
      </c>
      <c r="L10" s="98">
        <f t="shared" ca="1" si="1"/>
        <v>-4641</v>
      </c>
      <c r="M10" s="98">
        <f t="shared" si="2"/>
        <v>6</v>
      </c>
      <c r="N10" s="99">
        <f t="shared" ca="1" si="3"/>
        <v>0.5</v>
      </c>
      <c r="O10" s="100">
        <f t="shared" ca="1" si="4"/>
        <v>3</v>
      </c>
      <c r="P10" s="101" t="s">
        <v>51</v>
      </c>
      <c r="Q10" s="101"/>
      <c r="R10" s="102"/>
      <c r="S10" s="102"/>
      <c r="T10" s="102"/>
      <c r="U10" s="264"/>
    </row>
    <row r="11" spans="1:21" ht="44.25" customHeight="1">
      <c r="A11" s="244">
        <v>41562</v>
      </c>
      <c r="B11" s="248" t="s">
        <v>21</v>
      </c>
      <c r="C11" s="248">
        <v>1</v>
      </c>
      <c r="D11" s="93" t="s">
        <v>52</v>
      </c>
      <c r="E11" s="94" t="s">
        <v>53</v>
      </c>
      <c r="F11" s="95" t="s">
        <v>24</v>
      </c>
      <c r="G11" s="248" t="s">
        <v>25</v>
      </c>
      <c r="H11" s="248" t="s">
        <v>26</v>
      </c>
      <c r="I11" s="96">
        <v>41613</v>
      </c>
      <c r="J11" s="96">
        <v>41613</v>
      </c>
      <c r="K11" s="97">
        <f t="shared" ca="1" si="0"/>
        <v>1</v>
      </c>
      <c r="L11" s="98">
        <f t="shared" ca="1" si="1"/>
        <v>-4596</v>
      </c>
      <c r="M11" s="98">
        <f t="shared" si="2"/>
        <v>6</v>
      </c>
      <c r="N11" s="99">
        <f t="shared" ca="1" si="3"/>
        <v>0.5</v>
      </c>
      <c r="O11" s="100">
        <f t="shared" ca="1" si="4"/>
        <v>3</v>
      </c>
      <c r="P11" s="101" t="s">
        <v>54</v>
      </c>
      <c r="Q11" s="101"/>
      <c r="R11" s="102"/>
      <c r="S11" s="102"/>
      <c r="T11" s="102"/>
      <c r="U11" s="264"/>
    </row>
    <row r="12" spans="1:21" ht="39.950000000000003" customHeight="1">
      <c r="A12" s="244">
        <v>41562</v>
      </c>
      <c r="B12" s="248" t="s">
        <v>21</v>
      </c>
      <c r="C12" s="248">
        <v>1</v>
      </c>
      <c r="D12" s="93" t="s">
        <v>55</v>
      </c>
      <c r="E12" s="94" t="s">
        <v>56</v>
      </c>
      <c r="F12" s="95" t="s">
        <v>24</v>
      </c>
      <c r="G12" s="248" t="s">
        <v>25</v>
      </c>
      <c r="H12" s="248" t="s">
        <v>26</v>
      </c>
      <c r="I12" s="96">
        <v>41695</v>
      </c>
      <c r="J12" s="96">
        <v>41698</v>
      </c>
      <c r="K12" s="97">
        <f ca="1">IF(L12&lt;0,IF(J12&gt;0,1,0),1)</f>
        <v>1</v>
      </c>
      <c r="L12" s="98">
        <f t="shared" ca="1" si="1"/>
        <v>-4514</v>
      </c>
      <c r="M12" s="98">
        <f t="shared" si="2"/>
        <v>6</v>
      </c>
      <c r="N12" s="99">
        <f t="shared" ca="1" si="3"/>
        <v>0.5</v>
      </c>
      <c r="O12" s="100">
        <f t="shared" ca="1" si="4"/>
        <v>3</v>
      </c>
      <c r="P12" s="101" t="s">
        <v>57</v>
      </c>
      <c r="Q12" s="101"/>
      <c r="R12" s="103" t="s">
        <v>58</v>
      </c>
      <c r="S12" s="103"/>
      <c r="T12" s="251" t="s">
        <v>59</v>
      </c>
      <c r="U12" s="248" t="s">
        <v>60</v>
      </c>
    </row>
    <row r="13" spans="1:21" ht="24.95">
      <c r="A13" s="244">
        <v>41562</v>
      </c>
      <c r="B13" s="248" t="s">
        <v>21</v>
      </c>
      <c r="C13" s="248">
        <v>1</v>
      </c>
      <c r="D13" s="93" t="s">
        <v>61</v>
      </c>
      <c r="E13" s="94" t="s">
        <v>62</v>
      </c>
      <c r="F13" s="95" t="s">
        <v>24</v>
      </c>
      <c r="G13" s="104" t="s">
        <v>63</v>
      </c>
      <c r="H13" s="248" t="s">
        <v>64</v>
      </c>
      <c r="I13" s="96">
        <v>41598</v>
      </c>
      <c r="J13" s="96">
        <v>41598</v>
      </c>
      <c r="K13" s="97">
        <f t="shared" ref="K13:K64" ca="1" si="5">IF(L13&lt;0,IF(J13&gt;0,1,0),1)</f>
        <v>1</v>
      </c>
      <c r="L13" s="98">
        <f t="shared" ca="1" si="1"/>
        <v>-4611</v>
      </c>
      <c r="M13" s="98">
        <f t="shared" si="2"/>
        <v>6</v>
      </c>
      <c r="N13" s="99">
        <f t="shared" ca="1" si="3"/>
        <v>0.5</v>
      </c>
      <c r="O13" s="100">
        <f t="shared" ca="1" si="4"/>
        <v>3</v>
      </c>
      <c r="P13" s="101"/>
      <c r="Q13" s="101"/>
      <c r="R13" s="102"/>
      <c r="S13" s="102"/>
      <c r="T13" s="102"/>
      <c r="U13" s="102"/>
    </row>
    <row r="14" spans="1:21" ht="36.75" customHeight="1">
      <c r="A14" s="244">
        <v>41576</v>
      </c>
      <c r="B14" s="248" t="s">
        <v>65</v>
      </c>
      <c r="C14" s="248">
        <v>10</v>
      </c>
      <c r="D14" s="93" t="s">
        <v>66</v>
      </c>
      <c r="E14" s="94" t="s">
        <v>67</v>
      </c>
      <c r="F14" s="95" t="s">
        <v>24</v>
      </c>
      <c r="G14" s="248" t="s">
        <v>25</v>
      </c>
      <c r="H14" s="248" t="s">
        <v>26</v>
      </c>
      <c r="I14" s="96">
        <v>41590</v>
      </c>
      <c r="J14" s="96">
        <v>41590</v>
      </c>
      <c r="K14" s="97">
        <f t="shared" ca="1" si="5"/>
        <v>1</v>
      </c>
      <c r="L14" s="98">
        <f t="shared" ca="1" si="1"/>
        <v>-4619</v>
      </c>
      <c r="M14" s="98">
        <f t="shared" si="2"/>
        <v>6</v>
      </c>
      <c r="N14" s="99">
        <f t="shared" ca="1" si="3"/>
        <v>0.5</v>
      </c>
      <c r="O14" s="100">
        <f t="shared" ca="1" si="4"/>
        <v>3</v>
      </c>
      <c r="P14" s="101" t="s">
        <v>68</v>
      </c>
      <c r="Q14" s="101"/>
      <c r="R14" s="102"/>
      <c r="S14" s="102"/>
      <c r="T14" s="102"/>
      <c r="U14" s="264"/>
    </row>
    <row r="15" spans="1:21" ht="37.5">
      <c r="A15" s="244">
        <v>41576</v>
      </c>
      <c r="B15" s="248" t="s">
        <v>65</v>
      </c>
      <c r="C15" s="248">
        <v>10</v>
      </c>
      <c r="D15" s="93" t="s">
        <v>69</v>
      </c>
      <c r="E15" s="94" t="s">
        <v>70</v>
      </c>
      <c r="F15" s="95" t="s">
        <v>24</v>
      </c>
      <c r="G15" s="248" t="s">
        <v>25</v>
      </c>
      <c r="H15" s="248" t="s">
        <v>26</v>
      </c>
      <c r="I15" s="96">
        <v>41624</v>
      </c>
      <c r="J15" s="96">
        <v>41612</v>
      </c>
      <c r="K15" s="97">
        <f t="shared" ca="1" si="5"/>
        <v>1</v>
      </c>
      <c r="L15" s="98">
        <f t="shared" ca="1" si="1"/>
        <v>-4585</v>
      </c>
      <c r="M15" s="98">
        <f t="shared" si="2"/>
        <v>6</v>
      </c>
      <c r="N15" s="99">
        <f t="shared" ca="1" si="3"/>
        <v>0.5</v>
      </c>
      <c r="O15" s="100">
        <f t="shared" ca="1" si="4"/>
        <v>3</v>
      </c>
      <c r="P15" s="101" t="s">
        <v>71</v>
      </c>
      <c r="Q15" s="101"/>
      <c r="R15" s="102"/>
      <c r="S15" s="102"/>
      <c r="T15" s="102"/>
      <c r="U15" s="264"/>
    </row>
    <row r="16" spans="1:21" ht="44.25" customHeight="1">
      <c r="A16" s="244">
        <v>41576</v>
      </c>
      <c r="B16" s="248" t="s">
        <v>65</v>
      </c>
      <c r="C16" s="248">
        <v>10</v>
      </c>
      <c r="D16" s="93" t="s">
        <v>72</v>
      </c>
      <c r="E16" s="94" t="s">
        <v>73</v>
      </c>
      <c r="F16" s="95" t="s">
        <v>24</v>
      </c>
      <c r="G16" s="248" t="s">
        <v>25</v>
      </c>
      <c r="H16" s="248" t="s">
        <v>26</v>
      </c>
      <c r="I16" s="96">
        <v>41590</v>
      </c>
      <c r="J16" s="96">
        <v>41590</v>
      </c>
      <c r="K16" s="97">
        <f t="shared" ca="1" si="5"/>
        <v>1</v>
      </c>
      <c r="L16" s="98">
        <f t="shared" ca="1" si="1"/>
        <v>-4619</v>
      </c>
      <c r="M16" s="98">
        <f t="shared" si="2"/>
        <v>6</v>
      </c>
      <c r="N16" s="99">
        <f t="shared" ca="1" si="3"/>
        <v>0.5</v>
      </c>
      <c r="O16" s="100">
        <f t="shared" ca="1" si="4"/>
        <v>3</v>
      </c>
      <c r="P16" s="101" t="s">
        <v>74</v>
      </c>
      <c r="Q16" s="101"/>
      <c r="R16" s="102"/>
      <c r="S16" s="102"/>
      <c r="T16" s="102"/>
      <c r="U16" s="264"/>
    </row>
    <row r="17" spans="1:21" ht="56.25" customHeight="1">
      <c r="A17" s="244">
        <v>41576</v>
      </c>
      <c r="B17" s="248" t="s">
        <v>65</v>
      </c>
      <c r="C17" s="248">
        <v>10</v>
      </c>
      <c r="D17" s="93" t="s">
        <v>75</v>
      </c>
      <c r="E17" s="94" t="s">
        <v>76</v>
      </c>
      <c r="F17" s="95" t="s">
        <v>24</v>
      </c>
      <c r="G17" s="248" t="s">
        <v>25</v>
      </c>
      <c r="H17" s="248" t="s">
        <v>26</v>
      </c>
      <c r="I17" s="96">
        <v>41590</v>
      </c>
      <c r="J17" s="96">
        <v>41590</v>
      </c>
      <c r="K17" s="97">
        <f t="shared" ca="1" si="5"/>
        <v>1</v>
      </c>
      <c r="L17" s="98">
        <f t="shared" ca="1" si="1"/>
        <v>-4619</v>
      </c>
      <c r="M17" s="98">
        <f t="shared" si="2"/>
        <v>6</v>
      </c>
      <c r="N17" s="99">
        <f t="shared" ca="1" si="3"/>
        <v>0.5</v>
      </c>
      <c r="O17" s="100">
        <f t="shared" ca="1" si="4"/>
        <v>3</v>
      </c>
      <c r="P17" s="101" t="s">
        <v>77</v>
      </c>
      <c r="Q17" s="101"/>
      <c r="R17" s="102"/>
      <c r="S17" s="102"/>
      <c r="T17" s="102"/>
      <c r="U17" s="264"/>
    </row>
    <row r="18" spans="1:21" ht="49.5" customHeight="1">
      <c r="A18" s="244">
        <v>41576</v>
      </c>
      <c r="B18" s="248" t="s">
        <v>65</v>
      </c>
      <c r="C18" s="248">
        <v>10</v>
      </c>
      <c r="D18" s="93" t="s">
        <v>78</v>
      </c>
      <c r="E18" s="94" t="s">
        <v>79</v>
      </c>
      <c r="F18" s="95" t="s">
        <v>24</v>
      </c>
      <c r="G18" s="248" t="s">
        <v>25</v>
      </c>
      <c r="H18" s="248" t="s">
        <v>26</v>
      </c>
      <c r="I18" s="96">
        <v>41590</v>
      </c>
      <c r="J18" s="96">
        <v>41590</v>
      </c>
      <c r="K18" s="97">
        <f t="shared" ca="1" si="5"/>
        <v>1</v>
      </c>
      <c r="L18" s="98">
        <f t="shared" ca="1" si="1"/>
        <v>-4619</v>
      </c>
      <c r="M18" s="98">
        <f t="shared" si="2"/>
        <v>6</v>
      </c>
      <c r="N18" s="99">
        <f t="shared" ca="1" si="3"/>
        <v>0.5</v>
      </c>
      <c r="O18" s="100">
        <f t="shared" ca="1" si="4"/>
        <v>3</v>
      </c>
      <c r="P18" s="101"/>
      <c r="Q18" s="101"/>
      <c r="R18" s="102"/>
      <c r="S18" s="102"/>
      <c r="T18" s="102"/>
      <c r="U18" s="264"/>
    </row>
    <row r="19" spans="1:21" ht="45.75" customHeight="1">
      <c r="A19" s="244">
        <v>41576</v>
      </c>
      <c r="B19" s="248" t="s">
        <v>65</v>
      </c>
      <c r="C19" s="248">
        <v>10</v>
      </c>
      <c r="D19" s="93" t="s">
        <v>75</v>
      </c>
      <c r="E19" s="94" t="s">
        <v>80</v>
      </c>
      <c r="F19" s="95" t="s">
        <v>24</v>
      </c>
      <c r="G19" s="248" t="s">
        <v>25</v>
      </c>
      <c r="H19" s="248" t="s">
        <v>26</v>
      </c>
      <c r="I19" s="96">
        <v>41604</v>
      </c>
      <c r="J19" s="96">
        <v>41604</v>
      </c>
      <c r="K19" s="97">
        <f t="shared" ca="1" si="5"/>
        <v>1</v>
      </c>
      <c r="L19" s="98">
        <f t="shared" ca="1" si="1"/>
        <v>-4605</v>
      </c>
      <c r="M19" s="98">
        <f t="shared" si="2"/>
        <v>6</v>
      </c>
      <c r="N19" s="99">
        <f t="shared" ca="1" si="3"/>
        <v>0.5</v>
      </c>
      <c r="O19" s="100">
        <f t="shared" ca="1" si="4"/>
        <v>3</v>
      </c>
      <c r="P19" s="101" t="s">
        <v>45</v>
      </c>
      <c r="Q19" s="101"/>
      <c r="R19" s="102"/>
      <c r="S19" s="102"/>
      <c r="T19" s="102"/>
      <c r="U19" s="264"/>
    </row>
    <row r="20" spans="1:21" ht="39" customHeight="1">
      <c r="A20" s="244">
        <v>41576</v>
      </c>
      <c r="B20" s="248" t="s">
        <v>65</v>
      </c>
      <c r="C20" s="248">
        <v>10</v>
      </c>
      <c r="D20" s="93" t="s">
        <v>81</v>
      </c>
      <c r="E20" s="94" t="s">
        <v>82</v>
      </c>
      <c r="F20" s="95" t="s">
        <v>24</v>
      </c>
      <c r="G20" s="248" t="s">
        <v>25</v>
      </c>
      <c r="H20" s="248" t="s">
        <v>26</v>
      </c>
      <c r="I20" s="96">
        <v>41579</v>
      </c>
      <c r="J20" s="96">
        <v>41579</v>
      </c>
      <c r="K20" s="97">
        <f t="shared" ca="1" si="5"/>
        <v>1</v>
      </c>
      <c r="L20" s="98">
        <f t="shared" ca="1" si="1"/>
        <v>-4630</v>
      </c>
      <c r="M20" s="98">
        <f t="shared" si="2"/>
        <v>6</v>
      </c>
      <c r="N20" s="99">
        <f t="shared" ca="1" si="3"/>
        <v>0.5</v>
      </c>
      <c r="O20" s="100">
        <f t="shared" ca="1" si="4"/>
        <v>3</v>
      </c>
      <c r="P20" s="101" t="s">
        <v>83</v>
      </c>
      <c r="Q20" s="101"/>
      <c r="R20" s="102"/>
      <c r="S20" s="102"/>
      <c r="T20" s="102"/>
      <c r="U20" s="264"/>
    </row>
    <row r="21" spans="1:21" ht="42" customHeight="1">
      <c r="A21" s="244">
        <v>41576</v>
      </c>
      <c r="B21" s="248" t="s">
        <v>65</v>
      </c>
      <c r="C21" s="248">
        <v>10</v>
      </c>
      <c r="D21" s="93" t="s">
        <v>84</v>
      </c>
      <c r="E21" s="94" t="s">
        <v>85</v>
      </c>
      <c r="F21" s="95" t="s">
        <v>24</v>
      </c>
      <c r="G21" s="248" t="s">
        <v>86</v>
      </c>
      <c r="H21" s="248" t="s">
        <v>87</v>
      </c>
      <c r="I21" s="96">
        <v>41608</v>
      </c>
      <c r="J21" s="105">
        <v>41608</v>
      </c>
      <c r="K21" s="97">
        <f t="shared" ca="1" si="5"/>
        <v>1</v>
      </c>
      <c r="L21" s="98">
        <f t="shared" ca="1" si="1"/>
        <v>-4601</v>
      </c>
      <c r="M21" s="98">
        <f t="shared" si="2"/>
        <v>6</v>
      </c>
      <c r="N21" s="99">
        <f t="shared" ca="1" si="3"/>
        <v>0.5</v>
      </c>
      <c r="O21" s="100">
        <f t="shared" ca="1" si="4"/>
        <v>3</v>
      </c>
      <c r="P21" s="101" t="s">
        <v>88</v>
      </c>
      <c r="Q21" s="101"/>
      <c r="R21" s="102"/>
      <c r="S21" s="102"/>
      <c r="T21" s="102"/>
      <c r="U21" s="102"/>
    </row>
    <row r="22" spans="1:21" ht="33" customHeight="1">
      <c r="A22" s="244">
        <v>41576</v>
      </c>
      <c r="B22" s="248" t="s">
        <v>65</v>
      </c>
      <c r="C22" s="248">
        <v>10</v>
      </c>
      <c r="D22" s="93" t="s">
        <v>89</v>
      </c>
      <c r="E22" s="94" t="s">
        <v>90</v>
      </c>
      <c r="F22" s="95" t="s">
        <v>24</v>
      </c>
      <c r="G22" s="248" t="s">
        <v>91</v>
      </c>
      <c r="H22" s="248" t="s">
        <v>92</v>
      </c>
      <c r="I22" s="96">
        <v>41586</v>
      </c>
      <c r="J22" s="96">
        <v>41586</v>
      </c>
      <c r="K22" s="97">
        <f t="shared" ca="1" si="5"/>
        <v>1</v>
      </c>
      <c r="L22" s="98">
        <f t="shared" ca="1" si="1"/>
        <v>-4623</v>
      </c>
      <c r="M22" s="98">
        <f t="shared" si="2"/>
        <v>6</v>
      </c>
      <c r="N22" s="99">
        <f t="shared" ca="1" si="3"/>
        <v>0.5</v>
      </c>
      <c r="O22" s="100">
        <f t="shared" ca="1" si="4"/>
        <v>3</v>
      </c>
      <c r="P22" s="101" t="s">
        <v>93</v>
      </c>
      <c r="Q22" s="101"/>
      <c r="R22" s="102"/>
      <c r="S22" s="102"/>
      <c r="T22" s="102"/>
      <c r="U22" s="102"/>
    </row>
    <row r="23" spans="1:21" ht="48.95" customHeight="1">
      <c r="A23" s="244">
        <v>41576</v>
      </c>
      <c r="B23" s="248" t="s">
        <v>65</v>
      </c>
      <c r="C23" s="248">
        <v>10</v>
      </c>
      <c r="D23" s="93" t="s">
        <v>94</v>
      </c>
      <c r="E23" s="106" t="s">
        <v>95</v>
      </c>
      <c r="F23" s="95" t="s">
        <v>24</v>
      </c>
      <c r="G23" s="248" t="s">
        <v>96</v>
      </c>
      <c r="H23" s="248" t="s">
        <v>97</v>
      </c>
      <c r="I23" s="96">
        <v>41701</v>
      </c>
      <c r="J23" s="96">
        <v>41736</v>
      </c>
      <c r="K23" s="97">
        <f t="shared" ca="1" si="5"/>
        <v>1</v>
      </c>
      <c r="L23" s="98">
        <f t="shared" ca="1" si="1"/>
        <v>-4508</v>
      </c>
      <c r="M23" s="98">
        <f t="shared" si="2"/>
        <v>6</v>
      </c>
      <c r="N23" s="99">
        <f t="shared" ca="1" si="3"/>
        <v>0.5</v>
      </c>
      <c r="O23" s="100">
        <f t="shared" ca="1" si="4"/>
        <v>3</v>
      </c>
      <c r="P23" s="101" t="s">
        <v>98</v>
      </c>
      <c r="Q23" s="101" t="s">
        <v>99</v>
      </c>
      <c r="R23" s="93" t="s">
        <v>100</v>
      </c>
      <c r="S23" s="93"/>
      <c r="T23" s="93"/>
      <c r="U23" s="264"/>
    </row>
    <row r="24" spans="1:21" ht="31.5" customHeight="1">
      <c r="A24" s="244">
        <v>41576</v>
      </c>
      <c r="B24" s="248" t="s">
        <v>65</v>
      </c>
      <c r="C24" s="248">
        <v>10</v>
      </c>
      <c r="D24" s="93" t="s">
        <v>101</v>
      </c>
      <c r="E24" s="94" t="s">
        <v>102</v>
      </c>
      <c r="F24" s="95" t="s">
        <v>24</v>
      </c>
      <c r="G24" s="248" t="s">
        <v>96</v>
      </c>
      <c r="H24" s="248" t="s">
        <v>103</v>
      </c>
      <c r="I24" s="96">
        <v>41608</v>
      </c>
      <c r="J24" s="96">
        <v>41608</v>
      </c>
      <c r="K24" s="97">
        <f t="shared" ca="1" si="5"/>
        <v>1</v>
      </c>
      <c r="L24" s="98">
        <f t="shared" ca="1" si="1"/>
        <v>-4601</v>
      </c>
      <c r="M24" s="98">
        <f t="shared" si="2"/>
        <v>6</v>
      </c>
      <c r="N24" s="99">
        <f t="shared" ca="1" si="3"/>
        <v>0.5</v>
      </c>
      <c r="O24" s="100">
        <f t="shared" ca="1" si="4"/>
        <v>3</v>
      </c>
      <c r="P24" s="101" t="s">
        <v>104</v>
      </c>
      <c r="Q24" s="101"/>
      <c r="R24" s="102"/>
      <c r="S24" s="102"/>
      <c r="T24" s="102"/>
      <c r="U24" s="102"/>
    </row>
    <row r="25" spans="1:21" ht="44.25" customHeight="1">
      <c r="A25" s="244">
        <v>41590</v>
      </c>
      <c r="B25" s="248" t="s">
        <v>65</v>
      </c>
      <c r="C25" s="248">
        <v>11</v>
      </c>
      <c r="D25" s="93" t="s">
        <v>105</v>
      </c>
      <c r="E25" s="94" t="s">
        <v>106</v>
      </c>
      <c r="F25" s="95" t="s">
        <v>24</v>
      </c>
      <c r="G25" s="248" t="s">
        <v>25</v>
      </c>
      <c r="H25" s="248" t="s">
        <v>26</v>
      </c>
      <c r="I25" s="96">
        <v>41604</v>
      </c>
      <c r="J25" s="96">
        <v>41604</v>
      </c>
      <c r="K25" s="97">
        <f t="shared" ca="1" si="5"/>
        <v>1</v>
      </c>
      <c r="L25" s="98">
        <f t="shared" ca="1" si="1"/>
        <v>-4605</v>
      </c>
      <c r="M25" s="98">
        <f t="shared" si="2"/>
        <v>6</v>
      </c>
      <c r="N25" s="99">
        <f t="shared" ca="1" si="3"/>
        <v>0.5</v>
      </c>
      <c r="O25" s="100">
        <f t="shared" ca="1" si="4"/>
        <v>3</v>
      </c>
      <c r="P25" s="101" t="s">
        <v>107</v>
      </c>
      <c r="Q25" s="101"/>
      <c r="R25" s="102"/>
      <c r="S25" s="102"/>
      <c r="T25" s="102"/>
      <c r="U25" s="264"/>
    </row>
    <row r="26" spans="1:21" ht="24.95">
      <c r="A26" s="244">
        <v>41590</v>
      </c>
      <c r="B26" s="248" t="s">
        <v>65</v>
      </c>
      <c r="C26" s="248">
        <v>11</v>
      </c>
      <c r="D26" s="93" t="s">
        <v>108</v>
      </c>
      <c r="E26" s="94" t="s">
        <v>109</v>
      </c>
      <c r="F26" s="95" t="s">
        <v>24</v>
      </c>
      <c r="G26" s="248" t="s">
        <v>25</v>
      </c>
      <c r="H26" s="248" t="s">
        <v>110</v>
      </c>
      <c r="I26" s="96">
        <v>41599</v>
      </c>
      <c r="J26" s="96">
        <v>41599</v>
      </c>
      <c r="K26" s="97">
        <f t="shared" ca="1" si="5"/>
        <v>1</v>
      </c>
      <c r="L26" s="98">
        <f t="shared" ca="1" si="1"/>
        <v>-4610</v>
      </c>
      <c r="M26" s="98">
        <f t="shared" si="2"/>
        <v>6</v>
      </c>
      <c r="N26" s="99">
        <f t="shared" ca="1" si="3"/>
        <v>0.5</v>
      </c>
      <c r="O26" s="100">
        <f t="shared" ca="1" si="4"/>
        <v>3</v>
      </c>
      <c r="P26" s="101" t="s">
        <v>111</v>
      </c>
      <c r="Q26" s="101"/>
      <c r="R26" s="102"/>
      <c r="S26" s="102"/>
      <c r="T26" s="102"/>
      <c r="U26" s="264"/>
    </row>
    <row r="27" spans="1:21" ht="33.75" customHeight="1">
      <c r="A27" s="244">
        <v>41590</v>
      </c>
      <c r="B27" s="248" t="s">
        <v>65</v>
      </c>
      <c r="C27" s="248">
        <v>11</v>
      </c>
      <c r="D27" s="93" t="s">
        <v>112</v>
      </c>
      <c r="E27" s="94" t="s">
        <v>113</v>
      </c>
      <c r="F27" s="95" t="s">
        <v>24</v>
      </c>
      <c r="G27" s="248" t="s">
        <v>25</v>
      </c>
      <c r="H27" s="248" t="s">
        <v>26</v>
      </c>
      <c r="I27" s="96">
        <v>41604</v>
      </c>
      <c r="J27" s="96">
        <v>41604</v>
      </c>
      <c r="K27" s="97">
        <f t="shared" ca="1" si="5"/>
        <v>1</v>
      </c>
      <c r="L27" s="98">
        <f t="shared" ca="1" si="1"/>
        <v>-4605</v>
      </c>
      <c r="M27" s="98">
        <f t="shared" si="2"/>
        <v>6</v>
      </c>
      <c r="N27" s="99">
        <f t="shared" ca="1" si="3"/>
        <v>0.5</v>
      </c>
      <c r="O27" s="100">
        <f t="shared" ca="1" si="4"/>
        <v>3</v>
      </c>
      <c r="P27" s="101" t="s">
        <v>114</v>
      </c>
      <c r="Q27" s="101"/>
      <c r="R27" s="102"/>
      <c r="S27" s="102"/>
      <c r="T27" s="102"/>
      <c r="U27" s="264"/>
    </row>
    <row r="28" spans="1:21" ht="37.5">
      <c r="A28" s="244">
        <v>41590</v>
      </c>
      <c r="B28" s="248" t="s">
        <v>65</v>
      </c>
      <c r="C28" s="248">
        <v>11</v>
      </c>
      <c r="D28" s="93" t="s">
        <v>115</v>
      </c>
      <c r="E28" s="93" t="s">
        <v>116</v>
      </c>
      <c r="F28" s="95" t="s">
        <v>24</v>
      </c>
      <c r="G28" s="248" t="s">
        <v>25</v>
      </c>
      <c r="H28" s="248" t="s">
        <v>26</v>
      </c>
      <c r="I28" s="96">
        <v>41624</v>
      </c>
      <c r="J28" s="96">
        <v>41610</v>
      </c>
      <c r="K28" s="97">
        <v>1</v>
      </c>
      <c r="L28" s="98">
        <f t="shared" ca="1" si="1"/>
        <v>-4585</v>
      </c>
      <c r="M28" s="98">
        <f t="shared" si="2"/>
        <v>6</v>
      </c>
      <c r="N28" s="99">
        <f t="shared" ca="1" si="3"/>
        <v>0.5</v>
      </c>
      <c r="O28" s="100">
        <f t="shared" ca="1" si="4"/>
        <v>3</v>
      </c>
      <c r="P28" s="101" t="s">
        <v>117</v>
      </c>
      <c r="Q28" s="101"/>
      <c r="R28" s="102"/>
      <c r="S28" s="102"/>
      <c r="T28" s="102"/>
      <c r="U28" s="264"/>
    </row>
    <row r="29" spans="1:21" ht="37.5">
      <c r="A29" s="244">
        <v>41590</v>
      </c>
      <c r="B29" s="248" t="s">
        <v>65</v>
      </c>
      <c r="C29" s="248">
        <v>11</v>
      </c>
      <c r="D29" s="93" t="s">
        <v>118</v>
      </c>
      <c r="E29" s="93" t="s">
        <v>119</v>
      </c>
      <c r="F29" s="95" t="s">
        <v>24</v>
      </c>
      <c r="G29" s="248" t="s">
        <v>25</v>
      </c>
      <c r="H29" s="248" t="s">
        <v>26</v>
      </c>
      <c r="I29" s="96">
        <v>41605</v>
      </c>
      <c r="J29" s="96">
        <v>41612</v>
      </c>
      <c r="K29" s="97">
        <v>1</v>
      </c>
      <c r="L29" s="98">
        <f t="shared" ca="1" si="1"/>
        <v>-4604</v>
      </c>
      <c r="M29" s="98">
        <f t="shared" si="2"/>
        <v>6</v>
      </c>
      <c r="N29" s="99">
        <f t="shared" ca="1" si="3"/>
        <v>0.5</v>
      </c>
      <c r="O29" s="100">
        <f t="shared" ca="1" si="4"/>
        <v>3</v>
      </c>
      <c r="P29" s="101" t="s">
        <v>120</v>
      </c>
      <c r="Q29" s="101"/>
      <c r="R29" s="102"/>
      <c r="S29" s="102"/>
      <c r="T29" s="102"/>
      <c r="U29" s="264"/>
    </row>
    <row r="30" spans="1:21" ht="37.5">
      <c r="A30" s="244">
        <v>41562</v>
      </c>
      <c r="B30" s="248" t="s">
        <v>21</v>
      </c>
      <c r="C30" s="248">
        <v>1</v>
      </c>
      <c r="D30" s="93" t="s">
        <v>121</v>
      </c>
      <c r="E30" s="94" t="s">
        <v>122</v>
      </c>
      <c r="F30" s="95" t="s">
        <v>24</v>
      </c>
      <c r="G30" s="248" t="s">
        <v>86</v>
      </c>
      <c r="H30" s="248" t="s">
        <v>87</v>
      </c>
      <c r="I30" s="96">
        <v>41639</v>
      </c>
      <c r="J30" s="105">
        <v>41639</v>
      </c>
      <c r="K30" s="97">
        <f t="shared" ca="1" si="5"/>
        <v>1</v>
      </c>
      <c r="L30" s="98">
        <f t="shared" ca="1" si="1"/>
        <v>-4570</v>
      </c>
      <c r="M30" s="98">
        <f t="shared" si="2"/>
        <v>6</v>
      </c>
      <c r="N30" s="99">
        <f t="shared" ca="1" si="3"/>
        <v>0.5</v>
      </c>
      <c r="O30" s="100">
        <f t="shared" ca="1" si="4"/>
        <v>3</v>
      </c>
      <c r="P30" s="101" t="s">
        <v>123</v>
      </c>
      <c r="Q30" s="101"/>
      <c r="R30" s="102"/>
      <c r="S30" s="102"/>
      <c r="T30" s="102"/>
      <c r="U30" s="102"/>
    </row>
    <row r="31" spans="1:21" ht="50.1">
      <c r="A31" s="244">
        <v>41562</v>
      </c>
      <c r="B31" s="248" t="s">
        <v>21</v>
      </c>
      <c r="C31" s="248">
        <v>1</v>
      </c>
      <c r="D31" s="93" t="s">
        <v>124</v>
      </c>
      <c r="E31" s="94" t="s">
        <v>125</v>
      </c>
      <c r="F31" s="95" t="s">
        <v>24</v>
      </c>
      <c r="G31" s="248" t="s">
        <v>86</v>
      </c>
      <c r="H31" s="248" t="s">
        <v>87</v>
      </c>
      <c r="I31" s="96">
        <v>41619</v>
      </c>
      <c r="J31" s="105">
        <v>41620</v>
      </c>
      <c r="K31" s="97">
        <f t="shared" ca="1" si="5"/>
        <v>1</v>
      </c>
      <c r="L31" s="98">
        <f t="shared" ca="1" si="1"/>
        <v>-4590</v>
      </c>
      <c r="M31" s="98">
        <f t="shared" si="2"/>
        <v>6</v>
      </c>
      <c r="N31" s="99">
        <f t="shared" ca="1" si="3"/>
        <v>0.5</v>
      </c>
      <c r="O31" s="100">
        <f t="shared" ca="1" si="4"/>
        <v>3</v>
      </c>
      <c r="P31" s="101" t="s">
        <v>126</v>
      </c>
      <c r="Q31" s="101"/>
      <c r="R31" s="102"/>
      <c r="S31" s="102"/>
      <c r="T31" s="102"/>
      <c r="U31" s="102"/>
    </row>
    <row r="32" spans="1:21" ht="37.5">
      <c r="A32" s="244">
        <v>41562</v>
      </c>
      <c r="B32" s="248" t="s">
        <v>21</v>
      </c>
      <c r="C32" s="248">
        <v>1</v>
      </c>
      <c r="D32" s="93" t="s">
        <v>127</v>
      </c>
      <c r="E32" s="94" t="s">
        <v>128</v>
      </c>
      <c r="F32" s="95" t="s">
        <v>24</v>
      </c>
      <c r="G32" s="248" t="s">
        <v>86</v>
      </c>
      <c r="H32" s="248" t="s">
        <v>87</v>
      </c>
      <c r="I32" s="96">
        <v>41584</v>
      </c>
      <c r="J32" s="105">
        <v>41584</v>
      </c>
      <c r="K32" s="97">
        <f t="shared" ca="1" si="5"/>
        <v>1</v>
      </c>
      <c r="L32" s="98">
        <f t="shared" ca="1" si="1"/>
        <v>-4625</v>
      </c>
      <c r="M32" s="98">
        <f t="shared" si="2"/>
        <v>6</v>
      </c>
      <c r="N32" s="99">
        <f t="shared" ca="1" si="3"/>
        <v>0.5</v>
      </c>
      <c r="O32" s="100">
        <f t="shared" ca="1" si="4"/>
        <v>3</v>
      </c>
      <c r="P32" s="101" t="s">
        <v>129</v>
      </c>
      <c r="Q32" s="101"/>
      <c r="R32" s="102"/>
      <c r="S32" s="102"/>
      <c r="T32" s="102"/>
      <c r="U32" s="102"/>
    </row>
    <row r="33" spans="1:21" ht="37.5">
      <c r="A33" s="244">
        <v>41562</v>
      </c>
      <c r="B33" s="248" t="s">
        <v>21</v>
      </c>
      <c r="C33" s="248">
        <v>1</v>
      </c>
      <c r="D33" s="93" t="s">
        <v>130</v>
      </c>
      <c r="E33" s="94" t="s">
        <v>131</v>
      </c>
      <c r="F33" s="95" t="s">
        <v>24</v>
      </c>
      <c r="G33" s="248" t="s">
        <v>86</v>
      </c>
      <c r="H33" s="248" t="s">
        <v>87</v>
      </c>
      <c r="I33" s="96">
        <v>41604</v>
      </c>
      <c r="J33" s="105">
        <v>41604</v>
      </c>
      <c r="K33" s="97">
        <f t="shared" ca="1" si="5"/>
        <v>1</v>
      </c>
      <c r="L33" s="98">
        <f t="shared" ca="1" si="1"/>
        <v>-4605</v>
      </c>
      <c r="M33" s="98">
        <f t="shared" si="2"/>
        <v>6</v>
      </c>
      <c r="N33" s="99">
        <f t="shared" ca="1" si="3"/>
        <v>0.5</v>
      </c>
      <c r="O33" s="100">
        <f t="shared" ca="1" si="4"/>
        <v>3</v>
      </c>
      <c r="P33" s="101" t="s">
        <v>132</v>
      </c>
      <c r="Q33" s="101"/>
      <c r="R33" s="102"/>
      <c r="S33" s="102"/>
      <c r="T33" s="102"/>
      <c r="U33" s="102"/>
    </row>
    <row r="34" spans="1:21" ht="37.5">
      <c r="A34" s="244">
        <v>41562</v>
      </c>
      <c r="B34" s="248" t="s">
        <v>21</v>
      </c>
      <c r="C34" s="248">
        <v>1</v>
      </c>
      <c r="D34" s="93" t="s">
        <v>133</v>
      </c>
      <c r="E34" s="94" t="s">
        <v>134</v>
      </c>
      <c r="F34" s="95" t="s">
        <v>24</v>
      </c>
      <c r="G34" s="248" t="s">
        <v>86</v>
      </c>
      <c r="H34" s="248" t="s">
        <v>87</v>
      </c>
      <c r="I34" s="96">
        <v>41604</v>
      </c>
      <c r="J34" s="105">
        <v>41604</v>
      </c>
      <c r="K34" s="97">
        <f t="shared" ca="1" si="5"/>
        <v>1</v>
      </c>
      <c r="L34" s="98">
        <f t="shared" ca="1" si="1"/>
        <v>-4605</v>
      </c>
      <c r="M34" s="98">
        <f t="shared" si="2"/>
        <v>6</v>
      </c>
      <c r="N34" s="99">
        <f t="shared" ca="1" si="3"/>
        <v>0.5</v>
      </c>
      <c r="O34" s="100">
        <f t="shared" ca="1" si="4"/>
        <v>3</v>
      </c>
      <c r="P34" s="101" t="s">
        <v>135</v>
      </c>
      <c r="Q34" s="101"/>
      <c r="R34" s="102"/>
      <c r="S34" s="102"/>
      <c r="T34" s="102"/>
      <c r="U34" s="102"/>
    </row>
    <row r="35" spans="1:21" ht="37.5">
      <c r="A35" s="244">
        <v>41562</v>
      </c>
      <c r="B35" s="248" t="s">
        <v>21</v>
      </c>
      <c r="C35" s="248">
        <v>1</v>
      </c>
      <c r="D35" s="93" t="s">
        <v>136</v>
      </c>
      <c r="E35" s="94" t="s">
        <v>137</v>
      </c>
      <c r="F35" s="95" t="s">
        <v>24</v>
      </c>
      <c r="G35" s="248" t="s">
        <v>86</v>
      </c>
      <c r="H35" s="248" t="s">
        <v>87</v>
      </c>
      <c r="I35" s="96">
        <v>41621</v>
      </c>
      <c r="J35" s="105">
        <v>41620</v>
      </c>
      <c r="K35" s="97">
        <f t="shared" ca="1" si="5"/>
        <v>1</v>
      </c>
      <c r="L35" s="98">
        <f t="shared" ca="1" si="1"/>
        <v>-4588</v>
      </c>
      <c r="M35" s="98">
        <f t="shared" si="2"/>
        <v>6</v>
      </c>
      <c r="N35" s="99">
        <f t="shared" ca="1" si="3"/>
        <v>0.5</v>
      </c>
      <c r="O35" s="100">
        <f t="shared" ca="1" si="4"/>
        <v>3</v>
      </c>
      <c r="P35" s="101" t="s">
        <v>138</v>
      </c>
      <c r="Q35" s="101" t="s">
        <v>139</v>
      </c>
      <c r="R35" s="102"/>
      <c r="S35" s="102"/>
      <c r="T35" s="102"/>
      <c r="U35" s="102"/>
    </row>
    <row r="36" spans="1:21" ht="45.2" customHeight="1">
      <c r="A36" s="244">
        <v>41562</v>
      </c>
      <c r="B36" s="248" t="s">
        <v>21</v>
      </c>
      <c r="C36" s="248">
        <v>1</v>
      </c>
      <c r="D36" s="93" t="s">
        <v>140</v>
      </c>
      <c r="E36" s="94" t="s">
        <v>141</v>
      </c>
      <c r="F36" s="95" t="s">
        <v>24</v>
      </c>
      <c r="G36" s="248" t="s">
        <v>86</v>
      </c>
      <c r="H36" s="248" t="s">
        <v>87</v>
      </c>
      <c r="I36" s="96">
        <v>41701</v>
      </c>
      <c r="J36" s="105">
        <v>41698</v>
      </c>
      <c r="K36" s="97">
        <f t="shared" ca="1" si="5"/>
        <v>1</v>
      </c>
      <c r="L36" s="98">
        <f t="shared" ca="1" si="1"/>
        <v>-4508</v>
      </c>
      <c r="M36" s="98">
        <f t="shared" si="2"/>
        <v>6</v>
      </c>
      <c r="N36" s="99">
        <f t="shared" ca="1" si="3"/>
        <v>0.5</v>
      </c>
      <c r="O36" s="100">
        <f t="shared" ca="1" si="4"/>
        <v>3</v>
      </c>
      <c r="P36" s="101" t="s">
        <v>142</v>
      </c>
      <c r="Q36" s="101" t="s">
        <v>143</v>
      </c>
      <c r="R36" s="107" t="s">
        <v>144</v>
      </c>
      <c r="S36" s="107"/>
      <c r="T36" s="107"/>
      <c r="U36" s="102"/>
    </row>
    <row r="37" spans="1:21" ht="60.75" customHeight="1">
      <c r="A37" s="244">
        <v>41562</v>
      </c>
      <c r="B37" s="248" t="s">
        <v>21</v>
      </c>
      <c r="C37" s="248">
        <v>1</v>
      </c>
      <c r="D37" s="93" t="s">
        <v>145</v>
      </c>
      <c r="E37" s="94" t="s">
        <v>146</v>
      </c>
      <c r="F37" s="95" t="s">
        <v>24</v>
      </c>
      <c r="G37" s="248" t="s">
        <v>86</v>
      </c>
      <c r="H37" s="248" t="s">
        <v>87</v>
      </c>
      <c r="I37" s="96">
        <v>41701</v>
      </c>
      <c r="J37" s="105">
        <v>41700</v>
      </c>
      <c r="K37" s="97">
        <f t="shared" ca="1" si="5"/>
        <v>1</v>
      </c>
      <c r="L37" s="98">
        <f t="shared" ca="1" si="1"/>
        <v>-4508</v>
      </c>
      <c r="M37" s="98">
        <f t="shared" si="2"/>
        <v>6</v>
      </c>
      <c r="N37" s="99">
        <f t="shared" ca="1" si="3"/>
        <v>0.5</v>
      </c>
      <c r="O37" s="100">
        <f t="shared" ca="1" si="4"/>
        <v>3</v>
      </c>
      <c r="P37" s="101" t="s">
        <v>147</v>
      </c>
      <c r="R37" s="107" t="s">
        <v>148</v>
      </c>
      <c r="S37" s="107"/>
      <c r="T37" s="107"/>
      <c r="U37" s="102"/>
    </row>
    <row r="38" spans="1:21" ht="95.25" customHeight="1">
      <c r="A38" s="244">
        <v>41662</v>
      </c>
      <c r="B38" s="248" t="s">
        <v>65</v>
      </c>
      <c r="C38" s="248">
        <v>2</v>
      </c>
      <c r="D38" s="93" t="s">
        <v>149</v>
      </c>
      <c r="E38" s="94" t="s">
        <v>150</v>
      </c>
      <c r="F38" s="95" t="s">
        <v>24</v>
      </c>
      <c r="G38" s="248" t="s">
        <v>86</v>
      </c>
      <c r="H38" s="248" t="s">
        <v>87</v>
      </c>
      <c r="I38" s="96">
        <v>41670</v>
      </c>
      <c r="J38" s="105">
        <v>41674</v>
      </c>
      <c r="K38" s="97">
        <f t="shared" ca="1" si="5"/>
        <v>1</v>
      </c>
      <c r="L38" s="98">
        <f t="shared" ca="1" si="1"/>
        <v>-4539</v>
      </c>
      <c r="M38" s="98">
        <f t="shared" si="2"/>
        <v>6</v>
      </c>
      <c r="N38" s="99">
        <f t="shared" ca="1" si="3"/>
        <v>0.5</v>
      </c>
      <c r="O38" s="100">
        <f t="shared" ca="1" si="4"/>
        <v>3</v>
      </c>
      <c r="P38" s="101"/>
      <c r="Q38" s="101"/>
      <c r="R38" s="101" t="s">
        <v>151</v>
      </c>
      <c r="S38" s="101"/>
      <c r="T38" s="101"/>
      <c r="U38" s="102"/>
    </row>
    <row r="39" spans="1:21" ht="60.75" customHeight="1">
      <c r="A39" s="244">
        <v>41562</v>
      </c>
      <c r="B39" s="248" t="s">
        <v>21</v>
      </c>
      <c r="C39" s="248">
        <v>1</v>
      </c>
      <c r="D39" s="93" t="s">
        <v>152</v>
      </c>
      <c r="E39" s="94" t="s">
        <v>153</v>
      </c>
      <c r="F39" s="95" t="s">
        <v>24</v>
      </c>
      <c r="G39" s="248" t="s">
        <v>86</v>
      </c>
      <c r="H39" s="248" t="s">
        <v>154</v>
      </c>
      <c r="I39" s="96">
        <v>41973</v>
      </c>
      <c r="J39" s="105">
        <v>41963</v>
      </c>
      <c r="K39" s="97">
        <f t="shared" ca="1" si="5"/>
        <v>1</v>
      </c>
      <c r="L39" s="98">
        <f t="shared" ca="1" si="1"/>
        <v>-4236</v>
      </c>
      <c r="M39" s="98">
        <f t="shared" si="2"/>
        <v>6</v>
      </c>
      <c r="N39" s="99">
        <f t="shared" ca="1" si="3"/>
        <v>0.5</v>
      </c>
      <c r="O39" s="100">
        <f t="shared" ca="1" si="4"/>
        <v>3</v>
      </c>
      <c r="P39" s="101" t="s">
        <v>155</v>
      </c>
      <c r="Q39" s="101" t="s">
        <v>156</v>
      </c>
      <c r="R39" s="107" t="s">
        <v>157</v>
      </c>
      <c r="S39" s="107"/>
      <c r="T39" s="107"/>
      <c r="U39" s="102"/>
    </row>
    <row r="40" spans="1:21" ht="51.75" customHeight="1">
      <c r="A40" s="244">
        <v>41562</v>
      </c>
      <c r="B40" s="248" t="s">
        <v>21</v>
      </c>
      <c r="C40" s="248">
        <v>1</v>
      </c>
      <c r="D40" s="93" t="s">
        <v>158</v>
      </c>
      <c r="E40" s="94" t="s">
        <v>159</v>
      </c>
      <c r="F40" s="95" t="s">
        <v>24</v>
      </c>
      <c r="G40" s="248" t="s">
        <v>86</v>
      </c>
      <c r="H40" s="248" t="s">
        <v>87</v>
      </c>
      <c r="I40" s="96">
        <v>41712</v>
      </c>
      <c r="J40" s="105">
        <v>41712</v>
      </c>
      <c r="K40" s="97">
        <f t="shared" ca="1" si="5"/>
        <v>1</v>
      </c>
      <c r="L40" s="98">
        <f t="shared" ca="1" si="1"/>
        <v>-4497</v>
      </c>
      <c r="M40" s="98">
        <f t="shared" si="2"/>
        <v>6</v>
      </c>
      <c r="N40" s="99">
        <f t="shared" ca="1" si="3"/>
        <v>0.5</v>
      </c>
      <c r="O40" s="100">
        <f t="shared" ca="1" si="4"/>
        <v>3</v>
      </c>
      <c r="P40" s="101" t="s">
        <v>160</v>
      </c>
      <c r="Q40" s="101" t="s">
        <v>161</v>
      </c>
      <c r="R40" s="107" t="s">
        <v>162</v>
      </c>
      <c r="S40" s="107"/>
      <c r="T40" s="107"/>
      <c r="U40" s="102"/>
    </row>
    <row r="41" spans="1:21" ht="79.5" customHeight="1">
      <c r="A41" s="244">
        <v>41562</v>
      </c>
      <c r="B41" s="248" t="s">
        <v>21</v>
      </c>
      <c r="C41" s="248">
        <v>1</v>
      </c>
      <c r="D41" s="93" t="s">
        <v>163</v>
      </c>
      <c r="E41" s="94" t="s">
        <v>164</v>
      </c>
      <c r="F41" s="95" t="s">
        <v>24</v>
      </c>
      <c r="G41" s="248" t="s">
        <v>86</v>
      </c>
      <c r="H41" s="248" t="s">
        <v>87</v>
      </c>
      <c r="I41" s="96">
        <v>41639</v>
      </c>
      <c r="J41" s="105">
        <v>41607</v>
      </c>
      <c r="K41" s="97">
        <f t="shared" ca="1" si="5"/>
        <v>1</v>
      </c>
      <c r="L41" s="98">
        <f t="shared" ca="1" si="1"/>
        <v>-4570</v>
      </c>
      <c r="M41" s="98">
        <f t="shared" si="2"/>
        <v>6</v>
      </c>
      <c r="N41" s="99">
        <f t="shared" ca="1" si="3"/>
        <v>0.5</v>
      </c>
      <c r="O41" s="100">
        <f t="shared" ca="1" si="4"/>
        <v>3</v>
      </c>
      <c r="P41" s="101" t="s">
        <v>165</v>
      </c>
      <c r="Q41" s="101" t="s">
        <v>166</v>
      </c>
      <c r="R41" s="102"/>
      <c r="S41" s="102"/>
      <c r="T41" s="102"/>
      <c r="U41" s="102"/>
    </row>
    <row r="42" spans="1:21" ht="45.75" customHeight="1">
      <c r="A42" s="244">
        <v>41562</v>
      </c>
      <c r="B42" s="248" t="s">
        <v>21</v>
      </c>
      <c r="C42" s="248">
        <v>1</v>
      </c>
      <c r="D42" s="93" t="s">
        <v>167</v>
      </c>
      <c r="E42" s="94" t="s">
        <v>168</v>
      </c>
      <c r="F42" s="95" t="s">
        <v>24</v>
      </c>
      <c r="G42" s="248" t="s">
        <v>86</v>
      </c>
      <c r="H42" s="248" t="s">
        <v>87</v>
      </c>
      <c r="I42" s="96">
        <v>41617</v>
      </c>
      <c r="J42" s="105">
        <v>41613</v>
      </c>
      <c r="K42" s="97">
        <f t="shared" ca="1" si="5"/>
        <v>1</v>
      </c>
      <c r="L42" s="98">
        <f t="shared" ca="1" si="1"/>
        <v>-4592</v>
      </c>
      <c r="M42" s="98">
        <f t="shared" si="2"/>
        <v>6</v>
      </c>
      <c r="N42" s="99">
        <f t="shared" ca="1" si="3"/>
        <v>0.5</v>
      </c>
      <c r="O42" s="100">
        <f t="shared" ca="1" si="4"/>
        <v>3</v>
      </c>
      <c r="P42" s="101" t="s">
        <v>169</v>
      </c>
      <c r="Q42" s="101"/>
      <c r="R42" s="102"/>
      <c r="S42" s="102"/>
      <c r="T42" s="102"/>
      <c r="U42" s="102"/>
    </row>
    <row r="43" spans="1:21" ht="62.25" customHeight="1">
      <c r="A43" s="244">
        <v>41562</v>
      </c>
      <c r="B43" s="248" t="s">
        <v>21</v>
      </c>
      <c r="C43" s="248">
        <v>1</v>
      </c>
      <c r="D43" s="93" t="s">
        <v>170</v>
      </c>
      <c r="E43" s="94" t="s">
        <v>171</v>
      </c>
      <c r="F43" s="95" t="s">
        <v>24</v>
      </c>
      <c r="G43" s="248" t="s">
        <v>86</v>
      </c>
      <c r="H43" s="248" t="s">
        <v>87</v>
      </c>
      <c r="I43" s="96">
        <v>41943</v>
      </c>
      <c r="J43" s="105">
        <v>41907</v>
      </c>
      <c r="K43" s="97">
        <f t="shared" ca="1" si="5"/>
        <v>1</v>
      </c>
      <c r="L43" s="98">
        <f t="shared" ca="1" si="1"/>
        <v>-4266</v>
      </c>
      <c r="M43" s="98">
        <f t="shared" si="2"/>
        <v>6</v>
      </c>
      <c r="N43" s="99">
        <f t="shared" ca="1" si="3"/>
        <v>0.5</v>
      </c>
      <c r="O43" s="100">
        <f t="shared" ca="1" si="4"/>
        <v>3</v>
      </c>
      <c r="P43" s="101" t="s">
        <v>172</v>
      </c>
      <c r="Q43" s="108" t="s">
        <v>173</v>
      </c>
      <c r="R43" s="109" t="s">
        <v>174</v>
      </c>
      <c r="S43" s="109"/>
      <c r="T43" s="107"/>
      <c r="U43" s="102"/>
    </row>
    <row r="44" spans="1:21" ht="54" customHeight="1">
      <c r="A44" s="244">
        <v>41562</v>
      </c>
      <c r="B44" s="248" t="s">
        <v>21</v>
      </c>
      <c r="C44" s="248">
        <v>1</v>
      </c>
      <c r="D44" s="93" t="s">
        <v>175</v>
      </c>
      <c r="E44" s="94" t="s">
        <v>176</v>
      </c>
      <c r="F44" s="95" t="s">
        <v>24</v>
      </c>
      <c r="G44" s="248" t="s">
        <v>86</v>
      </c>
      <c r="H44" s="248" t="s">
        <v>87</v>
      </c>
      <c r="I44" s="96">
        <v>41669</v>
      </c>
      <c r="J44" s="105">
        <v>41662</v>
      </c>
      <c r="K44" s="97">
        <f t="shared" ca="1" si="5"/>
        <v>1</v>
      </c>
      <c r="L44" s="98">
        <f t="shared" ca="1" si="1"/>
        <v>-4540</v>
      </c>
      <c r="M44" s="98">
        <f t="shared" si="2"/>
        <v>6</v>
      </c>
      <c r="N44" s="99">
        <f t="shared" ca="1" si="3"/>
        <v>0.5</v>
      </c>
      <c r="O44" s="100">
        <f t="shared" ca="1" si="4"/>
        <v>3</v>
      </c>
      <c r="P44" s="101" t="s">
        <v>177</v>
      </c>
      <c r="Q44" s="101" t="s">
        <v>178</v>
      </c>
      <c r="R44" s="107"/>
      <c r="S44" s="107"/>
      <c r="T44" s="107"/>
      <c r="U44" s="102"/>
    </row>
    <row r="45" spans="1:21" ht="43.5" customHeight="1">
      <c r="A45" s="244">
        <v>41562</v>
      </c>
      <c r="B45" s="248" t="s">
        <v>21</v>
      </c>
      <c r="C45" s="248">
        <v>1</v>
      </c>
      <c r="D45" s="93" t="s">
        <v>179</v>
      </c>
      <c r="E45" s="94" t="s">
        <v>180</v>
      </c>
      <c r="F45" s="95" t="s">
        <v>24</v>
      </c>
      <c r="G45" s="248" t="s">
        <v>86</v>
      </c>
      <c r="H45" s="248" t="s">
        <v>87</v>
      </c>
      <c r="I45" s="96">
        <v>41851</v>
      </c>
      <c r="J45" s="105">
        <v>41795</v>
      </c>
      <c r="K45" s="97">
        <f t="shared" ca="1" si="5"/>
        <v>1</v>
      </c>
      <c r="L45" s="98">
        <f t="shared" ca="1" si="1"/>
        <v>-4358</v>
      </c>
      <c r="M45" s="98">
        <f t="shared" si="2"/>
        <v>6</v>
      </c>
      <c r="N45" s="99">
        <f ca="1">IF(L45&gt;30,1,0.5)</f>
        <v>0.5</v>
      </c>
      <c r="O45" s="100">
        <f t="shared" ca="1" si="4"/>
        <v>3</v>
      </c>
      <c r="P45" s="101" t="s">
        <v>181</v>
      </c>
      <c r="Q45" s="107" t="s">
        <v>182</v>
      </c>
      <c r="R45" s="109" t="s">
        <v>183</v>
      </c>
      <c r="S45" s="109"/>
      <c r="T45" s="93"/>
      <c r="U45" s="102"/>
    </row>
    <row r="46" spans="1:21" ht="45.2" customHeight="1">
      <c r="A46" s="244">
        <v>41562</v>
      </c>
      <c r="B46" s="248" t="s">
        <v>21</v>
      </c>
      <c r="C46" s="248">
        <v>1</v>
      </c>
      <c r="D46" s="93" t="s">
        <v>184</v>
      </c>
      <c r="E46" s="94" t="s">
        <v>185</v>
      </c>
      <c r="F46" s="95" t="s">
        <v>24</v>
      </c>
      <c r="G46" s="248" t="s">
        <v>96</v>
      </c>
      <c r="H46" s="248" t="s">
        <v>186</v>
      </c>
      <c r="I46" s="96">
        <v>41577</v>
      </c>
      <c r="J46" s="96">
        <v>41577</v>
      </c>
      <c r="K46" s="97">
        <f t="shared" ca="1" si="5"/>
        <v>1</v>
      </c>
      <c r="L46" s="98">
        <f t="shared" ca="1" si="1"/>
        <v>-4632</v>
      </c>
      <c r="M46" s="98">
        <f t="shared" si="2"/>
        <v>6</v>
      </c>
      <c r="N46" s="99">
        <f t="shared" ca="1" si="3"/>
        <v>0.5</v>
      </c>
      <c r="O46" s="100">
        <f t="shared" ca="1" si="4"/>
        <v>3</v>
      </c>
      <c r="P46" s="101" t="s">
        <v>187</v>
      </c>
      <c r="Q46" s="101"/>
      <c r="R46" s="102"/>
      <c r="S46" s="102"/>
      <c r="T46" s="102"/>
      <c r="U46" s="102"/>
    </row>
    <row r="47" spans="1:21" ht="69" customHeight="1">
      <c r="A47" s="244">
        <v>41562</v>
      </c>
      <c r="B47" s="248" t="s">
        <v>21</v>
      </c>
      <c r="C47" s="248">
        <v>1</v>
      </c>
      <c r="D47" s="93" t="s">
        <v>188</v>
      </c>
      <c r="E47" s="94" t="s">
        <v>189</v>
      </c>
      <c r="F47" s="95" t="s">
        <v>24</v>
      </c>
      <c r="G47" s="248" t="s">
        <v>96</v>
      </c>
      <c r="H47" s="248" t="s">
        <v>97</v>
      </c>
      <c r="I47" s="96">
        <v>41668</v>
      </c>
      <c r="J47" s="96">
        <v>41673</v>
      </c>
      <c r="K47" s="97">
        <f t="shared" ca="1" si="5"/>
        <v>1</v>
      </c>
      <c r="L47" s="98">
        <f t="shared" ca="1" si="1"/>
        <v>-4541</v>
      </c>
      <c r="M47" s="98">
        <f t="shared" si="2"/>
        <v>6</v>
      </c>
      <c r="N47" s="99">
        <f t="shared" ca="1" si="3"/>
        <v>0.5</v>
      </c>
      <c r="O47" s="100">
        <f t="shared" ca="1" si="4"/>
        <v>3</v>
      </c>
      <c r="P47" s="101" t="s">
        <v>190</v>
      </c>
      <c r="Q47" s="93" t="s">
        <v>191</v>
      </c>
      <c r="R47" s="103" t="s">
        <v>192</v>
      </c>
      <c r="S47" s="103"/>
      <c r="T47" s="103"/>
      <c r="U47" s="102"/>
    </row>
    <row r="48" spans="1:21" ht="44.25" customHeight="1">
      <c r="A48" s="244">
        <v>41562</v>
      </c>
      <c r="B48" s="248" t="s">
        <v>21</v>
      </c>
      <c r="C48" s="248">
        <v>1</v>
      </c>
      <c r="D48" s="93" t="s">
        <v>193</v>
      </c>
      <c r="E48" s="4" t="s">
        <v>194</v>
      </c>
      <c r="F48" s="95" t="s">
        <v>24</v>
      </c>
      <c r="G48" s="248" t="s">
        <v>91</v>
      </c>
      <c r="H48" s="248" t="s">
        <v>92</v>
      </c>
      <c r="I48" s="96">
        <v>41568</v>
      </c>
      <c r="J48" s="96">
        <v>41568</v>
      </c>
      <c r="K48" s="97">
        <f t="shared" ca="1" si="5"/>
        <v>1</v>
      </c>
      <c r="L48" s="98">
        <f t="shared" ca="1" si="1"/>
        <v>-4641</v>
      </c>
      <c r="M48" s="98">
        <f t="shared" si="2"/>
        <v>6</v>
      </c>
      <c r="N48" s="99">
        <f t="shared" ca="1" si="3"/>
        <v>0.5</v>
      </c>
      <c r="O48" s="100">
        <f t="shared" ca="1" si="4"/>
        <v>3</v>
      </c>
      <c r="P48" s="101" t="s">
        <v>195</v>
      </c>
      <c r="Q48" s="101"/>
      <c r="R48" s="102"/>
      <c r="S48" s="102"/>
      <c r="T48" s="102"/>
      <c r="U48" s="102"/>
    </row>
    <row r="49" spans="1:21" ht="33.75" customHeight="1">
      <c r="A49" s="244">
        <v>41562</v>
      </c>
      <c r="B49" s="248" t="s">
        <v>21</v>
      </c>
      <c r="C49" s="248">
        <v>1</v>
      </c>
      <c r="D49" s="93" t="s">
        <v>196</v>
      </c>
      <c r="E49" s="106" t="s">
        <v>197</v>
      </c>
      <c r="F49" s="95" t="s">
        <v>24</v>
      </c>
      <c r="G49" s="248" t="s">
        <v>91</v>
      </c>
      <c r="H49" s="248" t="s">
        <v>92</v>
      </c>
      <c r="I49" s="96">
        <v>41603</v>
      </c>
      <c r="J49" s="96">
        <v>41603</v>
      </c>
      <c r="K49" s="97">
        <f t="shared" ca="1" si="5"/>
        <v>1</v>
      </c>
      <c r="L49" s="98">
        <f t="shared" ca="1" si="1"/>
        <v>-4606</v>
      </c>
      <c r="M49" s="98">
        <f t="shared" si="2"/>
        <v>6</v>
      </c>
      <c r="N49" s="99">
        <f t="shared" ca="1" si="3"/>
        <v>0.5</v>
      </c>
      <c r="O49" s="100">
        <f t="shared" ca="1" si="4"/>
        <v>3</v>
      </c>
      <c r="P49" s="101" t="s">
        <v>198</v>
      </c>
      <c r="Q49" s="101"/>
      <c r="R49" s="102"/>
      <c r="S49" s="102"/>
      <c r="T49" s="102"/>
      <c r="U49" s="102"/>
    </row>
    <row r="50" spans="1:21" ht="75" customHeight="1">
      <c r="A50" s="244">
        <v>41562</v>
      </c>
      <c r="B50" s="248" t="s">
        <v>21</v>
      </c>
      <c r="C50" s="248">
        <v>1</v>
      </c>
      <c r="D50" s="93" t="s">
        <v>163</v>
      </c>
      <c r="E50" s="106" t="s">
        <v>199</v>
      </c>
      <c r="F50" s="95" t="s">
        <v>24</v>
      </c>
      <c r="G50" s="248" t="s">
        <v>91</v>
      </c>
      <c r="H50" s="248" t="s">
        <v>92</v>
      </c>
      <c r="I50" s="96">
        <v>41568</v>
      </c>
      <c r="J50" s="96">
        <v>41568</v>
      </c>
      <c r="K50" s="97">
        <f t="shared" ca="1" si="5"/>
        <v>1</v>
      </c>
      <c r="L50" s="98">
        <f t="shared" ca="1" si="1"/>
        <v>-4641</v>
      </c>
      <c r="M50" s="98">
        <f t="shared" si="2"/>
        <v>6</v>
      </c>
      <c r="N50" s="99">
        <f t="shared" ca="1" si="3"/>
        <v>0.5</v>
      </c>
      <c r="O50" s="100">
        <f t="shared" ca="1" si="4"/>
        <v>3</v>
      </c>
      <c r="P50" s="101" t="s">
        <v>200</v>
      </c>
      <c r="Q50" s="101"/>
      <c r="R50" s="102"/>
      <c r="S50" s="102"/>
      <c r="T50" s="102"/>
      <c r="U50" s="102"/>
    </row>
    <row r="51" spans="1:21" ht="32.25" customHeight="1">
      <c r="A51" s="244">
        <v>41562</v>
      </c>
      <c r="B51" s="248" t="s">
        <v>21</v>
      </c>
      <c r="C51" s="248">
        <v>1</v>
      </c>
      <c r="D51" s="93" t="s">
        <v>201</v>
      </c>
      <c r="E51" s="94" t="s">
        <v>202</v>
      </c>
      <c r="F51" s="95" t="s">
        <v>24</v>
      </c>
      <c r="G51" s="248" t="s">
        <v>91</v>
      </c>
      <c r="H51" s="248" t="s">
        <v>92</v>
      </c>
      <c r="I51" s="96">
        <v>41603</v>
      </c>
      <c r="J51" s="96">
        <v>41603</v>
      </c>
      <c r="K51" s="97">
        <f t="shared" ca="1" si="5"/>
        <v>1</v>
      </c>
      <c r="L51" s="98">
        <f t="shared" ca="1" si="1"/>
        <v>-4606</v>
      </c>
      <c r="M51" s="98">
        <f t="shared" si="2"/>
        <v>6</v>
      </c>
      <c r="N51" s="99">
        <f t="shared" ca="1" si="3"/>
        <v>0.5</v>
      </c>
      <c r="O51" s="100">
        <f t="shared" ca="1" si="4"/>
        <v>3</v>
      </c>
      <c r="P51" s="101" t="s">
        <v>203</v>
      </c>
      <c r="Q51" s="101"/>
      <c r="R51" s="102"/>
      <c r="S51" s="102"/>
      <c r="T51" s="102"/>
      <c r="U51" s="102"/>
    </row>
    <row r="52" spans="1:21" ht="41.25" customHeight="1">
      <c r="A52" s="244">
        <v>41562</v>
      </c>
      <c r="B52" s="248" t="s">
        <v>21</v>
      </c>
      <c r="C52" s="248">
        <v>1</v>
      </c>
      <c r="D52" s="93" t="s">
        <v>204</v>
      </c>
      <c r="E52" s="94" t="s">
        <v>205</v>
      </c>
      <c r="F52" s="95" t="s">
        <v>24</v>
      </c>
      <c r="G52" s="248" t="s">
        <v>91</v>
      </c>
      <c r="H52" s="248" t="s">
        <v>92</v>
      </c>
      <c r="I52" s="96">
        <v>41585</v>
      </c>
      <c r="J52" s="96">
        <v>41585</v>
      </c>
      <c r="K52" s="97">
        <f t="shared" ca="1" si="5"/>
        <v>1</v>
      </c>
      <c r="L52" s="98">
        <f t="shared" ca="1" si="1"/>
        <v>-4624</v>
      </c>
      <c r="M52" s="98">
        <f t="shared" si="2"/>
        <v>6</v>
      </c>
      <c r="N52" s="99">
        <f t="shared" ca="1" si="3"/>
        <v>0.5</v>
      </c>
      <c r="O52" s="100">
        <f t="shared" ca="1" si="4"/>
        <v>3</v>
      </c>
      <c r="P52" s="101" t="s">
        <v>206</v>
      </c>
      <c r="Q52" s="101"/>
      <c r="R52" s="102"/>
      <c r="S52" s="102"/>
      <c r="T52" s="102"/>
      <c r="U52" s="102"/>
    </row>
    <row r="53" spans="1:21" ht="34.700000000000003" customHeight="1">
      <c r="A53" s="244">
        <v>41604</v>
      </c>
      <c r="B53" s="248" t="s">
        <v>65</v>
      </c>
      <c r="C53" s="248">
        <v>12</v>
      </c>
      <c r="D53" s="93" t="s">
        <v>207</v>
      </c>
      <c r="E53" s="93" t="s">
        <v>208</v>
      </c>
      <c r="F53" s="95" t="s">
        <v>24</v>
      </c>
      <c r="G53" s="248" t="s">
        <v>25</v>
      </c>
      <c r="H53" s="248" t="s">
        <v>26</v>
      </c>
      <c r="I53" s="96">
        <v>41607</v>
      </c>
      <c r="J53" s="96">
        <v>41637</v>
      </c>
      <c r="K53" s="97">
        <f t="shared" ca="1" si="5"/>
        <v>1</v>
      </c>
      <c r="L53" s="98">
        <f t="shared" ca="1" si="1"/>
        <v>-4602</v>
      </c>
      <c r="M53" s="98">
        <f t="shared" si="2"/>
        <v>6</v>
      </c>
      <c r="N53" s="99">
        <f t="shared" ca="1" si="3"/>
        <v>0.5</v>
      </c>
      <c r="O53" s="100">
        <f t="shared" ca="1" si="4"/>
        <v>3</v>
      </c>
      <c r="P53" s="101" t="s">
        <v>209</v>
      </c>
      <c r="Q53" s="101"/>
      <c r="R53" s="102"/>
      <c r="S53" s="102"/>
      <c r="T53" s="102"/>
      <c r="U53" s="264"/>
    </row>
    <row r="54" spans="1:21" ht="63.2" customHeight="1">
      <c r="A54" s="244">
        <v>41604</v>
      </c>
      <c r="B54" s="248" t="s">
        <v>65</v>
      </c>
      <c r="C54" s="248">
        <v>12</v>
      </c>
      <c r="D54" s="93" t="s">
        <v>210</v>
      </c>
      <c r="E54" s="93" t="s">
        <v>211</v>
      </c>
      <c r="F54" s="95" t="s">
        <v>24</v>
      </c>
      <c r="G54" s="248" t="s">
        <v>25</v>
      </c>
      <c r="H54" s="248" t="s">
        <v>212</v>
      </c>
      <c r="I54" s="96">
        <v>41670</v>
      </c>
      <c r="J54" s="96">
        <v>41662</v>
      </c>
      <c r="K54" s="97">
        <f t="shared" ca="1" si="5"/>
        <v>1</v>
      </c>
      <c r="L54" s="98">
        <f t="shared" ca="1" si="1"/>
        <v>-4539</v>
      </c>
      <c r="M54" s="98">
        <f t="shared" si="2"/>
        <v>6</v>
      </c>
      <c r="N54" s="99">
        <f t="shared" ca="1" si="3"/>
        <v>0.5</v>
      </c>
      <c r="O54" s="100">
        <f t="shared" ca="1" si="4"/>
        <v>3</v>
      </c>
      <c r="P54" s="101" t="s">
        <v>213</v>
      </c>
      <c r="Q54" s="101" t="s">
        <v>214</v>
      </c>
      <c r="R54" s="101" t="s">
        <v>215</v>
      </c>
      <c r="S54" s="101"/>
      <c r="T54" s="101"/>
      <c r="U54" s="264"/>
    </row>
    <row r="55" spans="1:21" ht="40.5" customHeight="1">
      <c r="A55" s="244">
        <v>41604</v>
      </c>
      <c r="B55" s="248" t="s">
        <v>65</v>
      </c>
      <c r="C55" s="248">
        <v>12</v>
      </c>
      <c r="D55" s="93" t="s">
        <v>216</v>
      </c>
      <c r="E55" s="93" t="s">
        <v>217</v>
      </c>
      <c r="F55" s="95" t="s">
        <v>24</v>
      </c>
      <c r="G55" s="248" t="s">
        <v>25</v>
      </c>
      <c r="H55" s="248" t="s">
        <v>26</v>
      </c>
      <c r="I55" s="96">
        <v>41612</v>
      </c>
      <c r="J55" s="96">
        <v>41612</v>
      </c>
      <c r="K55" s="97">
        <f t="shared" ca="1" si="5"/>
        <v>1</v>
      </c>
      <c r="L55" s="98">
        <f t="shared" ca="1" si="1"/>
        <v>-4597</v>
      </c>
      <c r="M55" s="98">
        <f t="shared" si="2"/>
        <v>6</v>
      </c>
      <c r="N55" s="99">
        <f t="shared" ca="1" si="3"/>
        <v>0.5</v>
      </c>
      <c r="O55" s="100">
        <f t="shared" ca="1" si="4"/>
        <v>3</v>
      </c>
      <c r="P55" s="101" t="s">
        <v>218</v>
      </c>
      <c r="Q55" s="101"/>
      <c r="R55" s="102"/>
      <c r="S55" s="102"/>
      <c r="T55" s="102"/>
      <c r="U55" s="264"/>
    </row>
    <row r="56" spans="1:21" ht="59.25" customHeight="1">
      <c r="A56" s="244">
        <v>41604</v>
      </c>
      <c r="B56" s="248" t="s">
        <v>65</v>
      </c>
      <c r="C56" s="248">
        <v>12</v>
      </c>
      <c r="D56" s="93" t="s">
        <v>219</v>
      </c>
      <c r="E56" s="93" t="s">
        <v>220</v>
      </c>
      <c r="F56" s="95" t="s">
        <v>24</v>
      </c>
      <c r="G56" s="248" t="s">
        <v>25</v>
      </c>
      <c r="H56" s="248" t="s">
        <v>26</v>
      </c>
      <c r="I56" s="96">
        <v>41670</v>
      </c>
      <c r="J56" s="96">
        <v>41662</v>
      </c>
      <c r="K56" s="97">
        <f t="shared" ca="1" si="5"/>
        <v>1</v>
      </c>
      <c r="L56" s="98">
        <f t="shared" ca="1" si="1"/>
        <v>-4539</v>
      </c>
      <c r="M56" s="98">
        <f t="shared" si="2"/>
        <v>6</v>
      </c>
      <c r="N56" s="99">
        <f t="shared" ca="1" si="3"/>
        <v>0.5</v>
      </c>
      <c r="O56" s="100">
        <f t="shared" ca="1" si="4"/>
        <v>3</v>
      </c>
      <c r="P56" s="101" t="s">
        <v>221</v>
      </c>
      <c r="Q56" s="101" t="s">
        <v>222</v>
      </c>
      <c r="R56" s="101" t="s">
        <v>223</v>
      </c>
      <c r="S56" s="101"/>
      <c r="T56" s="101"/>
      <c r="U56" s="264"/>
    </row>
    <row r="57" spans="1:21" ht="51" customHeight="1">
      <c r="A57" s="244">
        <v>41604</v>
      </c>
      <c r="B57" s="248" t="s">
        <v>65</v>
      </c>
      <c r="C57" s="248">
        <v>12</v>
      </c>
      <c r="D57" s="93" t="s">
        <v>224</v>
      </c>
      <c r="E57" s="93" t="s">
        <v>225</v>
      </c>
      <c r="F57" s="95" t="s">
        <v>24</v>
      </c>
      <c r="G57" s="248" t="s">
        <v>91</v>
      </c>
      <c r="H57" s="248" t="s">
        <v>92</v>
      </c>
      <c r="I57" s="96">
        <v>41820</v>
      </c>
      <c r="J57" s="96">
        <v>41876</v>
      </c>
      <c r="K57" s="97">
        <f t="shared" ca="1" si="5"/>
        <v>1</v>
      </c>
      <c r="L57" s="98">
        <f t="shared" ca="1" si="1"/>
        <v>-4389</v>
      </c>
      <c r="M57" s="98">
        <f t="shared" si="2"/>
        <v>6</v>
      </c>
      <c r="N57" s="99">
        <f t="shared" ca="1" si="3"/>
        <v>0.5</v>
      </c>
      <c r="O57" s="100">
        <f t="shared" ca="1" si="4"/>
        <v>3</v>
      </c>
      <c r="P57" s="101" t="s">
        <v>226</v>
      </c>
      <c r="Q57" s="101" t="s">
        <v>227</v>
      </c>
      <c r="R57" s="103" t="s">
        <v>228</v>
      </c>
      <c r="S57" s="103"/>
      <c r="T57" s="103"/>
      <c r="U57" s="102"/>
    </row>
    <row r="58" spans="1:21" ht="32.25" customHeight="1">
      <c r="A58" s="244">
        <v>41604</v>
      </c>
      <c r="B58" s="248" t="s">
        <v>65</v>
      </c>
      <c r="C58" s="248">
        <v>12</v>
      </c>
      <c r="D58" s="93" t="s">
        <v>229</v>
      </c>
      <c r="E58" s="93" t="s">
        <v>230</v>
      </c>
      <c r="F58" s="95" t="s">
        <v>24</v>
      </c>
      <c r="G58" s="248" t="s">
        <v>25</v>
      </c>
      <c r="H58" s="248" t="s">
        <v>26</v>
      </c>
      <c r="I58" s="96">
        <v>41617</v>
      </c>
      <c r="J58" s="96">
        <v>41617</v>
      </c>
      <c r="K58" s="97">
        <f t="shared" ca="1" si="5"/>
        <v>1</v>
      </c>
      <c r="L58" s="98">
        <f t="shared" ca="1" si="1"/>
        <v>-4592</v>
      </c>
      <c r="M58" s="98">
        <f t="shared" si="2"/>
        <v>6</v>
      </c>
      <c r="N58" s="99">
        <f t="shared" ca="1" si="3"/>
        <v>0.5</v>
      </c>
      <c r="O58" s="100">
        <f t="shared" ca="1" si="4"/>
        <v>3</v>
      </c>
      <c r="P58" s="101" t="s">
        <v>231</v>
      </c>
      <c r="Q58" s="101"/>
      <c r="R58" s="102"/>
      <c r="S58" s="102"/>
      <c r="T58" s="102"/>
      <c r="U58" s="264"/>
    </row>
    <row r="59" spans="1:21" ht="61.5" customHeight="1">
      <c r="A59" s="244">
        <v>41604</v>
      </c>
      <c r="B59" s="248" t="s">
        <v>65</v>
      </c>
      <c r="C59" s="248">
        <v>12</v>
      </c>
      <c r="D59" s="93" t="s">
        <v>224</v>
      </c>
      <c r="E59" s="93" t="s">
        <v>232</v>
      </c>
      <c r="F59" s="95" t="s">
        <v>24</v>
      </c>
      <c r="G59" s="248" t="s">
        <v>25</v>
      </c>
      <c r="H59" s="248" t="s">
        <v>26</v>
      </c>
      <c r="I59" s="96">
        <v>41607</v>
      </c>
      <c r="J59" s="96">
        <v>41610</v>
      </c>
      <c r="K59" s="97">
        <f t="shared" ca="1" si="5"/>
        <v>1</v>
      </c>
      <c r="L59" s="98">
        <f t="shared" ca="1" si="1"/>
        <v>-4602</v>
      </c>
      <c r="M59" s="98">
        <f t="shared" si="2"/>
        <v>6</v>
      </c>
      <c r="N59" s="99">
        <f t="shared" ca="1" si="3"/>
        <v>0.5</v>
      </c>
      <c r="O59" s="100">
        <f t="shared" ca="1" si="4"/>
        <v>3</v>
      </c>
      <c r="P59" s="101" t="s">
        <v>233</v>
      </c>
      <c r="Q59" s="101"/>
      <c r="R59" s="102"/>
      <c r="S59" s="102"/>
      <c r="T59" s="102"/>
      <c r="U59" s="264"/>
    </row>
    <row r="60" spans="1:21" ht="0.75" customHeight="1">
      <c r="A60" s="244">
        <v>41604</v>
      </c>
      <c r="B60" s="248" t="s">
        <v>65</v>
      </c>
      <c r="C60" s="248">
        <v>12</v>
      </c>
      <c r="D60" s="93" t="s">
        <v>224</v>
      </c>
      <c r="E60" s="93" t="s">
        <v>232</v>
      </c>
      <c r="F60" s="95" t="s">
        <v>24</v>
      </c>
      <c r="G60" s="248" t="s">
        <v>86</v>
      </c>
      <c r="H60" s="248" t="s">
        <v>87</v>
      </c>
      <c r="I60" s="96">
        <v>41607</v>
      </c>
      <c r="J60" s="105">
        <v>41610</v>
      </c>
      <c r="K60" s="97">
        <f t="shared" ca="1" si="5"/>
        <v>1</v>
      </c>
      <c r="L60" s="98">
        <f t="shared" ca="1" si="1"/>
        <v>-4602</v>
      </c>
      <c r="M60" s="98">
        <f t="shared" si="2"/>
        <v>6</v>
      </c>
      <c r="N60" s="99">
        <f t="shared" ca="1" si="3"/>
        <v>0.5</v>
      </c>
      <c r="O60" s="100">
        <f t="shared" ca="1" si="4"/>
        <v>3</v>
      </c>
      <c r="P60" s="101" t="s">
        <v>234</v>
      </c>
      <c r="Q60" s="101"/>
      <c r="R60" s="102"/>
      <c r="S60" s="102"/>
      <c r="T60" s="102"/>
      <c r="U60" s="102"/>
    </row>
    <row r="61" spans="1:21" ht="46.5" customHeight="1">
      <c r="A61" s="244">
        <v>41604</v>
      </c>
      <c r="B61" s="248" t="s">
        <v>65</v>
      </c>
      <c r="C61" s="248">
        <v>12</v>
      </c>
      <c r="D61" s="93" t="s">
        <v>224</v>
      </c>
      <c r="E61" s="93" t="s">
        <v>232</v>
      </c>
      <c r="F61" s="95" t="s">
        <v>24</v>
      </c>
      <c r="G61" s="248" t="s">
        <v>96</v>
      </c>
      <c r="H61" s="248" t="s">
        <v>186</v>
      </c>
      <c r="I61" s="96">
        <v>41607</v>
      </c>
      <c r="J61" s="96">
        <v>41612</v>
      </c>
      <c r="K61" s="97">
        <f t="shared" ca="1" si="5"/>
        <v>1</v>
      </c>
      <c r="L61" s="98">
        <f t="shared" ca="1" si="1"/>
        <v>-4602</v>
      </c>
      <c r="M61" s="98">
        <f t="shared" si="2"/>
        <v>6</v>
      </c>
      <c r="N61" s="99">
        <f t="shared" ca="1" si="3"/>
        <v>0.5</v>
      </c>
      <c r="O61" s="100">
        <f t="shared" ca="1" si="4"/>
        <v>3</v>
      </c>
      <c r="P61" s="101" t="s">
        <v>235</v>
      </c>
      <c r="Q61" s="101"/>
      <c r="R61" s="102"/>
      <c r="S61" s="102"/>
      <c r="T61" s="102"/>
      <c r="U61" s="102"/>
    </row>
    <row r="62" spans="1:21" ht="61.5" customHeight="1">
      <c r="A62" s="244">
        <v>41617</v>
      </c>
      <c r="B62" s="248" t="s">
        <v>65</v>
      </c>
      <c r="C62" s="248">
        <v>13</v>
      </c>
      <c r="D62" s="93" t="s">
        <v>236</v>
      </c>
      <c r="E62" s="93" t="s">
        <v>237</v>
      </c>
      <c r="F62" s="95" t="s">
        <v>24</v>
      </c>
      <c r="G62" s="248" t="s">
        <v>96</v>
      </c>
      <c r="H62" s="248" t="s">
        <v>186</v>
      </c>
      <c r="I62" s="96">
        <v>41621</v>
      </c>
      <c r="J62" s="110">
        <v>41647</v>
      </c>
      <c r="K62" s="97">
        <f t="shared" ca="1" si="5"/>
        <v>1</v>
      </c>
      <c r="L62" s="98">
        <f t="shared" ref="L62:L64" ca="1" si="6">I62-TODAY()</f>
        <v>-4588</v>
      </c>
      <c r="M62" s="98">
        <f t="shared" ref="M62:M64" si="7">IF(F62="Cumplido",6,IF(F62="En Proceso",2,IF(F62="No Iniciado",1,IF(F62="Vencido",0,0))))</f>
        <v>6</v>
      </c>
      <c r="N62" s="99">
        <f t="shared" ca="1" si="3"/>
        <v>0.5</v>
      </c>
      <c r="O62" s="100">
        <f t="shared" ca="1" si="4"/>
        <v>3</v>
      </c>
      <c r="P62" s="101"/>
      <c r="Q62" s="101" t="s">
        <v>238</v>
      </c>
      <c r="R62" s="107" t="s">
        <v>239</v>
      </c>
      <c r="S62" s="107"/>
      <c r="T62" s="107"/>
      <c r="U62" s="102"/>
    </row>
    <row r="63" spans="1:21" ht="64.5" customHeight="1">
      <c r="A63" s="244">
        <v>41617</v>
      </c>
      <c r="B63" s="248" t="s">
        <v>65</v>
      </c>
      <c r="C63" s="248">
        <v>13</v>
      </c>
      <c r="D63" s="93" t="s">
        <v>236</v>
      </c>
      <c r="E63" s="93" t="s">
        <v>237</v>
      </c>
      <c r="F63" s="95" t="s">
        <v>24</v>
      </c>
      <c r="G63" s="248" t="s">
        <v>91</v>
      </c>
      <c r="H63" s="248" t="s">
        <v>92</v>
      </c>
      <c r="I63" s="96">
        <v>41621</v>
      </c>
      <c r="J63" s="110">
        <v>41647</v>
      </c>
      <c r="K63" s="97">
        <f t="shared" ca="1" si="5"/>
        <v>1</v>
      </c>
      <c r="L63" s="98">
        <f t="shared" ca="1" si="6"/>
        <v>-4588</v>
      </c>
      <c r="M63" s="98">
        <f t="shared" si="7"/>
        <v>6</v>
      </c>
      <c r="N63" s="99">
        <f t="shared" ref="N63:N64" ca="1" si="8">IF(L63&gt;30,1,0.5)</f>
        <v>0.5</v>
      </c>
      <c r="O63" s="100">
        <f t="shared" ref="O63:O64" ca="1" si="9">N63*M63</f>
        <v>3</v>
      </c>
      <c r="P63" s="101"/>
      <c r="Q63" s="101" t="s">
        <v>240</v>
      </c>
      <c r="R63" s="103" t="s">
        <v>239</v>
      </c>
      <c r="S63" s="103"/>
      <c r="T63" s="103"/>
      <c r="U63" s="102"/>
    </row>
    <row r="64" spans="1:21" ht="84" customHeight="1">
      <c r="A64" s="244">
        <v>41617</v>
      </c>
      <c r="B64" s="248" t="s">
        <v>65</v>
      </c>
      <c r="C64" s="248">
        <v>13</v>
      </c>
      <c r="D64" s="93" t="s">
        <v>241</v>
      </c>
      <c r="E64" s="93" t="s">
        <v>242</v>
      </c>
      <c r="F64" s="95" t="s">
        <v>24</v>
      </c>
      <c r="G64" s="248" t="s">
        <v>25</v>
      </c>
      <c r="H64" s="248" t="s">
        <v>243</v>
      </c>
      <c r="I64" s="96">
        <v>41631</v>
      </c>
      <c r="J64" s="110">
        <v>41620</v>
      </c>
      <c r="K64" s="97">
        <f t="shared" ca="1" si="5"/>
        <v>1</v>
      </c>
      <c r="L64" s="98">
        <f t="shared" ca="1" si="6"/>
        <v>-4578</v>
      </c>
      <c r="M64" s="98">
        <f t="shared" si="7"/>
        <v>6</v>
      </c>
      <c r="N64" s="99">
        <f t="shared" ca="1" si="8"/>
        <v>0.5</v>
      </c>
      <c r="O64" s="100">
        <f t="shared" ca="1" si="9"/>
        <v>3</v>
      </c>
      <c r="P64" s="101" t="s">
        <v>244</v>
      </c>
      <c r="Q64" s="101" t="s">
        <v>245</v>
      </c>
      <c r="R64" s="102"/>
      <c r="S64" s="102"/>
      <c r="T64" s="102"/>
      <c r="U64" s="264"/>
    </row>
    <row r="65" spans="1:21" ht="36.75" customHeight="1">
      <c r="A65" s="244"/>
      <c r="B65" s="248"/>
      <c r="C65" s="111"/>
      <c r="D65" s="112"/>
      <c r="E65" s="112"/>
      <c r="F65" s="95"/>
      <c r="G65" s="104"/>
      <c r="H65" s="248"/>
      <c r="I65" s="113"/>
      <c r="J65" s="105"/>
      <c r="K65" s="97">
        <f t="shared" ref="K65:K91" ca="1" si="10">IF(L65&lt;0,IF(J65&gt;0,1,0),1)</f>
        <v>0</v>
      </c>
      <c r="L65" s="98">
        <f t="shared" ref="L65:L78" ca="1" si="11">I65-TODAY()</f>
        <v>-46209</v>
      </c>
      <c r="M65" s="98">
        <f t="shared" ref="M65:M78" si="12">IF(F65="Cumplido",6,IF(F65="En Proceso",2,IF(F65="No Iniciado",1,IF(F65="Vencido",0,0))))</f>
        <v>0</v>
      </c>
      <c r="N65" s="99">
        <f t="shared" ref="N65:N79" ca="1" si="13">IF(L65&gt;30,1,0.5)</f>
        <v>0.5</v>
      </c>
      <c r="O65" s="100">
        <f t="shared" ref="O65:O79" ca="1" si="14">N65*M65</f>
        <v>0</v>
      </c>
      <c r="P65" s="101"/>
      <c r="Q65" s="101"/>
      <c r="R65" s="102"/>
      <c r="S65" s="102"/>
      <c r="T65" s="102"/>
      <c r="U65" s="102"/>
    </row>
    <row r="66" spans="1:21" ht="36.75" customHeight="1">
      <c r="A66" s="244"/>
      <c r="B66" s="248"/>
      <c r="C66" s="111"/>
      <c r="D66" s="112"/>
      <c r="E66" s="112"/>
      <c r="F66" s="95"/>
      <c r="G66" s="104"/>
      <c r="H66" s="248"/>
      <c r="I66" s="113"/>
      <c r="J66" s="105"/>
      <c r="K66" s="97">
        <f t="shared" ca="1" si="10"/>
        <v>0</v>
      </c>
      <c r="L66" s="98">
        <f t="shared" ca="1" si="11"/>
        <v>-46209</v>
      </c>
      <c r="M66" s="98">
        <f t="shared" si="12"/>
        <v>0</v>
      </c>
      <c r="N66" s="99">
        <f t="shared" ca="1" si="13"/>
        <v>0.5</v>
      </c>
      <c r="O66" s="100">
        <f t="shared" ca="1" si="14"/>
        <v>0</v>
      </c>
      <c r="P66" s="101"/>
      <c r="Q66" s="101"/>
      <c r="R66" s="102"/>
      <c r="S66" s="102"/>
      <c r="T66" s="102"/>
      <c r="U66" s="102"/>
    </row>
    <row r="67" spans="1:21" ht="36.75" customHeight="1">
      <c r="A67" s="244"/>
      <c r="B67" s="248"/>
      <c r="C67" s="111"/>
      <c r="D67" s="112"/>
      <c r="E67" s="112"/>
      <c r="F67" s="95"/>
      <c r="G67" s="104"/>
      <c r="H67" s="248"/>
      <c r="I67" s="113"/>
      <c r="J67" s="105"/>
      <c r="K67" s="97">
        <f t="shared" ca="1" si="10"/>
        <v>0</v>
      </c>
      <c r="L67" s="98">
        <f t="shared" ca="1" si="11"/>
        <v>-46209</v>
      </c>
      <c r="M67" s="98">
        <f t="shared" si="12"/>
        <v>0</v>
      </c>
      <c r="N67" s="99">
        <f t="shared" ca="1" si="13"/>
        <v>0.5</v>
      </c>
      <c r="O67" s="100">
        <f t="shared" ca="1" si="14"/>
        <v>0</v>
      </c>
      <c r="P67" s="101"/>
      <c r="Q67" s="101"/>
      <c r="R67" s="102"/>
      <c r="S67" s="102"/>
      <c r="T67" s="102"/>
      <c r="U67" s="102"/>
    </row>
    <row r="68" spans="1:21" ht="36.75" customHeight="1">
      <c r="A68" s="244"/>
      <c r="B68" s="248"/>
      <c r="C68" s="111"/>
      <c r="D68" s="112"/>
      <c r="E68" s="112"/>
      <c r="F68" s="95"/>
      <c r="G68" s="104"/>
      <c r="H68" s="248"/>
      <c r="I68" s="113"/>
      <c r="J68" s="105"/>
      <c r="K68" s="97">
        <f t="shared" ca="1" si="10"/>
        <v>0</v>
      </c>
      <c r="L68" s="98">
        <f t="shared" ca="1" si="11"/>
        <v>-46209</v>
      </c>
      <c r="M68" s="98">
        <f t="shared" si="12"/>
        <v>0</v>
      </c>
      <c r="N68" s="99">
        <f t="shared" ca="1" si="13"/>
        <v>0.5</v>
      </c>
      <c r="O68" s="100">
        <f t="shared" ca="1" si="14"/>
        <v>0</v>
      </c>
      <c r="P68" s="101"/>
      <c r="Q68" s="101"/>
      <c r="R68" s="102"/>
      <c r="S68" s="102"/>
      <c r="T68" s="102"/>
      <c r="U68" s="102"/>
    </row>
    <row r="69" spans="1:21" ht="36.75" customHeight="1">
      <c r="A69" s="244"/>
      <c r="B69" s="248"/>
      <c r="C69" s="111"/>
      <c r="D69" s="112"/>
      <c r="E69" s="112"/>
      <c r="F69" s="95"/>
      <c r="G69" s="104"/>
      <c r="H69" s="248"/>
      <c r="I69" s="113"/>
      <c r="J69" s="105"/>
      <c r="K69" s="97">
        <f t="shared" ca="1" si="10"/>
        <v>0</v>
      </c>
      <c r="L69" s="98">
        <f t="shared" ca="1" si="11"/>
        <v>-46209</v>
      </c>
      <c r="M69" s="98">
        <f t="shared" si="12"/>
        <v>0</v>
      </c>
      <c r="N69" s="99">
        <f t="shared" ca="1" si="13"/>
        <v>0.5</v>
      </c>
      <c r="O69" s="100">
        <f t="shared" ca="1" si="14"/>
        <v>0</v>
      </c>
      <c r="P69" s="101"/>
      <c r="Q69" s="101"/>
      <c r="R69" s="102"/>
      <c r="S69" s="102"/>
      <c r="T69" s="102"/>
      <c r="U69" s="102"/>
    </row>
    <row r="70" spans="1:21" ht="36.75" customHeight="1">
      <c r="A70" s="244"/>
      <c r="B70" s="248"/>
      <c r="C70" s="111"/>
      <c r="D70" s="112"/>
      <c r="E70" s="112"/>
      <c r="F70" s="95"/>
      <c r="G70" s="104"/>
      <c r="H70" s="248"/>
      <c r="I70" s="113"/>
      <c r="J70" s="105"/>
      <c r="K70" s="97">
        <f t="shared" ca="1" si="10"/>
        <v>0</v>
      </c>
      <c r="L70" s="98">
        <f t="shared" ca="1" si="11"/>
        <v>-46209</v>
      </c>
      <c r="M70" s="98">
        <f t="shared" si="12"/>
        <v>0</v>
      </c>
      <c r="N70" s="99">
        <f t="shared" ca="1" si="13"/>
        <v>0.5</v>
      </c>
      <c r="O70" s="100">
        <f t="shared" ca="1" si="14"/>
        <v>0</v>
      </c>
      <c r="P70" s="101"/>
      <c r="Q70" s="101"/>
      <c r="R70" s="102"/>
      <c r="S70" s="102"/>
      <c r="T70" s="102"/>
      <c r="U70" s="102"/>
    </row>
    <row r="71" spans="1:21" ht="36.75" customHeight="1">
      <c r="A71" s="244"/>
      <c r="B71" s="248"/>
      <c r="C71" s="111"/>
      <c r="D71" s="112"/>
      <c r="E71" s="112"/>
      <c r="F71" s="95"/>
      <c r="G71" s="104"/>
      <c r="H71" s="248"/>
      <c r="I71" s="113"/>
      <c r="J71" s="105"/>
      <c r="K71" s="97">
        <f t="shared" ca="1" si="10"/>
        <v>0</v>
      </c>
      <c r="L71" s="98">
        <f t="shared" ca="1" si="11"/>
        <v>-46209</v>
      </c>
      <c r="M71" s="98">
        <f t="shared" si="12"/>
        <v>0</v>
      </c>
      <c r="N71" s="99">
        <f t="shared" ca="1" si="13"/>
        <v>0.5</v>
      </c>
      <c r="O71" s="100">
        <f t="shared" ca="1" si="14"/>
        <v>0</v>
      </c>
      <c r="P71" s="101"/>
      <c r="Q71" s="101"/>
      <c r="R71" s="102"/>
      <c r="S71" s="102"/>
      <c r="T71" s="102"/>
      <c r="U71" s="102"/>
    </row>
    <row r="72" spans="1:21" ht="36.75" customHeight="1">
      <c r="A72" s="244"/>
      <c r="B72" s="248"/>
      <c r="C72" s="111"/>
      <c r="D72" s="112"/>
      <c r="E72" s="112"/>
      <c r="F72" s="95"/>
      <c r="G72" s="104"/>
      <c r="H72" s="248"/>
      <c r="I72" s="113"/>
      <c r="J72" s="105"/>
      <c r="K72" s="97">
        <f t="shared" ca="1" si="10"/>
        <v>0</v>
      </c>
      <c r="L72" s="98">
        <f t="shared" ca="1" si="11"/>
        <v>-46209</v>
      </c>
      <c r="M72" s="98">
        <f t="shared" si="12"/>
        <v>0</v>
      </c>
      <c r="N72" s="99">
        <f t="shared" ca="1" si="13"/>
        <v>0.5</v>
      </c>
      <c r="O72" s="100">
        <f t="shared" ca="1" si="14"/>
        <v>0</v>
      </c>
      <c r="P72" s="101"/>
      <c r="Q72" s="101"/>
      <c r="R72" s="102"/>
      <c r="S72" s="102"/>
      <c r="T72" s="102"/>
      <c r="U72" s="102"/>
    </row>
    <row r="73" spans="1:21" ht="36.75" customHeight="1">
      <c r="A73" s="244"/>
      <c r="B73" s="248"/>
      <c r="C73" s="111"/>
      <c r="D73" s="112"/>
      <c r="E73" s="112"/>
      <c r="F73" s="95"/>
      <c r="G73" s="104"/>
      <c r="H73" s="248"/>
      <c r="I73" s="113"/>
      <c r="J73" s="105"/>
      <c r="K73" s="97">
        <f t="shared" ca="1" si="10"/>
        <v>0</v>
      </c>
      <c r="L73" s="98">
        <f t="shared" ca="1" si="11"/>
        <v>-46209</v>
      </c>
      <c r="M73" s="98">
        <f t="shared" si="12"/>
        <v>0</v>
      </c>
      <c r="N73" s="99">
        <f t="shared" ca="1" si="13"/>
        <v>0.5</v>
      </c>
      <c r="O73" s="100">
        <f t="shared" ca="1" si="14"/>
        <v>0</v>
      </c>
      <c r="P73" s="101"/>
      <c r="Q73" s="101"/>
      <c r="R73" s="102"/>
      <c r="S73" s="102"/>
      <c r="T73" s="102"/>
      <c r="U73" s="102"/>
    </row>
    <row r="74" spans="1:21" ht="36.75" customHeight="1">
      <c r="A74" s="244"/>
      <c r="B74" s="248"/>
      <c r="C74" s="111"/>
      <c r="D74" s="112"/>
      <c r="E74" s="112"/>
      <c r="F74" s="95"/>
      <c r="G74" s="104"/>
      <c r="H74" s="248"/>
      <c r="I74" s="113"/>
      <c r="J74" s="105"/>
      <c r="K74" s="97">
        <f t="shared" ca="1" si="10"/>
        <v>0</v>
      </c>
      <c r="L74" s="98">
        <f t="shared" ca="1" si="11"/>
        <v>-46209</v>
      </c>
      <c r="M74" s="98">
        <f t="shared" si="12"/>
        <v>0</v>
      </c>
      <c r="N74" s="99">
        <f t="shared" ca="1" si="13"/>
        <v>0.5</v>
      </c>
      <c r="O74" s="100">
        <f t="shared" ca="1" si="14"/>
        <v>0</v>
      </c>
      <c r="P74" s="101"/>
      <c r="Q74" s="101"/>
      <c r="R74" s="102"/>
      <c r="S74" s="102"/>
      <c r="T74" s="102"/>
      <c r="U74" s="102"/>
    </row>
    <row r="75" spans="1:21" ht="36.75" customHeight="1">
      <c r="A75" s="244"/>
      <c r="B75" s="248"/>
      <c r="C75" s="111"/>
      <c r="D75" s="112"/>
      <c r="E75" s="112"/>
      <c r="F75" s="95"/>
      <c r="G75" s="104"/>
      <c r="H75" s="248"/>
      <c r="I75" s="113"/>
      <c r="J75" s="105"/>
      <c r="K75" s="97">
        <f t="shared" ca="1" si="10"/>
        <v>0</v>
      </c>
      <c r="L75" s="98">
        <f t="shared" ca="1" si="11"/>
        <v>-46209</v>
      </c>
      <c r="M75" s="98">
        <f t="shared" si="12"/>
        <v>0</v>
      </c>
      <c r="N75" s="99">
        <f t="shared" ca="1" si="13"/>
        <v>0.5</v>
      </c>
      <c r="O75" s="100">
        <f t="shared" ca="1" si="14"/>
        <v>0</v>
      </c>
      <c r="P75" s="101"/>
      <c r="Q75" s="101"/>
      <c r="R75" s="102"/>
      <c r="S75" s="102"/>
      <c r="T75" s="102"/>
      <c r="U75" s="102"/>
    </row>
    <row r="76" spans="1:21" ht="36.75" customHeight="1">
      <c r="A76" s="244"/>
      <c r="B76" s="248"/>
      <c r="C76" s="111"/>
      <c r="D76" s="112"/>
      <c r="E76" s="112"/>
      <c r="F76" s="95"/>
      <c r="G76" s="104"/>
      <c r="H76" s="248"/>
      <c r="I76" s="113"/>
      <c r="J76" s="105"/>
      <c r="K76" s="97">
        <f t="shared" ca="1" si="10"/>
        <v>0</v>
      </c>
      <c r="L76" s="98">
        <f t="shared" ca="1" si="11"/>
        <v>-46209</v>
      </c>
      <c r="M76" s="98">
        <f t="shared" si="12"/>
        <v>0</v>
      </c>
      <c r="N76" s="99">
        <f t="shared" ca="1" si="13"/>
        <v>0.5</v>
      </c>
      <c r="O76" s="100">
        <f t="shared" ca="1" si="14"/>
        <v>0</v>
      </c>
      <c r="P76" s="101"/>
      <c r="Q76" s="101"/>
      <c r="R76" s="102"/>
      <c r="S76" s="102"/>
      <c r="T76" s="102"/>
      <c r="U76" s="102"/>
    </row>
    <row r="77" spans="1:21" ht="36.75" customHeight="1">
      <c r="A77" s="244"/>
      <c r="B77" s="248"/>
      <c r="C77" s="111"/>
      <c r="D77" s="112"/>
      <c r="E77" s="112"/>
      <c r="F77" s="95"/>
      <c r="G77" s="104"/>
      <c r="H77" s="248"/>
      <c r="I77" s="113"/>
      <c r="J77" s="105"/>
      <c r="K77" s="97">
        <f t="shared" ca="1" si="10"/>
        <v>0</v>
      </c>
      <c r="L77" s="98">
        <f t="shared" ca="1" si="11"/>
        <v>-46209</v>
      </c>
      <c r="M77" s="98">
        <f t="shared" si="12"/>
        <v>0</v>
      </c>
      <c r="N77" s="99">
        <f t="shared" ca="1" si="13"/>
        <v>0.5</v>
      </c>
      <c r="O77" s="100">
        <f t="shared" ca="1" si="14"/>
        <v>0</v>
      </c>
      <c r="P77" s="101"/>
      <c r="Q77" s="101"/>
      <c r="R77" s="102"/>
      <c r="S77" s="102"/>
      <c r="T77" s="102"/>
      <c r="U77" s="102"/>
    </row>
    <row r="78" spans="1:21" ht="36.75" customHeight="1">
      <c r="A78" s="244"/>
      <c r="B78" s="248"/>
      <c r="C78" s="111"/>
      <c r="D78" s="112"/>
      <c r="E78" s="112"/>
      <c r="F78" s="95"/>
      <c r="G78" s="104"/>
      <c r="H78" s="248"/>
      <c r="I78" s="113"/>
      <c r="J78" s="105"/>
      <c r="K78" s="97">
        <f t="shared" ca="1" si="10"/>
        <v>0</v>
      </c>
      <c r="L78" s="98">
        <f t="shared" ca="1" si="11"/>
        <v>-46209</v>
      </c>
      <c r="M78" s="98">
        <f t="shared" si="12"/>
        <v>0</v>
      </c>
      <c r="N78" s="99">
        <f t="shared" ca="1" si="13"/>
        <v>0.5</v>
      </c>
      <c r="O78" s="100">
        <f t="shared" ca="1" si="14"/>
        <v>0</v>
      </c>
      <c r="P78" s="101"/>
      <c r="Q78" s="101"/>
      <c r="R78" s="102"/>
      <c r="S78" s="102"/>
      <c r="T78" s="102"/>
      <c r="U78" s="102"/>
    </row>
    <row r="79" spans="1:21" ht="36.75" customHeight="1">
      <c r="A79" s="244"/>
      <c r="B79" s="248"/>
      <c r="C79" s="111"/>
      <c r="D79" s="112"/>
      <c r="E79" s="112"/>
      <c r="F79" s="95"/>
      <c r="G79" s="104"/>
      <c r="H79" s="248"/>
      <c r="I79" s="113"/>
      <c r="J79" s="105"/>
      <c r="K79" s="97">
        <f t="shared" ca="1" si="10"/>
        <v>0</v>
      </c>
      <c r="L79" s="98">
        <f t="shared" ref="L79:L142" ca="1" si="15">I79-TODAY()</f>
        <v>-46209</v>
      </c>
      <c r="M79" s="98">
        <f t="shared" ref="M79:M142" si="16">IF(F79="Cumplido",6,IF(F79="En Proceso",2,IF(F79="No Iniciado",1,IF(F79="Vencido",0,0))))</f>
        <v>0</v>
      </c>
      <c r="N79" s="99">
        <f t="shared" ca="1" si="13"/>
        <v>0.5</v>
      </c>
      <c r="O79" s="100">
        <f t="shared" ca="1" si="14"/>
        <v>0</v>
      </c>
      <c r="P79" s="101"/>
      <c r="Q79" s="101"/>
      <c r="R79" s="102"/>
      <c r="S79" s="102"/>
      <c r="T79" s="102"/>
      <c r="U79" s="102"/>
    </row>
    <row r="80" spans="1:21" ht="36.75" customHeight="1">
      <c r="A80" s="244"/>
      <c r="B80" s="248"/>
      <c r="C80" s="111"/>
      <c r="D80" s="112"/>
      <c r="E80" s="112"/>
      <c r="F80" s="95"/>
      <c r="G80" s="104"/>
      <c r="H80" s="248"/>
      <c r="I80" s="113"/>
      <c r="J80" s="105"/>
      <c r="K80" s="97">
        <f t="shared" ca="1" si="10"/>
        <v>0</v>
      </c>
      <c r="L80" s="98">
        <f t="shared" ca="1" si="15"/>
        <v>-46209</v>
      </c>
      <c r="M80" s="98">
        <f t="shared" si="16"/>
        <v>0</v>
      </c>
      <c r="N80" s="99">
        <f t="shared" ref="N80:N143" ca="1" si="17">IF(L80&gt;30,1,0.5)</f>
        <v>0.5</v>
      </c>
      <c r="O80" s="100">
        <f t="shared" ref="O80:O143" ca="1" si="18">N80*M80</f>
        <v>0</v>
      </c>
      <c r="P80" s="101"/>
      <c r="Q80" s="101"/>
      <c r="R80" s="102"/>
      <c r="S80" s="102"/>
      <c r="T80" s="102"/>
      <c r="U80" s="102"/>
    </row>
    <row r="81" spans="1:21" ht="36.75" customHeight="1">
      <c r="A81" s="244"/>
      <c r="B81" s="248"/>
      <c r="C81" s="111"/>
      <c r="D81" s="112"/>
      <c r="E81" s="112"/>
      <c r="F81" s="95"/>
      <c r="G81" s="104"/>
      <c r="H81" s="248"/>
      <c r="I81" s="113"/>
      <c r="J81" s="105"/>
      <c r="K81" s="97">
        <f t="shared" ca="1" si="10"/>
        <v>0</v>
      </c>
      <c r="L81" s="98">
        <f t="shared" ca="1" si="15"/>
        <v>-46209</v>
      </c>
      <c r="M81" s="98">
        <f t="shared" si="16"/>
        <v>0</v>
      </c>
      <c r="N81" s="99">
        <f t="shared" ca="1" si="17"/>
        <v>0.5</v>
      </c>
      <c r="O81" s="100">
        <f t="shared" ca="1" si="18"/>
        <v>0</v>
      </c>
      <c r="P81" s="101"/>
      <c r="Q81" s="101"/>
      <c r="R81" s="102"/>
      <c r="S81" s="102"/>
      <c r="T81" s="102"/>
      <c r="U81" s="102"/>
    </row>
    <row r="82" spans="1:21" ht="36.75" customHeight="1">
      <c r="A82" s="244"/>
      <c r="B82" s="248"/>
      <c r="C82" s="111"/>
      <c r="D82" s="112"/>
      <c r="E82" s="112"/>
      <c r="F82" s="95"/>
      <c r="G82" s="104"/>
      <c r="H82" s="248"/>
      <c r="I82" s="113"/>
      <c r="J82" s="105"/>
      <c r="K82" s="97">
        <f t="shared" ca="1" si="10"/>
        <v>0</v>
      </c>
      <c r="L82" s="98">
        <f t="shared" ca="1" si="15"/>
        <v>-46209</v>
      </c>
      <c r="M82" s="98">
        <f t="shared" si="16"/>
        <v>0</v>
      </c>
      <c r="N82" s="99">
        <f t="shared" ca="1" si="17"/>
        <v>0.5</v>
      </c>
      <c r="O82" s="100">
        <f t="shared" ca="1" si="18"/>
        <v>0</v>
      </c>
      <c r="P82" s="101"/>
      <c r="Q82" s="101"/>
      <c r="R82" s="102"/>
      <c r="S82" s="102"/>
      <c r="T82" s="102"/>
      <c r="U82" s="102"/>
    </row>
    <row r="83" spans="1:21" ht="36.75" customHeight="1">
      <c r="A83" s="244"/>
      <c r="B83" s="248"/>
      <c r="C83" s="111"/>
      <c r="D83" s="112"/>
      <c r="E83" s="112"/>
      <c r="F83" s="95"/>
      <c r="G83" s="104"/>
      <c r="H83" s="248"/>
      <c r="I83" s="113"/>
      <c r="J83" s="105"/>
      <c r="K83" s="97">
        <f t="shared" ca="1" si="10"/>
        <v>0</v>
      </c>
      <c r="L83" s="98">
        <f t="shared" ca="1" si="15"/>
        <v>-46209</v>
      </c>
      <c r="M83" s="98">
        <f t="shared" si="16"/>
        <v>0</v>
      </c>
      <c r="N83" s="99">
        <f t="shared" ca="1" si="17"/>
        <v>0.5</v>
      </c>
      <c r="O83" s="100">
        <f t="shared" ca="1" si="18"/>
        <v>0</v>
      </c>
      <c r="P83" s="101"/>
      <c r="Q83" s="101"/>
      <c r="R83" s="102"/>
      <c r="S83" s="102"/>
      <c r="T83" s="102"/>
      <c r="U83" s="102"/>
    </row>
    <row r="84" spans="1:21" ht="36.75" customHeight="1">
      <c r="A84" s="244"/>
      <c r="B84" s="248"/>
      <c r="C84" s="111"/>
      <c r="D84" s="112"/>
      <c r="E84" s="112"/>
      <c r="F84" s="95"/>
      <c r="G84" s="104"/>
      <c r="H84" s="248"/>
      <c r="I84" s="113"/>
      <c r="J84" s="105"/>
      <c r="K84" s="97">
        <f t="shared" ca="1" si="10"/>
        <v>0</v>
      </c>
      <c r="L84" s="98">
        <f t="shared" ca="1" si="15"/>
        <v>-46209</v>
      </c>
      <c r="M84" s="98">
        <f t="shared" si="16"/>
        <v>0</v>
      </c>
      <c r="N84" s="99">
        <f t="shared" ca="1" si="17"/>
        <v>0.5</v>
      </c>
      <c r="O84" s="100">
        <f t="shared" ca="1" si="18"/>
        <v>0</v>
      </c>
      <c r="P84" s="101"/>
      <c r="Q84" s="101"/>
      <c r="R84" s="102"/>
      <c r="S84" s="102"/>
      <c r="T84" s="102"/>
      <c r="U84" s="102"/>
    </row>
    <row r="85" spans="1:21" ht="36.75" customHeight="1">
      <c r="A85" s="244"/>
      <c r="B85" s="248"/>
      <c r="C85" s="111"/>
      <c r="D85" s="112"/>
      <c r="E85" s="112"/>
      <c r="F85" s="95"/>
      <c r="G85" s="104"/>
      <c r="H85" s="248"/>
      <c r="I85" s="113"/>
      <c r="J85" s="105"/>
      <c r="K85" s="97">
        <f t="shared" ca="1" si="10"/>
        <v>0</v>
      </c>
      <c r="L85" s="98">
        <f t="shared" ca="1" si="15"/>
        <v>-46209</v>
      </c>
      <c r="M85" s="98">
        <f t="shared" si="16"/>
        <v>0</v>
      </c>
      <c r="N85" s="99">
        <f t="shared" ca="1" si="17"/>
        <v>0.5</v>
      </c>
      <c r="O85" s="100">
        <f t="shared" ca="1" si="18"/>
        <v>0</v>
      </c>
      <c r="P85" s="101"/>
      <c r="Q85" s="101"/>
      <c r="R85" s="102"/>
      <c r="S85" s="102"/>
      <c r="T85" s="102"/>
      <c r="U85" s="102"/>
    </row>
    <row r="86" spans="1:21" ht="36.75" customHeight="1">
      <c r="A86" s="244"/>
      <c r="B86" s="248"/>
      <c r="C86" s="111"/>
      <c r="D86" s="112"/>
      <c r="E86" s="112"/>
      <c r="F86" s="95"/>
      <c r="G86" s="104"/>
      <c r="H86" s="248"/>
      <c r="I86" s="113"/>
      <c r="J86" s="105"/>
      <c r="K86" s="97">
        <f t="shared" ca="1" si="10"/>
        <v>0</v>
      </c>
      <c r="L86" s="98">
        <f t="shared" ca="1" si="15"/>
        <v>-46209</v>
      </c>
      <c r="M86" s="98">
        <f t="shared" si="16"/>
        <v>0</v>
      </c>
      <c r="N86" s="99">
        <f t="shared" ca="1" si="17"/>
        <v>0.5</v>
      </c>
      <c r="O86" s="100">
        <f t="shared" ca="1" si="18"/>
        <v>0</v>
      </c>
      <c r="P86" s="101"/>
      <c r="Q86" s="101"/>
      <c r="R86" s="102"/>
      <c r="S86" s="102"/>
      <c r="T86" s="102"/>
      <c r="U86" s="102"/>
    </row>
    <row r="87" spans="1:21" ht="36.75" customHeight="1">
      <c r="A87" s="244"/>
      <c r="B87" s="248"/>
      <c r="C87" s="111"/>
      <c r="D87" s="112"/>
      <c r="E87" s="112"/>
      <c r="F87" s="95"/>
      <c r="G87" s="104"/>
      <c r="H87" s="248"/>
      <c r="I87" s="113"/>
      <c r="J87" s="105"/>
      <c r="K87" s="97">
        <f t="shared" ca="1" si="10"/>
        <v>0</v>
      </c>
      <c r="L87" s="98">
        <f t="shared" ca="1" si="15"/>
        <v>-46209</v>
      </c>
      <c r="M87" s="98">
        <f t="shared" si="16"/>
        <v>0</v>
      </c>
      <c r="N87" s="99">
        <f t="shared" ca="1" si="17"/>
        <v>0.5</v>
      </c>
      <c r="O87" s="100">
        <f t="shared" ca="1" si="18"/>
        <v>0</v>
      </c>
      <c r="P87" s="101"/>
      <c r="Q87" s="101"/>
      <c r="R87" s="102"/>
      <c r="S87" s="102"/>
      <c r="T87" s="102"/>
      <c r="U87" s="102"/>
    </row>
    <row r="88" spans="1:21" ht="36.75" customHeight="1">
      <c r="A88" s="244"/>
      <c r="B88" s="248"/>
      <c r="C88" s="111"/>
      <c r="D88" s="112"/>
      <c r="E88" s="112"/>
      <c r="F88" s="95"/>
      <c r="G88" s="104"/>
      <c r="H88" s="248"/>
      <c r="I88" s="113"/>
      <c r="J88" s="105"/>
      <c r="K88" s="97">
        <f t="shared" ca="1" si="10"/>
        <v>0</v>
      </c>
      <c r="L88" s="98">
        <f t="shared" ca="1" si="15"/>
        <v>-46209</v>
      </c>
      <c r="M88" s="98">
        <f t="shared" si="16"/>
        <v>0</v>
      </c>
      <c r="N88" s="99">
        <f t="shared" ca="1" si="17"/>
        <v>0.5</v>
      </c>
      <c r="O88" s="100">
        <f t="shared" ca="1" si="18"/>
        <v>0</v>
      </c>
      <c r="P88" s="101"/>
      <c r="Q88" s="101"/>
      <c r="R88" s="102"/>
      <c r="S88" s="102"/>
      <c r="T88" s="102"/>
      <c r="U88" s="102"/>
    </row>
    <row r="89" spans="1:21" ht="36.75" customHeight="1">
      <c r="A89" s="244"/>
      <c r="B89" s="248"/>
      <c r="C89" s="111"/>
      <c r="D89" s="112"/>
      <c r="E89" s="112"/>
      <c r="F89" s="95"/>
      <c r="G89" s="104"/>
      <c r="H89" s="248"/>
      <c r="I89" s="113"/>
      <c r="J89" s="105"/>
      <c r="K89" s="97">
        <f t="shared" ca="1" si="10"/>
        <v>0</v>
      </c>
      <c r="L89" s="98">
        <f t="shared" ca="1" si="15"/>
        <v>-46209</v>
      </c>
      <c r="M89" s="98">
        <f t="shared" si="16"/>
        <v>0</v>
      </c>
      <c r="N89" s="99">
        <f t="shared" ca="1" si="17"/>
        <v>0.5</v>
      </c>
      <c r="O89" s="100">
        <f t="shared" ca="1" si="18"/>
        <v>0</v>
      </c>
      <c r="P89" s="101"/>
      <c r="Q89" s="101"/>
      <c r="R89" s="102"/>
      <c r="S89" s="102"/>
      <c r="T89" s="102"/>
      <c r="U89" s="102"/>
    </row>
    <row r="90" spans="1:21" ht="36.75" customHeight="1">
      <c r="A90" s="244"/>
      <c r="B90" s="248"/>
      <c r="C90" s="111"/>
      <c r="D90" s="112"/>
      <c r="E90" s="112"/>
      <c r="F90" s="95"/>
      <c r="G90" s="104"/>
      <c r="H90" s="248"/>
      <c r="I90" s="113"/>
      <c r="J90" s="105"/>
      <c r="K90" s="97">
        <f t="shared" ca="1" si="10"/>
        <v>0</v>
      </c>
      <c r="L90" s="98">
        <f t="shared" ca="1" si="15"/>
        <v>-46209</v>
      </c>
      <c r="M90" s="98">
        <f t="shared" si="16"/>
        <v>0</v>
      </c>
      <c r="N90" s="99">
        <f t="shared" ca="1" si="17"/>
        <v>0.5</v>
      </c>
      <c r="O90" s="100">
        <f t="shared" ca="1" si="18"/>
        <v>0</v>
      </c>
      <c r="P90" s="101"/>
      <c r="Q90" s="101"/>
      <c r="R90" s="102"/>
      <c r="S90" s="102"/>
      <c r="T90" s="102"/>
      <c r="U90" s="102"/>
    </row>
    <row r="91" spans="1:21" ht="36.75" customHeight="1">
      <c r="A91" s="244"/>
      <c r="B91" s="248"/>
      <c r="C91" s="111"/>
      <c r="D91" s="112"/>
      <c r="E91" s="112"/>
      <c r="F91" s="95"/>
      <c r="G91" s="104"/>
      <c r="H91" s="248"/>
      <c r="I91" s="113"/>
      <c r="J91" s="105"/>
      <c r="K91" s="97">
        <f t="shared" ca="1" si="10"/>
        <v>0</v>
      </c>
      <c r="L91" s="98">
        <f t="shared" ca="1" si="15"/>
        <v>-46209</v>
      </c>
      <c r="M91" s="98">
        <f t="shared" si="16"/>
        <v>0</v>
      </c>
      <c r="N91" s="99">
        <f t="shared" ca="1" si="17"/>
        <v>0.5</v>
      </c>
      <c r="O91" s="100">
        <f t="shared" ca="1" si="18"/>
        <v>0</v>
      </c>
      <c r="P91" s="101"/>
      <c r="Q91" s="101"/>
      <c r="R91" s="102"/>
      <c r="S91" s="102"/>
      <c r="T91" s="102"/>
      <c r="U91" s="102"/>
    </row>
    <row r="92" spans="1:21" ht="36.75" customHeight="1">
      <c r="A92" s="244"/>
      <c r="B92" s="248"/>
      <c r="C92" s="111"/>
      <c r="D92" s="112"/>
      <c r="E92" s="112"/>
      <c r="F92" s="95"/>
      <c r="G92" s="104"/>
      <c r="H92" s="248"/>
      <c r="I92" s="113"/>
      <c r="J92" s="105"/>
      <c r="K92" s="97">
        <f t="shared" ref="K92:K155" ca="1" si="19">IF(L92&lt;0,IF(J92&gt;0,1,0),1)</f>
        <v>0</v>
      </c>
      <c r="L92" s="98">
        <f t="shared" ca="1" si="15"/>
        <v>-46209</v>
      </c>
      <c r="M92" s="98">
        <f t="shared" si="16"/>
        <v>0</v>
      </c>
      <c r="N92" s="99">
        <f t="shared" ca="1" si="17"/>
        <v>0.5</v>
      </c>
      <c r="O92" s="100">
        <f t="shared" ca="1" si="18"/>
        <v>0</v>
      </c>
      <c r="P92" s="101"/>
      <c r="Q92" s="101"/>
      <c r="R92" s="102"/>
      <c r="S92" s="102"/>
      <c r="T92" s="102"/>
      <c r="U92" s="102"/>
    </row>
    <row r="93" spans="1:21" ht="36.75" customHeight="1">
      <c r="A93" s="244"/>
      <c r="B93" s="248"/>
      <c r="C93" s="111"/>
      <c r="D93" s="112"/>
      <c r="E93" s="112"/>
      <c r="F93" s="95"/>
      <c r="G93" s="104"/>
      <c r="H93" s="248"/>
      <c r="I93" s="113"/>
      <c r="J93" s="105"/>
      <c r="K93" s="97">
        <f t="shared" ca="1" si="19"/>
        <v>0</v>
      </c>
      <c r="L93" s="98">
        <f t="shared" ca="1" si="15"/>
        <v>-46209</v>
      </c>
      <c r="M93" s="98">
        <f t="shared" si="16"/>
        <v>0</v>
      </c>
      <c r="N93" s="99">
        <f t="shared" ca="1" si="17"/>
        <v>0.5</v>
      </c>
      <c r="O93" s="100">
        <f t="shared" ca="1" si="18"/>
        <v>0</v>
      </c>
      <c r="P93" s="101"/>
      <c r="Q93" s="101"/>
      <c r="R93" s="102"/>
      <c r="S93" s="102"/>
      <c r="T93" s="102"/>
      <c r="U93" s="102"/>
    </row>
    <row r="94" spans="1:21" ht="36.75" customHeight="1">
      <c r="A94" s="244"/>
      <c r="B94" s="248"/>
      <c r="C94" s="111"/>
      <c r="D94" s="112"/>
      <c r="E94" s="112"/>
      <c r="F94" s="95"/>
      <c r="G94" s="104"/>
      <c r="H94" s="248"/>
      <c r="I94" s="113"/>
      <c r="J94" s="105"/>
      <c r="K94" s="97">
        <f t="shared" ca="1" si="19"/>
        <v>0</v>
      </c>
      <c r="L94" s="98">
        <f t="shared" ca="1" si="15"/>
        <v>-46209</v>
      </c>
      <c r="M94" s="98">
        <f t="shared" si="16"/>
        <v>0</v>
      </c>
      <c r="N94" s="99">
        <f t="shared" ca="1" si="17"/>
        <v>0.5</v>
      </c>
      <c r="O94" s="100">
        <f t="shared" ca="1" si="18"/>
        <v>0</v>
      </c>
      <c r="P94" s="101"/>
      <c r="Q94" s="101"/>
      <c r="R94" s="102"/>
      <c r="S94" s="102"/>
      <c r="T94" s="102"/>
      <c r="U94" s="102"/>
    </row>
    <row r="95" spans="1:21" ht="36.75" customHeight="1">
      <c r="A95" s="244"/>
      <c r="B95" s="248"/>
      <c r="C95" s="111"/>
      <c r="D95" s="112"/>
      <c r="E95" s="112"/>
      <c r="F95" s="95"/>
      <c r="G95" s="104"/>
      <c r="H95" s="248"/>
      <c r="I95" s="113"/>
      <c r="J95" s="105"/>
      <c r="K95" s="97">
        <f t="shared" ca="1" si="19"/>
        <v>0</v>
      </c>
      <c r="L95" s="98">
        <f t="shared" ca="1" si="15"/>
        <v>-46209</v>
      </c>
      <c r="M95" s="98">
        <f t="shared" si="16"/>
        <v>0</v>
      </c>
      <c r="N95" s="99">
        <f t="shared" ca="1" si="17"/>
        <v>0.5</v>
      </c>
      <c r="O95" s="100">
        <f t="shared" ca="1" si="18"/>
        <v>0</v>
      </c>
      <c r="P95" s="101"/>
      <c r="Q95" s="101"/>
      <c r="R95" s="102"/>
      <c r="S95" s="102"/>
      <c r="T95" s="102"/>
      <c r="U95" s="102"/>
    </row>
    <row r="96" spans="1:21" ht="36.75" customHeight="1">
      <c r="A96" s="244"/>
      <c r="B96" s="248"/>
      <c r="C96" s="111"/>
      <c r="D96" s="112"/>
      <c r="E96" s="112"/>
      <c r="F96" s="95"/>
      <c r="G96" s="104"/>
      <c r="H96" s="248"/>
      <c r="I96" s="113"/>
      <c r="J96" s="105"/>
      <c r="K96" s="97">
        <f t="shared" ca="1" si="19"/>
        <v>0</v>
      </c>
      <c r="L96" s="98">
        <f t="shared" ca="1" si="15"/>
        <v>-46209</v>
      </c>
      <c r="M96" s="98">
        <f t="shared" si="16"/>
        <v>0</v>
      </c>
      <c r="N96" s="99">
        <f t="shared" ca="1" si="17"/>
        <v>0.5</v>
      </c>
      <c r="O96" s="100">
        <f t="shared" ca="1" si="18"/>
        <v>0</v>
      </c>
      <c r="P96" s="101"/>
      <c r="Q96" s="101"/>
      <c r="R96" s="102"/>
      <c r="S96" s="102"/>
      <c r="T96" s="102"/>
      <c r="U96" s="102"/>
    </row>
    <row r="97" spans="1:21" ht="36.75" customHeight="1">
      <c r="A97" s="244"/>
      <c r="B97" s="248"/>
      <c r="C97" s="111"/>
      <c r="D97" s="112"/>
      <c r="E97" s="112"/>
      <c r="F97" s="95"/>
      <c r="G97" s="104"/>
      <c r="H97" s="248"/>
      <c r="I97" s="113"/>
      <c r="J97" s="105"/>
      <c r="K97" s="97">
        <f t="shared" ca="1" si="19"/>
        <v>0</v>
      </c>
      <c r="L97" s="98">
        <f t="shared" ca="1" si="15"/>
        <v>-46209</v>
      </c>
      <c r="M97" s="98">
        <f t="shared" si="16"/>
        <v>0</v>
      </c>
      <c r="N97" s="99">
        <f t="shared" ca="1" si="17"/>
        <v>0.5</v>
      </c>
      <c r="O97" s="100">
        <f t="shared" ca="1" si="18"/>
        <v>0</v>
      </c>
      <c r="P97" s="101"/>
      <c r="Q97" s="101"/>
      <c r="R97" s="102"/>
      <c r="S97" s="102"/>
      <c r="T97" s="102"/>
      <c r="U97" s="102"/>
    </row>
    <row r="98" spans="1:21" ht="36.75" customHeight="1">
      <c r="A98" s="244"/>
      <c r="B98" s="248"/>
      <c r="C98" s="111"/>
      <c r="D98" s="112"/>
      <c r="E98" s="112"/>
      <c r="F98" s="95"/>
      <c r="G98" s="104"/>
      <c r="H98" s="248"/>
      <c r="I98" s="113"/>
      <c r="J98" s="105"/>
      <c r="K98" s="97">
        <f t="shared" ca="1" si="19"/>
        <v>0</v>
      </c>
      <c r="L98" s="98">
        <f t="shared" ca="1" si="15"/>
        <v>-46209</v>
      </c>
      <c r="M98" s="98">
        <f t="shared" si="16"/>
        <v>0</v>
      </c>
      <c r="N98" s="99">
        <f t="shared" ca="1" si="17"/>
        <v>0.5</v>
      </c>
      <c r="O98" s="100">
        <f t="shared" ca="1" si="18"/>
        <v>0</v>
      </c>
      <c r="P98" s="101"/>
      <c r="Q98" s="101"/>
      <c r="R98" s="102"/>
      <c r="S98" s="102"/>
      <c r="T98" s="102"/>
      <c r="U98" s="102"/>
    </row>
    <row r="99" spans="1:21" ht="36.75" customHeight="1">
      <c r="A99" s="244"/>
      <c r="B99" s="248"/>
      <c r="C99" s="111"/>
      <c r="D99" s="112"/>
      <c r="E99" s="112"/>
      <c r="F99" s="95"/>
      <c r="G99" s="104"/>
      <c r="H99" s="248"/>
      <c r="I99" s="113"/>
      <c r="J99" s="105"/>
      <c r="K99" s="97">
        <f t="shared" ca="1" si="19"/>
        <v>0</v>
      </c>
      <c r="L99" s="98">
        <f t="shared" ca="1" si="15"/>
        <v>-46209</v>
      </c>
      <c r="M99" s="98">
        <f t="shared" si="16"/>
        <v>0</v>
      </c>
      <c r="N99" s="99">
        <f t="shared" ca="1" si="17"/>
        <v>0.5</v>
      </c>
      <c r="O99" s="100">
        <f t="shared" ca="1" si="18"/>
        <v>0</v>
      </c>
      <c r="P99" s="101"/>
      <c r="Q99" s="101"/>
      <c r="R99" s="102"/>
      <c r="S99" s="102"/>
      <c r="T99" s="102"/>
      <c r="U99" s="102"/>
    </row>
    <row r="100" spans="1:21" ht="36.75" customHeight="1">
      <c r="A100" s="244"/>
      <c r="B100" s="248"/>
      <c r="C100" s="111"/>
      <c r="D100" s="112"/>
      <c r="E100" s="112"/>
      <c r="F100" s="95"/>
      <c r="G100" s="104"/>
      <c r="H100" s="248"/>
      <c r="I100" s="113"/>
      <c r="J100" s="105"/>
      <c r="K100" s="97">
        <f t="shared" ca="1" si="19"/>
        <v>0</v>
      </c>
      <c r="L100" s="98">
        <f t="shared" ca="1" si="15"/>
        <v>-46209</v>
      </c>
      <c r="M100" s="98">
        <f t="shared" si="16"/>
        <v>0</v>
      </c>
      <c r="N100" s="99">
        <f t="shared" ca="1" si="17"/>
        <v>0.5</v>
      </c>
      <c r="O100" s="100">
        <f t="shared" ca="1" si="18"/>
        <v>0</v>
      </c>
      <c r="P100" s="101"/>
      <c r="Q100" s="101"/>
      <c r="R100" s="102"/>
      <c r="S100" s="102"/>
      <c r="T100" s="102"/>
      <c r="U100" s="102"/>
    </row>
    <row r="101" spans="1:21" ht="36.75" customHeight="1">
      <c r="A101" s="244"/>
      <c r="B101" s="248"/>
      <c r="C101" s="111"/>
      <c r="D101" s="112"/>
      <c r="E101" s="112"/>
      <c r="F101" s="95"/>
      <c r="G101" s="104"/>
      <c r="H101" s="248"/>
      <c r="I101" s="113"/>
      <c r="J101" s="105"/>
      <c r="K101" s="97">
        <f t="shared" ca="1" si="19"/>
        <v>0</v>
      </c>
      <c r="L101" s="98">
        <f t="shared" ca="1" si="15"/>
        <v>-46209</v>
      </c>
      <c r="M101" s="98">
        <f t="shared" si="16"/>
        <v>0</v>
      </c>
      <c r="N101" s="99">
        <f t="shared" ca="1" si="17"/>
        <v>0.5</v>
      </c>
      <c r="O101" s="100">
        <f t="shared" ca="1" si="18"/>
        <v>0</v>
      </c>
      <c r="P101" s="101"/>
      <c r="Q101" s="101"/>
      <c r="R101" s="102"/>
      <c r="S101" s="102"/>
      <c r="T101" s="102"/>
      <c r="U101" s="102"/>
    </row>
    <row r="102" spans="1:21" ht="36.75" customHeight="1">
      <c r="A102" s="244"/>
      <c r="B102" s="248"/>
      <c r="C102" s="111"/>
      <c r="D102" s="112"/>
      <c r="E102" s="112"/>
      <c r="F102" s="95"/>
      <c r="G102" s="104"/>
      <c r="H102" s="248"/>
      <c r="I102" s="113"/>
      <c r="J102" s="105"/>
      <c r="K102" s="97">
        <f t="shared" ca="1" si="19"/>
        <v>0</v>
      </c>
      <c r="L102" s="98">
        <f t="shared" ca="1" si="15"/>
        <v>-46209</v>
      </c>
      <c r="M102" s="98">
        <f t="shared" si="16"/>
        <v>0</v>
      </c>
      <c r="N102" s="99">
        <f t="shared" ca="1" si="17"/>
        <v>0.5</v>
      </c>
      <c r="O102" s="100">
        <f t="shared" ca="1" si="18"/>
        <v>0</v>
      </c>
      <c r="P102" s="101"/>
      <c r="Q102" s="101"/>
      <c r="R102" s="102"/>
      <c r="S102" s="102"/>
      <c r="T102" s="102"/>
      <c r="U102" s="102"/>
    </row>
    <row r="103" spans="1:21" ht="36.75" customHeight="1">
      <c r="A103" s="244"/>
      <c r="B103" s="248"/>
      <c r="C103" s="111"/>
      <c r="D103" s="112"/>
      <c r="E103" s="112"/>
      <c r="F103" s="95"/>
      <c r="G103" s="104"/>
      <c r="H103" s="248"/>
      <c r="I103" s="113"/>
      <c r="J103" s="105"/>
      <c r="K103" s="97">
        <f t="shared" ca="1" si="19"/>
        <v>0</v>
      </c>
      <c r="L103" s="98">
        <f t="shared" ca="1" si="15"/>
        <v>-46209</v>
      </c>
      <c r="M103" s="98">
        <f t="shared" si="16"/>
        <v>0</v>
      </c>
      <c r="N103" s="99">
        <f t="shared" ca="1" si="17"/>
        <v>0.5</v>
      </c>
      <c r="O103" s="100">
        <f t="shared" ca="1" si="18"/>
        <v>0</v>
      </c>
      <c r="P103" s="101"/>
      <c r="Q103" s="101"/>
      <c r="R103" s="102"/>
      <c r="S103" s="102"/>
      <c r="T103" s="102"/>
      <c r="U103" s="102"/>
    </row>
    <row r="104" spans="1:21" ht="36.75" customHeight="1">
      <c r="A104" s="244"/>
      <c r="B104" s="248"/>
      <c r="C104" s="111"/>
      <c r="D104" s="112"/>
      <c r="E104" s="112"/>
      <c r="F104" s="95"/>
      <c r="G104" s="104"/>
      <c r="H104" s="248"/>
      <c r="I104" s="113"/>
      <c r="J104" s="105"/>
      <c r="K104" s="97">
        <f t="shared" ca="1" si="19"/>
        <v>0</v>
      </c>
      <c r="L104" s="98">
        <f t="shared" ca="1" si="15"/>
        <v>-46209</v>
      </c>
      <c r="M104" s="98">
        <f t="shared" si="16"/>
        <v>0</v>
      </c>
      <c r="N104" s="99">
        <f t="shared" ca="1" si="17"/>
        <v>0.5</v>
      </c>
      <c r="O104" s="100">
        <f t="shared" ca="1" si="18"/>
        <v>0</v>
      </c>
      <c r="P104" s="101"/>
      <c r="Q104" s="101"/>
      <c r="R104" s="102"/>
      <c r="S104" s="102"/>
      <c r="T104" s="102"/>
      <c r="U104" s="102"/>
    </row>
    <row r="105" spans="1:21" ht="36.75" customHeight="1">
      <c r="A105" s="244"/>
      <c r="B105" s="248"/>
      <c r="C105" s="111"/>
      <c r="D105" s="112"/>
      <c r="E105" s="112"/>
      <c r="F105" s="95"/>
      <c r="G105" s="104"/>
      <c r="H105" s="248"/>
      <c r="I105" s="113"/>
      <c r="J105" s="105"/>
      <c r="K105" s="97">
        <f t="shared" ca="1" si="19"/>
        <v>0</v>
      </c>
      <c r="L105" s="98">
        <f t="shared" ca="1" si="15"/>
        <v>-46209</v>
      </c>
      <c r="M105" s="98">
        <f t="shared" si="16"/>
        <v>0</v>
      </c>
      <c r="N105" s="99">
        <f t="shared" ca="1" si="17"/>
        <v>0.5</v>
      </c>
      <c r="O105" s="100">
        <f t="shared" ca="1" si="18"/>
        <v>0</v>
      </c>
      <c r="P105" s="101"/>
      <c r="Q105" s="101"/>
      <c r="R105" s="102"/>
      <c r="S105" s="102"/>
      <c r="T105" s="102"/>
      <c r="U105" s="102"/>
    </row>
    <row r="106" spans="1:21" ht="36.75" customHeight="1">
      <c r="A106" s="244"/>
      <c r="B106" s="248"/>
      <c r="C106" s="111"/>
      <c r="D106" s="112"/>
      <c r="E106" s="112"/>
      <c r="F106" s="95"/>
      <c r="G106" s="104"/>
      <c r="H106" s="248"/>
      <c r="I106" s="113"/>
      <c r="J106" s="105"/>
      <c r="K106" s="97">
        <f t="shared" ca="1" si="19"/>
        <v>0</v>
      </c>
      <c r="L106" s="98">
        <f t="shared" ca="1" si="15"/>
        <v>-46209</v>
      </c>
      <c r="M106" s="98">
        <f t="shared" si="16"/>
        <v>0</v>
      </c>
      <c r="N106" s="99">
        <f t="shared" ca="1" si="17"/>
        <v>0.5</v>
      </c>
      <c r="O106" s="100">
        <f t="shared" ca="1" si="18"/>
        <v>0</v>
      </c>
      <c r="P106" s="101"/>
      <c r="Q106" s="101"/>
      <c r="R106" s="102"/>
      <c r="S106" s="102"/>
      <c r="T106" s="102"/>
      <c r="U106" s="102"/>
    </row>
    <row r="107" spans="1:21" ht="36.75" customHeight="1">
      <c r="A107" s="244"/>
      <c r="B107" s="248"/>
      <c r="C107" s="111"/>
      <c r="D107" s="112"/>
      <c r="E107" s="112"/>
      <c r="F107" s="95"/>
      <c r="G107" s="104"/>
      <c r="H107" s="248"/>
      <c r="I107" s="113"/>
      <c r="J107" s="105"/>
      <c r="K107" s="97">
        <f t="shared" ca="1" si="19"/>
        <v>0</v>
      </c>
      <c r="L107" s="98">
        <f t="shared" ca="1" si="15"/>
        <v>-46209</v>
      </c>
      <c r="M107" s="98">
        <f t="shared" si="16"/>
        <v>0</v>
      </c>
      <c r="N107" s="99">
        <f t="shared" ca="1" si="17"/>
        <v>0.5</v>
      </c>
      <c r="O107" s="100">
        <f t="shared" ca="1" si="18"/>
        <v>0</v>
      </c>
      <c r="P107" s="101"/>
      <c r="Q107" s="101"/>
      <c r="R107" s="102"/>
      <c r="S107" s="102"/>
      <c r="T107" s="102"/>
      <c r="U107" s="102"/>
    </row>
    <row r="108" spans="1:21" ht="36.75" customHeight="1">
      <c r="A108" s="244"/>
      <c r="B108" s="248"/>
      <c r="C108" s="111"/>
      <c r="D108" s="112"/>
      <c r="E108" s="112"/>
      <c r="F108" s="95"/>
      <c r="G108" s="104"/>
      <c r="H108" s="248"/>
      <c r="I108" s="113"/>
      <c r="J108" s="105"/>
      <c r="K108" s="97">
        <f t="shared" ca="1" si="19"/>
        <v>0</v>
      </c>
      <c r="L108" s="98">
        <f t="shared" ca="1" si="15"/>
        <v>-46209</v>
      </c>
      <c r="M108" s="98">
        <f t="shared" si="16"/>
        <v>0</v>
      </c>
      <c r="N108" s="99">
        <f t="shared" ca="1" si="17"/>
        <v>0.5</v>
      </c>
      <c r="O108" s="100">
        <f t="shared" ca="1" si="18"/>
        <v>0</v>
      </c>
      <c r="P108" s="101"/>
      <c r="Q108" s="101"/>
      <c r="R108" s="102"/>
      <c r="S108" s="102"/>
      <c r="T108" s="102"/>
      <c r="U108" s="102"/>
    </row>
    <row r="109" spans="1:21" ht="36.75" customHeight="1">
      <c r="A109" s="244"/>
      <c r="B109" s="248"/>
      <c r="C109" s="111"/>
      <c r="D109" s="112"/>
      <c r="E109" s="112"/>
      <c r="F109" s="95"/>
      <c r="G109" s="104"/>
      <c r="H109" s="248"/>
      <c r="I109" s="113"/>
      <c r="J109" s="105"/>
      <c r="K109" s="97">
        <f t="shared" ca="1" si="19"/>
        <v>0</v>
      </c>
      <c r="L109" s="98">
        <f t="shared" ca="1" si="15"/>
        <v>-46209</v>
      </c>
      <c r="M109" s="98">
        <f t="shared" si="16"/>
        <v>0</v>
      </c>
      <c r="N109" s="99">
        <f t="shared" ca="1" si="17"/>
        <v>0.5</v>
      </c>
      <c r="O109" s="100">
        <f t="shared" ca="1" si="18"/>
        <v>0</v>
      </c>
      <c r="P109" s="101"/>
      <c r="Q109" s="101"/>
      <c r="R109" s="102"/>
      <c r="S109" s="102"/>
      <c r="T109" s="102"/>
      <c r="U109" s="102"/>
    </row>
    <row r="110" spans="1:21" ht="36.75" customHeight="1">
      <c r="A110" s="244"/>
      <c r="B110" s="248"/>
      <c r="C110" s="111"/>
      <c r="D110" s="112"/>
      <c r="E110" s="112"/>
      <c r="F110" s="95"/>
      <c r="G110" s="104"/>
      <c r="H110" s="248"/>
      <c r="I110" s="113"/>
      <c r="J110" s="105"/>
      <c r="K110" s="97">
        <f t="shared" ca="1" si="19"/>
        <v>0</v>
      </c>
      <c r="L110" s="98">
        <f t="shared" ca="1" si="15"/>
        <v>-46209</v>
      </c>
      <c r="M110" s="98">
        <f t="shared" si="16"/>
        <v>0</v>
      </c>
      <c r="N110" s="99">
        <f t="shared" ca="1" si="17"/>
        <v>0.5</v>
      </c>
      <c r="O110" s="100">
        <f t="shared" ca="1" si="18"/>
        <v>0</v>
      </c>
      <c r="P110" s="101"/>
      <c r="Q110" s="101"/>
      <c r="R110" s="102"/>
      <c r="S110" s="102"/>
      <c r="T110" s="102"/>
      <c r="U110" s="102"/>
    </row>
    <row r="111" spans="1:21" ht="36.75" customHeight="1">
      <c r="A111" s="244"/>
      <c r="B111" s="248"/>
      <c r="C111" s="111"/>
      <c r="D111" s="112"/>
      <c r="E111" s="112"/>
      <c r="F111" s="95"/>
      <c r="G111" s="104"/>
      <c r="H111" s="248"/>
      <c r="I111" s="113"/>
      <c r="J111" s="105"/>
      <c r="K111" s="97">
        <f t="shared" ca="1" si="19"/>
        <v>0</v>
      </c>
      <c r="L111" s="98">
        <f t="shared" ca="1" si="15"/>
        <v>-46209</v>
      </c>
      <c r="M111" s="98">
        <f t="shared" si="16"/>
        <v>0</v>
      </c>
      <c r="N111" s="99">
        <f t="shared" ca="1" si="17"/>
        <v>0.5</v>
      </c>
      <c r="O111" s="100">
        <f t="shared" ca="1" si="18"/>
        <v>0</v>
      </c>
      <c r="P111" s="101"/>
      <c r="Q111" s="101"/>
      <c r="R111" s="102"/>
      <c r="S111" s="102"/>
      <c r="T111" s="102"/>
      <c r="U111" s="102"/>
    </row>
    <row r="112" spans="1:21" ht="36.75" customHeight="1">
      <c r="A112" s="244"/>
      <c r="B112" s="248"/>
      <c r="C112" s="111"/>
      <c r="D112" s="112"/>
      <c r="E112" s="112"/>
      <c r="F112" s="95"/>
      <c r="G112" s="104"/>
      <c r="H112" s="248"/>
      <c r="I112" s="113"/>
      <c r="J112" s="105"/>
      <c r="K112" s="97">
        <f t="shared" ca="1" si="19"/>
        <v>0</v>
      </c>
      <c r="L112" s="98">
        <f t="shared" ca="1" si="15"/>
        <v>-46209</v>
      </c>
      <c r="M112" s="98">
        <f t="shared" si="16"/>
        <v>0</v>
      </c>
      <c r="N112" s="99">
        <f t="shared" ca="1" si="17"/>
        <v>0.5</v>
      </c>
      <c r="O112" s="100">
        <f t="shared" ca="1" si="18"/>
        <v>0</v>
      </c>
      <c r="P112" s="101"/>
      <c r="Q112" s="101"/>
      <c r="R112" s="102"/>
      <c r="S112" s="102"/>
      <c r="T112" s="102"/>
      <c r="U112" s="102"/>
    </row>
    <row r="113" spans="1:21" ht="36.75" customHeight="1">
      <c r="A113" s="244"/>
      <c r="B113" s="248"/>
      <c r="C113" s="111"/>
      <c r="D113" s="112"/>
      <c r="E113" s="112"/>
      <c r="F113" s="95"/>
      <c r="G113" s="104"/>
      <c r="H113" s="248"/>
      <c r="I113" s="113"/>
      <c r="J113" s="105"/>
      <c r="K113" s="97">
        <f t="shared" ca="1" si="19"/>
        <v>0</v>
      </c>
      <c r="L113" s="98">
        <f t="shared" ca="1" si="15"/>
        <v>-46209</v>
      </c>
      <c r="M113" s="98">
        <f t="shared" si="16"/>
        <v>0</v>
      </c>
      <c r="N113" s="99">
        <f t="shared" ca="1" si="17"/>
        <v>0.5</v>
      </c>
      <c r="O113" s="100">
        <f t="shared" ca="1" si="18"/>
        <v>0</v>
      </c>
      <c r="P113" s="101"/>
      <c r="Q113" s="101"/>
      <c r="R113" s="102"/>
      <c r="S113" s="102"/>
      <c r="T113" s="102"/>
      <c r="U113" s="102"/>
    </row>
    <row r="114" spans="1:21" ht="36.75" customHeight="1">
      <c r="A114" s="244"/>
      <c r="B114" s="248"/>
      <c r="C114" s="111"/>
      <c r="D114" s="112"/>
      <c r="E114" s="112"/>
      <c r="F114" s="95"/>
      <c r="G114" s="104"/>
      <c r="H114" s="248"/>
      <c r="I114" s="113">
        <v>42062</v>
      </c>
      <c r="J114" s="105"/>
      <c r="K114" s="97">
        <f t="shared" ca="1" si="19"/>
        <v>0</v>
      </c>
      <c r="L114" s="98">
        <f t="shared" ca="1" si="15"/>
        <v>-4147</v>
      </c>
      <c r="M114" s="98">
        <f t="shared" si="16"/>
        <v>0</v>
      </c>
      <c r="N114" s="99">
        <f t="shared" ca="1" si="17"/>
        <v>0.5</v>
      </c>
      <c r="O114" s="100">
        <f t="shared" ca="1" si="18"/>
        <v>0</v>
      </c>
      <c r="P114" s="101"/>
      <c r="Q114" s="101"/>
      <c r="R114" s="102"/>
      <c r="S114" s="102"/>
      <c r="T114" s="102"/>
      <c r="U114" s="102"/>
    </row>
    <row r="115" spans="1:21" ht="36.75" customHeight="1">
      <c r="A115" s="244"/>
      <c r="B115" s="248"/>
      <c r="C115" s="111"/>
      <c r="D115" s="112"/>
      <c r="E115" s="112"/>
      <c r="F115" s="95"/>
      <c r="G115" s="104"/>
      <c r="H115" s="248"/>
      <c r="I115" s="113">
        <v>42062</v>
      </c>
      <c r="J115" s="105"/>
      <c r="K115" s="97">
        <f t="shared" ca="1" si="19"/>
        <v>0</v>
      </c>
      <c r="L115" s="98">
        <f t="shared" ca="1" si="15"/>
        <v>-4147</v>
      </c>
      <c r="M115" s="98">
        <f t="shared" si="16"/>
        <v>0</v>
      </c>
      <c r="N115" s="99">
        <f t="shared" ca="1" si="17"/>
        <v>0.5</v>
      </c>
      <c r="O115" s="100">
        <f t="shared" ca="1" si="18"/>
        <v>0</v>
      </c>
      <c r="P115" s="101"/>
      <c r="Q115" s="101"/>
      <c r="R115" s="102"/>
      <c r="S115" s="102"/>
      <c r="T115" s="102"/>
      <c r="U115" s="102"/>
    </row>
    <row r="116" spans="1:21" ht="36.75" customHeight="1">
      <c r="A116" s="244"/>
      <c r="B116" s="248"/>
      <c r="C116" s="111"/>
      <c r="D116" s="112"/>
      <c r="E116" s="112"/>
      <c r="F116" s="95"/>
      <c r="G116" s="104"/>
      <c r="H116" s="248"/>
      <c r="I116" s="113">
        <v>42062</v>
      </c>
      <c r="J116" s="105"/>
      <c r="K116" s="97">
        <f t="shared" ca="1" si="19"/>
        <v>0</v>
      </c>
      <c r="L116" s="98">
        <f t="shared" ca="1" si="15"/>
        <v>-4147</v>
      </c>
      <c r="M116" s="98">
        <f t="shared" si="16"/>
        <v>0</v>
      </c>
      <c r="N116" s="99">
        <f t="shared" ca="1" si="17"/>
        <v>0.5</v>
      </c>
      <c r="O116" s="100">
        <f t="shared" ca="1" si="18"/>
        <v>0</v>
      </c>
      <c r="P116" s="101"/>
      <c r="Q116" s="101"/>
      <c r="R116" s="102"/>
      <c r="S116" s="102"/>
      <c r="T116" s="102"/>
      <c r="U116" s="102"/>
    </row>
    <row r="117" spans="1:21" ht="36.75" customHeight="1">
      <c r="A117" s="244"/>
      <c r="B117" s="248"/>
      <c r="C117" s="111"/>
      <c r="D117" s="112"/>
      <c r="E117" s="112"/>
      <c r="F117" s="95"/>
      <c r="G117" s="104"/>
      <c r="H117" s="248"/>
      <c r="I117" s="113">
        <v>42062</v>
      </c>
      <c r="J117" s="105"/>
      <c r="K117" s="97">
        <f t="shared" ca="1" si="19"/>
        <v>0</v>
      </c>
      <c r="L117" s="98">
        <f t="shared" ca="1" si="15"/>
        <v>-4147</v>
      </c>
      <c r="M117" s="98">
        <f t="shared" si="16"/>
        <v>0</v>
      </c>
      <c r="N117" s="99">
        <f t="shared" ca="1" si="17"/>
        <v>0.5</v>
      </c>
      <c r="O117" s="100">
        <f t="shared" ca="1" si="18"/>
        <v>0</v>
      </c>
      <c r="P117" s="101"/>
      <c r="Q117" s="101"/>
      <c r="R117" s="102"/>
      <c r="S117" s="102"/>
      <c r="T117" s="102"/>
      <c r="U117" s="102"/>
    </row>
    <row r="118" spans="1:21" ht="36.75" customHeight="1">
      <c r="A118" s="244"/>
      <c r="B118" s="248"/>
      <c r="C118" s="111"/>
      <c r="D118" s="112"/>
      <c r="E118" s="112"/>
      <c r="F118" s="95"/>
      <c r="G118" s="104"/>
      <c r="H118" s="248"/>
      <c r="I118" s="113">
        <v>42062</v>
      </c>
      <c r="J118" s="105"/>
      <c r="K118" s="97">
        <f t="shared" ca="1" si="19"/>
        <v>0</v>
      </c>
      <c r="L118" s="98">
        <f t="shared" ca="1" si="15"/>
        <v>-4147</v>
      </c>
      <c r="M118" s="98">
        <f t="shared" si="16"/>
        <v>0</v>
      </c>
      <c r="N118" s="99">
        <f t="shared" ca="1" si="17"/>
        <v>0.5</v>
      </c>
      <c r="O118" s="100">
        <f t="shared" ca="1" si="18"/>
        <v>0</v>
      </c>
      <c r="P118" s="101"/>
      <c r="Q118" s="101"/>
      <c r="R118" s="102"/>
      <c r="S118" s="102"/>
      <c r="T118" s="102"/>
      <c r="U118" s="102"/>
    </row>
    <row r="119" spans="1:21" ht="36.75" customHeight="1">
      <c r="A119" s="244"/>
      <c r="B119" s="248"/>
      <c r="C119" s="111"/>
      <c r="D119" s="112"/>
      <c r="E119" s="112"/>
      <c r="F119" s="95"/>
      <c r="G119" s="104"/>
      <c r="H119" s="248"/>
      <c r="I119" s="113">
        <v>42062</v>
      </c>
      <c r="J119" s="105"/>
      <c r="K119" s="97">
        <f t="shared" ca="1" si="19"/>
        <v>0</v>
      </c>
      <c r="L119" s="98">
        <f t="shared" ca="1" si="15"/>
        <v>-4147</v>
      </c>
      <c r="M119" s="98">
        <f t="shared" si="16"/>
        <v>0</v>
      </c>
      <c r="N119" s="99">
        <f t="shared" ca="1" si="17"/>
        <v>0.5</v>
      </c>
      <c r="O119" s="100">
        <f t="shared" ca="1" si="18"/>
        <v>0</v>
      </c>
      <c r="P119" s="101"/>
      <c r="Q119" s="101"/>
      <c r="R119" s="102"/>
      <c r="S119" s="102"/>
      <c r="T119" s="102"/>
      <c r="U119" s="102"/>
    </row>
    <row r="120" spans="1:21" ht="36.75" customHeight="1">
      <c r="A120" s="244"/>
      <c r="B120" s="248"/>
      <c r="C120" s="111"/>
      <c r="D120" s="112"/>
      <c r="E120" s="112"/>
      <c r="F120" s="95"/>
      <c r="G120" s="104"/>
      <c r="H120" s="248"/>
      <c r="I120" s="113">
        <v>42062</v>
      </c>
      <c r="J120" s="105"/>
      <c r="K120" s="97">
        <f t="shared" ca="1" si="19"/>
        <v>0</v>
      </c>
      <c r="L120" s="98">
        <f t="shared" ca="1" si="15"/>
        <v>-4147</v>
      </c>
      <c r="M120" s="98">
        <f t="shared" si="16"/>
        <v>0</v>
      </c>
      <c r="N120" s="99">
        <f t="shared" ca="1" si="17"/>
        <v>0.5</v>
      </c>
      <c r="O120" s="100">
        <f t="shared" ca="1" si="18"/>
        <v>0</v>
      </c>
      <c r="P120" s="101"/>
      <c r="Q120" s="101"/>
      <c r="R120" s="102"/>
      <c r="S120" s="102"/>
      <c r="T120" s="102"/>
      <c r="U120" s="102"/>
    </row>
    <row r="121" spans="1:21" ht="36.75" customHeight="1">
      <c r="A121" s="244"/>
      <c r="B121" s="248"/>
      <c r="C121" s="111"/>
      <c r="D121" s="112"/>
      <c r="E121" s="112"/>
      <c r="F121" s="95"/>
      <c r="G121" s="104"/>
      <c r="H121" s="248"/>
      <c r="I121" s="113">
        <v>42062</v>
      </c>
      <c r="J121" s="105"/>
      <c r="K121" s="97">
        <f t="shared" ca="1" si="19"/>
        <v>0</v>
      </c>
      <c r="L121" s="98">
        <f t="shared" ca="1" si="15"/>
        <v>-4147</v>
      </c>
      <c r="M121" s="98">
        <f t="shared" si="16"/>
        <v>0</v>
      </c>
      <c r="N121" s="99">
        <f t="shared" ca="1" si="17"/>
        <v>0.5</v>
      </c>
      <c r="O121" s="100">
        <f t="shared" ca="1" si="18"/>
        <v>0</v>
      </c>
      <c r="P121" s="101"/>
      <c r="Q121" s="101"/>
      <c r="R121" s="102"/>
      <c r="S121" s="102"/>
      <c r="T121" s="102"/>
      <c r="U121" s="102"/>
    </row>
    <row r="122" spans="1:21" ht="36.75" customHeight="1">
      <c r="A122" s="244"/>
      <c r="B122" s="248"/>
      <c r="C122" s="111"/>
      <c r="D122" s="112"/>
      <c r="E122" s="112"/>
      <c r="F122" s="95"/>
      <c r="G122" s="104"/>
      <c r="H122" s="248"/>
      <c r="I122" s="113">
        <v>42062</v>
      </c>
      <c r="J122" s="105"/>
      <c r="K122" s="97">
        <f t="shared" ca="1" si="19"/>
        <v>0</v>
      </c>
      <c r="L122" s="98">
        <f t="shared" ca="1" si="15"/>
        <v>-4147</v>
      </c>
      <c r="M122" s="98">
        <f t="shared" si="16"/>
        <v>0</v>
      </c>
      <c r="N122" s="99">
        <f t="shared" ca="1" si="17"/>
        <v>0.5</v>
      </c>
      <c r="O122" s="100">
        <f t="shared" ca="1" si="18"/>
        <v>0</v>
      </c>
      <c r="P122" s="101"/>
      <c r="Q122" s="101"/>
      <c r="R122" s="102"/>
      <c r="S122" s="102"/>
      <c r="T122" s="102"/>
      <c r="U122" s="102"/>
    </row>
    <row r="123" spans="1:21" ht="36.75" customHeight="1">
      <c r="A123" s="244"/>
      <c r="B123" s="248"/>
      <c r="C123" s="111"/>
      <c r="D123" s="112"/>
      <c r="E123" s="112"/>
      <c r="F123" s="95"/>
      <c r="G123" s="104"/>
      <c r="H123" s="248"/>
      <c r="I123" s="113">
        <v>42062</v>
      </c>
      <c r="J123" s="105"/>
      <c r="K123" s="97">
        <f t="shared" ca="1" si="19"/>
        <v>0</v>
      </c>
      <c r="L123" s="98">
        <f t="shared" ca="1" si="15"/>
        <v>-4147</v>
      </c>
      <c r="M123" s="98">
        <f t="shared" si="16"/>
        <v>0</v>
      </c>
      <c r="N123" s="99">
        <f t="shared" ca="1" si="17"/>
        <v>0.5</v>
      </c>
      <c r="O123" s="100">
        <f t="shared" ca="1" si="18"/>
        <v>0</v>
      </c>
      <c r="P123" s="101"/>
      <c r="Q123" s="101"/>
      <c r="R123" s="102"/>
      <c r="S123" s="102"/>
      <c r="T123" s="102"/>
      <c r="U123" s="102"/>
    </row>
    <row r="124" spans="1:21" ht="36.75" customHeight="1">
      <c r="A124" s="244"/>
      <c r="B124" s="248"/>
      <c r="C124" s="111"/>
      <c r="D124" s="112"/>
      <c r="E124" s="112"/>
      <c r="F124" s="95"/>
      <c r="G124" s="104"/>
      <c r="H124" s="248"/>
      <c r="I124" s="113">
        <v>42062</v>
      </c>
      <c r="J124" s="105"/>
      <c r="K124" s="97">
        <f t="shared" ca="1" si="19"/>
        <v>0</v>
      </c>
      <c r="L124" s="98">
        <f t="shared" ca="1" si="15"/>
        <v>-4147</v>
      </c>
      <c r="M124" s="98">
        <f t="shared" si="16"/>
        <v>0</v>
      </c>
      <c r="N124" s="99">
        <f t="shared" ca="1" si="17"/>
        <v>0.5</v>
      </c>
      <c r="O124" s="100">
        <f t="shared" ca="1" si="18"/>
        <v>0</v>
      </c>
      <c r="P124" s="101"/>
      <c r="Q124" s="101"/>
      <c r="R124" s="102"/>
      <c r="S124" s="102"/>
      <c r="T124" s="102"/>
      <c r="U124" s="102"/>
    </row>
    <row r="125" spans="1:21" ht="36.75" customHeight="1">
      <c r="A125" s="244"/>
      <c r="B125" s="248"/>
      <c r="C125" s="111"/>
      <c r="D125" s="112"/>
      <c r="E125" s="112"/>
      <c r="F125" s="95"/>
      <c r="G125" s="104"/>
      <c r="H125" s="248"/>
      <c r="I125" s="113">
        <v>42062</v>
      </c>
      <c r="J125" s="105"/>
      <c r="K125" s="97">
        <f t="shared" ca="1" si="19"/>
        <v>0</v>
      </c>
      <c r="L125" s="98">
        <f t="shared" ca="1" si="15"/>
        <v>-4147</v>
      </c>
      <c r="M125" s="98">
        <f t="shared" si="16"/>
        <v>0</v>
      </c>
      <c r="N125" s="99">
        <f t="shared" ca="1" si="17"/>
        <v>0.5</v>
      </c>
      <c r="O125" s="100">
        <f t="shared" ca="1" si="18"/>
        <v>0</v>
      </c>
      <c r="P125" s="101"/>
      <c r="Q125" s="101"/>
      <c r="R125" s="102"/>
      <c r="S125" s="102"/>
      <c r="T125" s="102"/>
      <c r="U125" s="102"/>
    </row>
    <row r="126" spans="1:21" ht="36.75" customHeight="1">
      <c r="A126" s="244"/>
      <c r="B126" s="248"/>
      <c r="C126" s="111"/>
      <c r="D126" s="112"/>
      <c r="E126" s="112"/>
      <c r="F126" s="95"/>
      <c r="G126" s="104"/>
      <c r="H126" s="248"/>
      <c r="I126" s="113">
        <v>42062</v>
      </c>
      <c r="J126" s="105"/>
      <c r="K126" s="97">
        <f t="shared" ca="1" si="19"/>
        <v>0</v>
      </c>
      <c r="L126" s="98">
        <f t="shared" ca="1" si="15"/>
        <v>-4147</v>
      </c>
      <c r="M126" s="98">
        <f t="shared" si="16"/>
        <v>0</v>
      </c>
      <c r="N126" s="99">
        <f t="shared" ca="1" si="17"/>
        <v>0.5</v>
      </c>
      <c r="O126" s="100">
        <f t="shared" ca="1" si="18"/>
        <v>0</v>
      </c>
      <c r="P126" s="101"/>
      <c r="Q126" s="101"/>
      <c r="R126" s="102"/>
      <c r="S126" s="102"/>
      <c r="T126" s="102"/>
      <c r="U126" s="102"/>
    </row>
    <row r="127" spans="1:21" ht="36.75" customHeight="1">
      <c r="A127" s="244"/>
      <c r="B127" s="248"/>
      <c r="C127" s="111"/>
      <c r="D127" s="112"/>
      <c r="E127" s="112"/>
      <c r="F127" s="95"/>
      <c r="G127" s="104"/>
      <c r="H127" s="248"/>
      <c r="I127" s="113">
        <v>42062</v>
      </c>
      <c r="J127" s="105"/>
      <c r="K127" s="97">
        <f t="shared" ca="1" si="19"/>
        <v>0</v>
      </c>
      <c r="L127" s="98">
        <f t="shared" ca="1" si="15"/>
        <v>-4147</v>
      </c>
      <c r="M127" s="98">
        <f t="shared" si="16"/>
        <v>0</v>
      </c>
      <c r="N127" s="99">
        <f t="shared" ca="1" si="17"/>
        <v>0.5</v>
      </c>
      <c r="O127" s="100">
        <f t="shared" ca="1" si="18"/>
        <v>0</v>
      </c>
      <c r="P127" s="101"/>
      <c r="Q127" s="101"/>
      <c r="R127" s="102"/>
      <c r="S127" s="102"/>
      <c r="T127" s="102"/>
      <c r="U127" s="102"/>
    </row>
    <row r="128" spans="1:21" ht="36.75" customHeight="1">
      <c r="A128" s="244"/>
      <c r="B128" s="248"/>
      <c r="C128" s="111"/>
      <c r="D128" s="112"/>
      <c r="E128" s="112"/>
      <c r="F128" s="95"/>
      <c r="G128" s="104"/>
      <c r="H128" s="248"/>
      <c r="I128" s="113">
        <v>42062</v>
      </c>
      <c r="J128" s="105"/>
      <c r="K128" s="97">
        <f t="shared" ca="1" si="19"/>
        <v>0</v>
      </c>
      <c r="L128" s="98">
        <f t="shared" ca="1" si="15"/>
        <v>-4147</v>
      </c>
      <c r="M128" s="98">
        <f t="shared" si="16"/>
        <v>0</v>
      </c>
      <c r="N128" s="99">
        <f t="shared" ca="1" si="17"/>
        <v>0.5</v>
      </c>
      <c r="O128" s="100">
        <f t="shared" ca="1" si="18"/>
        <v>0</v>
      </c>
      <c r="P128" s="101"/>
      <c r="Q128" s="101"/>
      <c r="R128" s="102"/>
      <c r="S128" s="102"/>
      <c r="T128" s="102"/>
      <c r="U128" s="102"/>
    </row>
    <row r="129" spans="1:21" ht="36.75" customHeight="1">
      <c r="A129" s="244"/>
      <c r="B129" s="248"/>
      <c r="C129" s="111"/>
      <c r="D129" s="112"/>
      <c r="E129" s="112"/>
      <c r="F129" s="95"/>
      <c r="G129" s="104"/>
      <c r="H129" s="248"/>
      <c r="I129" s="113">
        <v>42062</v>
      </c>
      <c r="J129" s="105"/>
      <c r="K129" s="97">
        <f t="shared" ca="1" si="19"/>
        <v>0</v>
      </c>
      <c r="L129" s="98">
        <f t="shared" ca="1" si="15"/>
        <v>-4147</v>
      </c>
      <c r="M129" s="98">
        <f t="shared" si="16"/>
        <v>0</v>
      </c>
      <c r="N129" s="99">
        <f t="shared" ca="1" si="17"/>
        <v>0.5</v>
      </c>
      <c r="O129" s="100">
        <f t="shared" ca="1" si="18"/>
        <v>0</v>
      </c>
      <c r="P129" s="101"/>
      <c r="Q129" s="101"/>
      <c r="R129" s="102"/>
      <c r="S129" s="102"/>
      <c r="T129" s="102"/>
      <c r="U129" s="102"/>
    </row>
    <row r="130" spans="1:21" ht="36.75" customHeight="1">
      <c r="A130" s="244"/>
      <c r="B130" s="248"/>
      <c r="C130" s="111"/>
      <c r="D130" s="112"/>
      <c r="E130" s="112"/>
      <c r="F130" s="95"/>
      <c r="G130" s="104"/>
      <c r="H130" s="248"/>
      <c r="I130" s="113">
        <v>42062</v>
      </c>
      <c r="J130" s="105"/>
      <c r="K130" s="97">
        <f t="shared" ca="1" si="19"/>
        <v>0</v>
      </c>
      <c r="L130" s="98">
        <f t="shared" ca="1" si="15"/>
        <v>-4147</v>
      </c>
      <c r="M130" s="98">
        <f t="shared" si="16"/>
        <v>0</v>
      </c>
      <c r="N130" s="99">
        <f t="shared" ca="1" si="17"/>
        <v>0.5</v>
      </c>
      <c r="O130" s="100">
        <f t="shared" ca="1" si="18"/>
        <v>0</v>
      </c>
      <c r="P130" s="101"/>
      <c r="Q130" s="101"/>
      <c r="R130" s="102"/>
      <c r="S130" s="102"/>
      <c r="T130" s="102"/>
      <c r="U130" s="102"/>
    </row>
    <row r="131" spans="1:21" ht="36.75" customHeight="1">
      <c r="A131" s="244"/>
      <c r="B131" s="248"/>
      <c r="C131" s="111"/>
      <c r="D131" s="112"/>
      <c r="E131" s="112"/>
      <c r="F131" s="95"/>
      <c r="G131" s="104"/>
      <c r="H131" s="248"/>
      <c r="I131" s="113">
        <v>42062</v>
      </c>
      <c r="J131" s="105"/>
      <c r="K131" s="97">
        <f t="shared" ca="1" si="19"/>
        <v>0</v>
      </c>
      <c r="L131" s="98">
        <f t="shared" ca="1" si="15"/>
        <v>-4147</v>
      </c>
      <c r="M131" s="98">
        <f t="shared" si="16"/>
        <v>0</v>
      </c>
      <c r="N131" s="99">
        <f t="shared" ca="1" si="17"/>
        <v>0.5</v>
      </c>
      <c r="O131" s="100">
        <f t="shared" ca="1" si="18"/>
        <v>0</v>
      </c>
      <c r="P131" s="101"/>
      <c r="Q131" s="101"/>
      <c r="R131" s="102"/>
      <c r="S131" s="102"/>
      <c r="T131" s="102"/>
      <c r="U131" s="102"/>
    </row>
    <row r="132" spans="1:21" ht="36.75" customHeight="1">
      <c r="A132" s="244"/>
      <c r="B132" s="248"/>
      <c r="C132" s="111"/>
      <c r="D132" s="112"/>
      <c r="E132" s="112"/>
      <c r="F132" s="95"/>
      <c r="G132" s="104"/>
      <c r="H132" s="248"/>
      <c r="I132" s="113">
        <v>42062</v>
      </c>
      <c r="J132" s="105"/>
      <c r="K132" s="97">
        <f t="shared" ca="1" si="19"/>
        <v>0</v>
      </c>
      <c r="L132" s="98">
        <f t="shared" ca="1" si="15"/>
        <v>-4147</v>
      </c>
      <c r="M132" s="98">
        <f t="shared" si="16"/>
        <v>0</v>
      </c>
      <c r="N132" s="99">
        <f t="shared" ca="1" si="17"/>
        <v>0.5</v>
      </c>
      <c r="O132" s="100">
        <f t="shared" ca="1" si="18"/>
        <v>0</v>
      </c>
      <c r="P132" s="101"/>
      <c r="Q132" s="101"/>
      <c r="R132" s="102"/>
      <c r="S132" s="102"/>
      <c r="T132" s="102"/>
      <c r="U132" s="102"/>
    </row>
    <row r="133" spans="1:21" ht="36.75" customHeight="1">
      <c r="A133" s="244"/>
      <c r="B133" s="248"/>
      <c r="C133" s="111"/>
      <c r="D133" s="112"/>
      <c r="E133" s="112"/>
      <c r="F133" s="95"/>
      <c r="G133" s="104"/>
      <c r="H133" s="248"/>
      <c r="I133" s="113">
        <v>42062</v>
      </c>
      <c r="J133" s="105"/>
      <c r="K133" s="97">
        <f t="shared" ca="1" si="19"/>
        <v>0</v>
      </c>
      <c r="L133" s="98">
        <f t="shared" ca="1" si="15"/>
        <v>-4147</v>
      </c>
      <c r="M133" s="98">
        <f t="shared" si="16"/>
        <v>0</v>
      </c>
      <c r="N133" s="99">
        <f t="shared" ca="1" si="17"/>
        <v>0.5</v>
      </c>
      <c r="O133" s="100">
        <f t="shared" ca="1" si="18"/>
        <v>0</v>
      </c>
      <c r="P133" s="101"/>
      <c r="Q133" s="101"/>
      <c r="R133" s="102"/>
      <c r="S133" s="102"/>
      <c r="T133" s="102"/>
      <c r="U133" s="102"/>
    </row>
    <row r="134" spans="1:21" ht="36.75" customHeight="1">
      <c r="A134" s="244"/>
      <c r="B134" s="248"/>
      <c r="C134" s="111"/>
      <c r="D134" s="112"/>
      <c r="E134" s="112"/>
      <c r="F134" s="95"/>
      <c r="G134" s="104"/>
      <c r="H134" s="248"/>
      <c r="I134" s="113">
        <v>42062</v>
      </c>
      <c r="J134" s="105"/>
      <c r="K134" s="97">
        <f t="shared" ca="1" si="19"/>
        <v>0</v>
      </c>
      <c r="L134" s="98">
        <f t="shared" ca="1" si="15"/>
        <v>-4147</v>
      </c>
      <c r="M134" s="98">
        <f t="shared" si="16"/>
        <v>0</v>
      </c>
      <c r="N134" s="99">
        <f t="shared" ca="1" si="17"/>
        <v>0.5</v>
      </c>
      <c r="O134" s="100">
        <f t="shared" ca="1" si="18"/>
        <v>0</v>
      </c>
      <c r="P134" s="101"/>
      <c r="Q134" s="101"/>
      <c r="R134" s="102"/>
      <c r="S134" s="102"/>
      <c r="T134" s="102"/>
      <c r="U134" s="102"/>
    </row>
    <row r="135" spans="1:21" ht="36.75" customHeight="1">
      <c r="A135" s="244"/>
      <c r="B135" s="248"/>
      <c r="C135" s="111"/>
      <c r="D135" s="112"/>
      <c r="E135" s="112"/>
      <c r="F135" s="95"/>
      <c r="G135" s="104"/>
      <c r="H135" s="248"/>
      <c r="I135" s="113">
        <v>42062</v>
      </c>
      <c r="J135" s="105"/>
      <c r="K135" s="97">
        <f t="shared" ca="1" si="19"/>
        <v>0</v>
      </c>
      <c r="L135" s="98">
        <f t="shared" ca="1" si="15"/>
        <v>-4147</v>
      </c>
      <c r="M135" s="98">
        <f t="shared" si="16"/>
        <v>0</v>
      </c>
      <c r="N135" s="99">
        <f t="shared" ca="1" si="17"/>
        <v>0.5</v>
      </c>
      <c r="O135" s="100">
        <f t="shared" ca="1" si="18"/>
        <v>0</v>
      </c>
      <c r="P135" s="101"/>
      <c r="Q135" s="101"/>
      <c r="R135" s="102"/>
      <c r="S135" s="102"/>
      <c r="T135" s="102"/>
      <c r="U135" s="102"/>
    </row>
    <row r="136" spans="1:21" ht="36.75" customHeight="1">
      <c r="A136" s="244"/>
      <c r="B136" s="248"/>
      <c r="C136" s="111"/>
      <c r="D136" s="112"/>
      <c r="E136" s="112"/>
      <c r="F136" s="95"/>
      <c r="G136" s="104"/>
      <c r="H136" s="248"/>
      <c r="I136" s="113">
        <v>42062</v>
      </c>
      <c r="J136" s="105"/>
      <c r="K136" s="97">
        <f t="shared" ca="1" si="19"/>
        <v>0</v>
      </c>
      <c r="L136" s="98">
        <f t="shared" ca="1" si="15"/>
        <v>-4147</v>
      </c>
      <c r="M136" s="98">
        <f t="shared" si="16"/>
        <v>0</v>
      </c>
      <c r="N136" s="99">
        <f t="shared" ca="1" si="17"/>
        <v>0.5</v>
      </c>
      <c r="O136" s="100">
        <f t="shared" ca="1" si="18"/>
        <v>0</v>
      </c>
      <c r="P136" s="101"/>
      <c r="Q136" s="101"/>
      <c r="R136" s="102"/>
      <c r="S136" s="102"/>
      <c r="T136" s="102"/>
      <c r="U136" s="102"/>
    </row>
    <row r="137" spans="1:21" ht="36.75" customHeight="1">
      <c r="A137" s="244"/>
      <c r="B137" s="248"/>
      <c r="C137" s="111"/>
      <c r="D137" s="112"/>
      <c r="E137" s="112"/>
      <c r="F137" s="95"/>
      <c r="G137" s="104"/>
      <c r="H137" s="248"/>
      <c r="I137" s="113">
        <v>42062</v>
      </c>
      <c r="J137" s="105"/>
      <c r="K137" s="97">
        <f t="shared" ca="1" si="19"/>
        <v>0</v>
      </c>
      <c r="L137" s="98">
        <f t="shared" ca="1" si="15"/>
        <v>-4147</v>
      </c>
      <c r="M137" s="98">
        <f t="shared" si="16"/>
        <v>0</v>
      </c>
      <c r="N137" s="99">
        <f t="shared" ca="1" si="17"/>
        <v>0.5</v>
      </c>
      <c r="O137" s="100">
        <f t="shared" ca="1" si="18"/>
        <v>0</v>
      </c>
      <c r="P137" s="101"/>
      <c r="Q137" s="101"/>
      <c r="R137" s="102"/>
      <c r="S137" s="102"/>
      <c r="T137" s="102"/>
      <c r="U137" s="102"/>
    </row>
    <row r="138" spans="1:21" ht="36.75" customHeight="1">
      <c r="A138" s="244"/>
      <c r="B138" s="248"/>
      <c r="C138" s="111"/>
      <c r="D138" s="112"/>
      <c r="E138" s="112"/>
      <c r="F138" s="95"/>
      <c r="G138" s="104"/>
      <c r="H138" s="248"/>
      <c r="I138" s="113">
        <v>42062</v>
      </c>
      <c r="J138" s="105"/>
      <c r="K138" s="97">
        <f t="shared" ca="1" si="19"/>
        <v>0</v>
      </c>
      <c r="L138" s="98">
        <f t="shared" ca="1" si="15"/>
        <v>-4147</v>
      </c>
      <c r="M138" s="98">
        <f t="shared" si="16"/>
        <v>0</v>
      </c>
      <c r="N138" s="99">
        <f t="shared" ca="1" si="17"/>
        <v>0.5</v>
      </c>
      <c r="O138" s="100">
        <f t="shared" ca="1" si="18"/>
        <v>0</v>
      </c>
      <c r="P138" s="101"/>
      <c r="Q138" s="101"/>
      <c r="R138" s="102"/>
      <c r="S138" s="102"/>
      <c r="T138" s="102"/>
      <c r="U138" s="102"/>
    </row>
    <row r="139" spans="1:21" ht="36.75" customHeight="1">
      <c r="A139" s="244"/>
      <c r="B139" s="248"/>
      <c r="C139" s="111"/>
      <c r="D139" s="112"/>
      <c r="E139" s="112"/>
      <c r="F139" s="95"/>
      <c r="G139" s="104"/>
      <c r="H139" s="248"/>
      <c r="I139" s="113">
        <v>42062</v>
      </c>
      <c r="J139" s="105"/>
      <c r="K139" s="97">
        <f t="shared" ca="1" si="19"/>
        <v>0</v>
      </c>
      <c r="L139" s="98">
        <f t="shared" ca="1" si="15"/>
        <v>-4147</v>
      </c>
      <c r="M139" s="98">
        <f t="shared" si="16"/>
        <v>0</v>
      </c>
      <c r="N139" s="99">
        <f t="shared" ca="1" si="17"/>
        <v>0.5</v>
      </c>
      <c r="O139" s="100">
        <f t="shared" ca="1" si="18"/>
        <v>0</v>
      </c>
      <c r="P139" s="101"/>
      <c r="Q139" s="101"/>
      <c r="R139" s="102"/>
      <c r="S139" s="102"/>
      <c r="T139" s="102"/>
      <c r="U139" s="102"/>
    </row>
    <row r="140" spans="1:21" ht="36.75" customHeight="1">
      <c r="A140" s="244"/>
      <c r="B140" s="248"/>
      <c r="C140" s="111"/>
      <c r="D140" s="112"/>
      <c r="E140" s="112"/>
      <c r="F140" s="95"/>
      <c r="G140" s="104"/>
      <c r="H140" s="248"/>
      <c r="I140" s="113">
        <v>42062</v>
      </c>
      <c r="J140" s="105"/>
      <c r="K140" s="97">
        <f t="shared" ca="1" si="19"/>
        <v>0</v>
      </c>
      <c r="L140" s="98">
        <f t="shared" ca="1" si="15"/>
        <v>-4147</v>
      </c>
      <c r="M140" s="98">
        <f t="shared" si="16"/>
        <v>0</v>
      </c>
      <c r="N140" s="99">
        <f t="shared" ca="1" si="17"/>
        <v>0.5</v>
      </c>
      <c r="O140" s="100">
        <f t="shared" ca="1" si="18"/>
        <v>0</v>
      </c>
      <c r="P140" s="101"/>
      <c r="Q140" s="101"/>
      <c r="R140" s="102"/>
      <c r="S140" s="102"/>
      <c r="T140" s="102"/>
      <c r="U140" s="102"/>
    </row>
    <row r="141" spans="1:21" ht="36.75" customHeight="1">
      <c r="A141" s="244"/>
      <c r="B141" s="248"/>
      <c r="C141" s="111"/>
      <c r="D141" s="112"/>
      <c r="E141" s="112"/>
      <c r="F141" s="95"/>
      <c r="G141" s="104"/>
      <c r="H141" s="248"/>
      <c r="I141" s="113">
        <v>42062</v>
      </c>
      <c r="J141" s="105"/>
      <c r="K141" s="97">
        <f t="shared" ca="1" si="19"/>
        <v>0</v>
      </c>
      <c r="L141" s="98">
        <f t="shared" ca="1" si="15"/>
        <v>-4147</v>
      </c>
      <c r="M141" s="98">
        <f t="shared" si="16"/>
        <v>0</v>
      </c>
      <c r="N141" s="99">
        <f t="shared" ca="1" si="17"/>
        <v>0.5</v>
      </c>
      <c r="O141" s="100">
        <f t="shared" ca="1" si="18"/>
        <v>0</v>
      </c>
      <c r="P141" s="101"/>
      <c r="Q141" s="101"/>
      <c r="R141" s="102"/>
      <c r="S141" s="102"/>
      <c r="T141" s="102"/>
      <c r="U141" s="102"/>
    </row>
    <row r="142" spans="1:21" ht="36.75" customHeight="1">
      <c r="A142" s="244"/>
      <c r="B142" s="248"/>
      <c r="C142" s="111"/>
      <c r="D142" s="112"/>
      <c r="E142" s="112"/>
      <c r="F142" s="95"/>
      <c r="G142" s="104"/>
      <c r="H142" s="248"/>
      <c r="I142" s="113">
        <v>42062</v>
      </c>
      <c r="J142" s="105"/>
      <c r="K142" s="97">
        <f t="shared" ca="1" si="19"/>
        <v>0</v>
      </c>
      <c r="L142" s="98">
        <f t="shared" ca="1" si="15"/>
        <v>-4147</v>
      </c>
      <c r="M142" s="98">
        <f t="shared" si="16"/>
        <v>0</v>
      </c>
      <c r="N142" s="99">
        <f t="shared" ca="1" si="17"/>
        <v>0.5</v>
      </c>
      <c r="O142" s="100">
        <f t="shared" ca="1" si="18"/>
        <v>0</v>
      </c>
      <c r="P142" s="101"/>
      <c r="Q142" s="101"/>
      <c r="R142" s="102"/>
      <c r="S142" s="102"/>
      <c r="T142" s="102"/>
      <c r="U142" s="102"/>
    </row>
    <row r="143" spans="1:21" ht="36.75" customHeight="1">
      <c r="A143" s="244"/>
      <c r="B143" s="248"/>
      <c r="C143" s="111"/>
      <c r="D143" s="112"/>
      <c r="E143" s="112"/>
      <c r="F143" s="95"/>
      <c r="G143" s="104"/>
      <c r="H143" s="248"/>
      <c r="I143" s="113">
        <v>42062</v>
      </c>
      <c r="J143" s="105"/>
      <c r="K143" s="97">
        <f t="shared" ca="1" si="19"/>
        <v>0</v>
      </c>
      <c r="L143" s="98">
        <f t="shared" ref="L143:L206" ca="1" si="20">I143-TODAY()</f>
        <v>-4147</v>
      </c>
      <c r="M143" s="98">
        <f t="shared" ref="M143:M206" si="21">IF(F143="Cumplido",6,IF(F143="En Proceso",2,IF(F143="No Iniciado",1,IF(F143="Vencido",0,0))))</f>
        <v>0</v>
      </c>
      <c r="N143" s="99">
        <f t="shared" ca="1" si="17"/>
        <v>0.5</v>
      </c>
      <c r="O143" s="100">
        <f t="shared" ca="1" si="18"/>
        <v>0</v>
      </c>
      <c r="P143" s="101"/>
      <c r="Q143" s="101"/>
      <c r="R143" s="102"/>
      <c r="S143" s="102"/>
      <c r="T143" s="102"/>
      <c r="U143" s="102"/>
    </row>
    <row r="144" spans="1:21" ht="36.75" customHeight="1">
      <c r="A144" s="244"/>
      <c r="B144" s="248"/>
      <c r="C144" s="111"/>
      <c r="D144" s="112"/>
      <c r="E144" s="112"/>
      <c r="F144" s="95"/>
      <c r="G144" s="104"/>
      <c r="H144" s="248"/>
      <c r="I144" s="113">
        <v>42062</v>
      </c>
      <c r="J144" s="105"/>
      <c r="K144" s="97">
        <f t="shared" ca="1" si="19"/>
        <v>0</v>
      </c>
      <c r="L144" s="98">
        <f t="shared" ca="1" si="20"/>
        <v>-4147</v>
      </c>
      <c r="M144" s="98">
        <f t="shared" si="21"/>
        <v>0</v>
      </c>
      <c r="N144" s="99">
        <f t="shared" ref="N144:N207" ca="1" si="22">IF(L144&gt;30,1,0.5)</f>
        <v>0.5</v>
      </c>
      <c r="O144" s="100">
        <f t="shared" ref="O144:O207" ca="1" si="23">N144*M144</f>
        <v>0</v>
      </c>
      <c r="P144" s="101"/>
      <c r="Q144" s="101"/>
      <c r="R144" s="102"/>
      <c r="S144" s="102"/>
      <c r="T144" s="102"/>
      <c r="U144" s="102"/>
    </row>
    <row r="145" spans="1:21" ht="36.75" customHeight="1">
      <c r="A145" s="244"/>
      <c r="B145" s="248"/>
      <c r="C145" s="111"/>
      <c r="D145" s="112"/>
      <c r="E145" s="112"/>
      <c r="F145" s="95"/>
      <c r="G145" s="104"/>
      <c r="H145" s="248"/>
      <c r="I145" s="113">
        <v>42062</v>
      </c>
      <c r="J145" s="105"/>
      <c r="K145" s="97">
        <f t="shared" ca="1" si="19"/>
        <v>0</v>
      </c>
      <c r="L145" s="98">
        <f t="shared" ca="1" si="20"/>
        <v>-4147</v>
      </c>
      <c r="M145" s="98">
        <f t="shared" si="21"/>
        <v>0</v>
      </c>
      <c r="N145" s="99">
        <f t="shared" ca="1" si="22"/>
        <v>0.5</v>
      </c>
      <c r="O145" s="100">
        <f t="shared" ca="1" si="23"/>
        <v>0</v>
      </c>
      <c r="P145" s="101"/>
      <c r="Q145" s="101"/>
      <c r="R145" s="102"/>
      <c r="S145" s="102"/>
      <c r="T145" s="102"/>
      <c r="U145" s="102"/>
    </row>
    <row r="146" spans="1:21" ht="36.75" customHeight="1">
      <c r="A146" s="244"/>
      <c r="B146" s="248"/>
      <c r="C146" s="111"/>
      <c r="D146" s="112"/>
      <c r="E146" s="112"/>
      <c r="F146" s="95"/>
      <c r="G146" s="104"/>
      <c r="H146" s="248"/>
      <c r="I146" s="113">
        <v>42062</v>
      </c>
      <c r="J146" s="105"/>
      <c r="K146" s="97">
        <f t="shared" ca="1" si="19"/>
        <v>0</v>
      </c>
      <c r="L146" s="98">
        <f t="shared" ca="1" si="20"/>
        <v>-4147</v>
      </c>
      <c r="M146" s="98">
        <f t="shared" si="21"/>
        <v>0</v>
      </c>
      <c r="N146" s="99">
        <f t="shared" ca="1" si="22"/>
        <v>0.5</v>
      </c>
      <c r="O146" s="100">
        <f t="shared" ca="1" si="23"/>
        <v>0</v>
      </c>
      <c r="P146" s="101"/>
      <c r="Q146" s="101"/>
      <c r="R146" s="102"/>
      <c r="S146" s="102"/>
      <c r="T146" s="102"/>
      <c r="U146" s="102"/>
    </row>
    <row r="147" spans="1:21" ht="36.75" customHeight="1">
      <c r="A147" s="244"/>
      <c r="B147" s="248"/>
      <c r="C147" s="111"/>
      <c r="D147" s="112"/>
      <c r="E147" s="112"/>
      <c r="F147" s="95"/>
      <c r="G147" s="104"/>
      <c r="H147" s="248"/>
      <c r="I147" s="113">
        <v>42062</v>
      </c>
      <c r="J147" s="105"/>
      <c r="K147" s="97">
        <f t="shared" ca="1" si="19"/>
        <v>0</v>
      </c>
      <c r="L147" s="98">
        <f t="shared" ca="1" si="20"/>
        <v>-4147</v>
      </c>
      <c r="M147" s="98">
        <f t="shared" si="21"/>
        <v>0</v>
      </c>
      <c r="N147" s="99">
        <f t="shared" ca="1" si="22"/>
        <v>0.5</v>
      </c>
      <c r="O147" s="100">
        <f t="shared" ca="1" si="23"/>
        <v>0</v>
      </c>
      <c r="P147" s="101"/>
      <c r="Q147" s="101"/>
      <c r="R147" s="102"/>
      <c r="S147" s="102"/>
      <c r="T147" s="102"/>
      <c r="U147" s="102"/>
    </row>
    <row r="148" spans="1:21" ht="36.75" customHeight="1">
      <c r="A148" s="244"/>
      <c r="B148" s="248"/>
      <c r="C148" s="111"/>
      <c r="D148" s="112"/>
      <c r="E148" s="112"/>
      <c r="F148" s="95"/>
      <c r="G148" s="104"/>
      <c r="H148" s="248"/>
      <c r="I148" s="113">
        <v>42062</v>
      </c>
      <c r="J148" s="105"/>
      <c r="K148" s="97">
        <f t="shared" ca="1" si="19"/>
        <v>0</v>
      </c>
      <c r="L148" s="98">
        <f t="shared" ca="1" si="20"/>
        <v>-4147</v>
      </c>
      <c r="M148" s="98">
        <f t="shared" si="21"/>
        <v>0</v>
      </c>
      <c r="N148" s="99">
        <f t="shared" ca="1" si="22"/>
        <v>0.5</v>
      </c>
      <c r="O148" s="100">
        <f t="shared" ca="1" si="23"/>
        <v>0</v>
      </c>
      <c r="P148" s="101"/>
      <c r="Q148" s="101"/>
      <c r="R148" s="102"/>
      <c r="S148" s="102"/>
      <c r="T148" s="102"/>
      <c r="U148" s="102"/>
    </row>
    <row r="149" spans="1:21" ht="36.75" customHeight="1">
      <c r="A149" s="244"/>
      <c r="B149" s="248"/>
      <c r="C149" s="111"/>
      <c r="D149" s="112"/>
      <c r="E149" s="112"/>
      <c r="F149" s="95"/>
      <c r="G149" s="104"/>
      <c r="H149" s="248"/>
      <c r="I149" s="113">
        <v>42062</v>
      </c>
      <c r="J149" s="105"/>
      <c r="K149" s="97">
        <f t="shared" ca="1" si="19"/>
        <v>0</v>
      </c>
      <c r="L149" s="98">
        <f t="shared" ca="1" si="20"/>
        <v>-4147</v>
      </c>
      <c r="M149" s="98">
        <f t="shared" si="21"/>
        <v>0</v>
      </c>
      <c r="N149" s="99">
        <f t="shared" ca="1" si="22"/>
        <v>0.5</v>
      </c>
      <c r="O149" s="100">
        <f t="shared" ca="1" si="23"/>
        <v>0</v>
      </c>
      <c r="P149" s="101"/>
      <c r="Q149" s="101"/>
      <c r="R149" s="102"/>
      <c r="S149" s="102"/>
      <c r="T149" s="102"/>
      <c r="U149" s="102"/>
    </row>
    <row r="150" spans="1:21" ht="36.75" customHeight="1">
      <c r="A150" s="244"/>
      <c r="B150" s="248"/>
      <c r="C150" s="111"/>
      <c r="D150" s="112"/>
      <c r="E150" s="112"/>
      <c r="F150" s="95"/>
      <c r="G150" s="104"/>
      <c r="H150" s="248"/>
      <c r="I150" s="113">
        <v>42062</v>
      </c>
      <c r="J150" s="105"/>
      <c r="K150" s="97">
        <f t="shared" ca="1" si="19"/>
        <v>0</v>
      </c>
      <c r="L150" s="98">
        <f t="shared" ca="1" si="20"/>
        <v>-4147</v>
      </c>
      <c r="M150" s="98">
        <f t="shared" si="21"/>
        <v>0</v>
      </c>
      <c r="N150" s="99">
        <f t="shared" ca="1" si="22"/>
        <v>0.5</v>
      </c>
      <c r="O150" s="100">
        <f t="shared" ca="1" si="23"/>
        <v>0</v>
      </c>
      <c r="P150" s="101"/>
      <c r="Q150" s="101"/>
      <c r="R150" s="102"/>
      <c r="S150" s="102"/>
      <c r="T150" s="102"/>
      <c r="U150" s="102"/>
    </row>
    <row r="151" spans="1:21" ht="36.75" customHeight="1">
      <c r="A151" s="244"/>
      <c r="B151" s="248"/>
      <c r="C151" s="111"/>
      <c r="D151" s="112"/>
      <c r="E151" s="112"/>
      <c r="F151" s="95"/>
      <c r="G151" s="104"/>
      <c r="H151" s="248"/>
      <c r="I151" s="113">
        <v>42062</v>
      </c>
      <c r="J151" s="105"/>
      <c r="K151" s="97">
        <f t="shared" ca="1" si="19"/>
        <v>0</v>
      </c>
      <c r="L151" s="98">
        <f t="shared" ca="1" si="20"/>
        <v>-4147</v>
      </c>
      <c r="M151" s="98">
        <f t="shared" si="21"/>
        <v>0</v>
      </c>
      <c r="N151" s="99">
        <f t="shared" ca="1" si="22"/>
        <v>0.5</v>
      </c>
      <c r="O151" s="100">
        <f t="shared" ca="1" si="23"/>
        <v>0</v>
      </c>
      <c r="P151" s="101"/>
      <c r="Q151" s="101"/>
      <c r="R151" s="102"/>
      <c r="S151" s="102"/>
      <c r="T151" s="102"/>
      <c r="U151" s="102"/>
    </row>
    <row r="152" spans="1:21" ht="36.75" customHeight="1">
      <c r="A152" s="244"/>
      <c r="B152" s="248"/>
      <c r="C152" s="111"/>
      <c r="D152" s="112"/>
      <c r="E152" s="112"/>
      <c r="F152" s="95"/>
      <c r="G152" s="104"/>
      <c r="H152" s="248"/>
      <c r="I152" s="113">
        <v>42062</v>
      </c>
      <c r="J152" s="105"/>
      <c r="K152" s="97">
        <f t="shared" ca="1" si="19"/>
        <v>0</v>
      </c>
      <c r="L152" s="98">
        <f t="shared" ca="1" si="20"/>
        <v>-4147</v>
      </c>
      <c r="M152" s="98">
        <f t="shared" si="21"/>
        <v>0</v>
      </c>
      <c r="N152" s="99">
        <f t="shared" ca="1" si="22"/>
        <v>0.5</v>
      </c>
      <c r="O152" s="100">
        <f t="shared" ca="1" si="23"/>
        <v>0</v>
      </c>
      <c r="P152" s="101"/>
      <c r="Q152" s="101"/>
      <c r="R152" s="102"/>
      <c r="S152" s="102"/>
      <c r="T152" s="102"/>
      <c r="U152" s="102"/>
    </row>
    <row r="153" spans="1:21" ht="36.75" customHeight="1">
      <c r="A153" s="244"/>
      <c r="B153" s="248"/>
      <c r="C153" s="111"/>
      <c r="D153" s="112"/>
      <c r="E153" s="112"/>
      <c r="F153" s="95"/>
      <c r="G153" s="104"/>
      <c r="H153" s="248"/>
      <c r="I153" s="113">
        <v>42062</v>
      </c>
      <c r="J153" s="105"/>
      <c r="K153" s="97">
        <f t="shared" ca="1" si="19"/>
        <v>0</v>
      </c>
      <c r="L153" s="98">
        <f t="shared" ca="1" si="20"/>
        <v>-4147</v>
      </c>
      <c r="M153" s="98">
        <f t="shared" si="21"/>
        <v>0</v>
      </c>
      <c r="N153" s="99">
        <f t="shared" ca="1" si="22"/>
        <v>0.5</v>
      </c>
      <c r="O153" s="100">
        <f t="shared" ca="1" si="23"/>
        <v>0</v>
      </c>
      <c r="P153" s="101"/>
      <c r="Q153" s="101"/>
      <c r="R153" s="102"/>
      <c r="S153" s="102"/>
      <c r="T153" s="102"/>
      <c r="U153" s="102"/>
    </row>
    <row r="154" spans="1:21" ht="36.75" customHeight="1">
      <c r="A154" s="244"/>
      <c r="B154" s="248"/>
      <c r="C154" s="111"/>
      <c r="D154" s="112"/>
      <c r="E154" s="112"/>
      <c r="F154" s="95"/>
      <c r="G154" s="104"/>
      <c r="H154" s="248"/>
      <c r="I154" s="113">
        <v>42062</v>
      </c>
      <c r="J154" s="105"/>
      <c r="K154" s="97">
        <f t="shared" ca="1" si="19"/>
        <v>0</v>
      </c>
      <c r="L154" s="98">
        <f t="shared" ca="1" si="20"/>
        <v>-4147</v>
      </c>
      <c r="M154" s="98">
        <f t="shared" si="21"/>
        <v>0</v>
      </c>
      <c r="N154" s="99">
        <f t="shared" ca="1" si="22"/>
        <v>0.5</v>
      </c>
      <c r="O154" s="100">
        <f t="shared" ca="1" si="23"/>
        <v>0</v>
      </c>
      <c r="P154" s="101"/>
      <c r="Q154" s="101"/>
      <c r="R154" s="102"/>
      <c r="S154" s="102"/>
      <c r="T154" s="102"/>
      <c r="U154" s="102"/>
    </row>
    <row r="155" spans="1:21" ht="36.75" customHeight="1">
      <c r="A155" s="244"/>
      <c r="B155" s="248"/>
      <c r="C155" s="111"/>
      <c r="D155" s="112"/>
      <c r="E155" s="112"/>
      <c r="F155" s="95"/>
      <c r="G155" s="104"/>
      <c r="H155" s="248"/>
      <c r="I155" s="113">
        <v>42062</v>
      </c>
      <c r="J155" s="105"/>
      <c r="K155" s="97">
        <f t="shared" ca="1" si="19"/>
        <v>0</v>
      </c>
      <c r="L155" s="98">
        <f t="shared" ca="1" si="20"/>
        <v>-4147</v>
      </c>
      <c r="M155" s="98">
        <f t="shared" si="21"/>
        <v>0</v>
      </c>
      <c r="N155" s="99">
        <f t="shared" ca="1" si="22"/>
        <v>0.5</v>
      </c>
      <c r="O155" s="100">
        <f t="shared" ca="1" si="23"/>
        <v>0</v>
      </c>
      <c r="P155" s="101"/>
      <c r="Q155" s="101"/>
      <c r="R155" s="102"/>
      <c r="S155" s="102"/>
      <c r="T155" s="102"/>
      <c r="U155" s="102"/>
    </row>
    <row r="156" spans="1:21" ht="36.75" customHeight="1">
      <c r="A156" s="244"/>
      <c r="B156" s="248"/>
      <c r="C156" s="111"/>
      <c r="D156" s="112"/>
      <c r="E156" s="112"/>
      <c r="F156" s="95"/>
      <c r="G156" s="104"/>
      <c r="H156" s="248"/>
      <c r="I156" s="113">
        <v>42062</v>
      </c>
      <c r="J156" s="105"/>
      <c r="K156" s="97">
        <f t="shared" ref="K156:K219" ca="1" si="24">IF(L156&lt;0,IF(J156&gt;0,1,0),1)</f>
        <v>0</v>
      </c>
      <c r="L156" s="98">
        <f t="shared" ca="1" si="20"/>
        <v>-4147</v>
      </c>
      <c r="M156" s="98">
        <f t="shared" si="21"/>
        <v>0</v>
      </c>
      <c r="N156" s="99">
        <f t="shared" ca="1" si="22"/>
        <v>0.5</v>
      </c>
      <c r="O156" s="100">
        <f t="shared" ca="1" si="23"/>
        <v>0</v>
      </c>
      <c r="P156" s="101"/>
      <c r="Q156" s="101"/>
      <c r="R156" s="102"/>
      <c r="S156" s="102"/>
      <c r="T156" s="102"/>
      <c r="U156" s="102"/>
    </row>
    <row r="157" spans="1:21" ht="36.75" customHeight="1">
      <c r="A157" s="244"/>
      <c r="B157" s="248"/>
      <c r="C157" s="111"/>
      <c r="D157" s="112"/>
      <c r="E157" s="112"/>
      <c r="F157" s="95"/>
      <c r="G157" s="104"/>
      <c r="H157" s="248"/>
      <c r="I157" s="113">
        <v>42062</v>
      </c>
      <c r="J157" s="105"/>
      <c r="K157" s="97">
        <f t="shared" ca="1" si="24"/>
        <v>0</v>
      </c>
      <c r="L157" s="98">
        <f t="shared" ca="1" si="20"/>
        <v>-4147</v>
      </c>
      <c r="M157" s="98">
        <f t="shared" si="21"/>
        <v>0</v>
      </c>
      <c r="N157" s="99">
        <f t="shared" ca="1" si="22"/>
        <v>0.5</v>
      </c>
      <c r="O157" s="100">
        <f t="shared" ca="1" si="23"/>
        <v>0</v>
      </c>
      <c r="P157" s="101"/>
      <c r="Q157" s="101"/>
      <c r="R157" s="102"/>
      <c r="S157" s="102"/>
      <c r="T157" s="102"/>
      <c r="U157" s="102"/>
    </row>
    <row r="158" spans="1:21" ht="36.75" customHeight="1">
      <c r="A158" s="244"/>
      <c r="B158" s="248"/>
      <c r="C158" s="111"/>
      <c r="D158" s="112"/>
      <c r="E158" s="112"/>
      <c r="F158" s="95"/>
      <c r="G158" s="104"/>
      <c r="H158" s="248"/>
      <c r="I158" s="113">
        <v>42062</v>
      </c>
      <c r="J158" s="105"/>
      <c r="K158" s="97">
        <f t="shared" ca="1" si="24"/>
        <v>0</v>
      </c>
      <c r="L158" s="98">
        <f t="shared" ca="1" si="20"/>
        <v>-4147</v>
      </c>
      <c r="M158" s="98">
        <f t="shared" si="21"/>
        <v>0</v>
      </c>
      <c r="N158" s="99">
        <f t="shared" ca="1" si="22"/>
        <v>0.5</v>
      </c>
      <c r="O158" s="100">
        <f t="shared" ca="1" si="23"/>
        <v>0</v>
      </c>
      <c r="P158" s="101"/>
      <c r="Q158" s="101"/>
      <c r="R158" s="102"/>
      <c r="S158" s="102"/>
      <c r="T158" s="102"/>
      <c r="U158" s="102"/>
    </row>
    <row r="159" spans="1:21" ht="36.75" customHeight="1">
      <c r="A159" s="244"/>
      <c r="B159" s="248"/>
      <c r="C159" s="111"/>
      <c r="D159" s="112"/>
      <c r="E159" s="112"/>
      <c r="F159" s="95"/>
      <c r="G159" s="104"/>
      <c r="H159" s="248"/>
      <c r="I159" s="113">
        <v>42062</v>
      </c>
      <c r="J159" s="105"/>
      <c r="K159" s="97">
        <f t="shared" ca="1" si="24"/>
        <v>0</v>
      </c>
      <c r="L159" s="98">
        <f t="shared" ca="1" si="20"/>
        <v>-4147</v>
      </c>
      <c r="M159" s="98">
        <f t="shared" si="21"/>
        <v>0</v>
      </c>
      <c r="N159" s="99">
        <f t="shared" ca="1" si="22"/>
        <v>0.5</v>
      </c>
      <c r="O159" s="100">
        <f t="shared" ca="1" si="23"/>
        <v>0</v>
      </c>
      <c r="P159" s="101"/>
      <c r="Q159" s="101"/>
      <c r="R159" s="102"/>
      <c r="S159" s="102"/>
      <c r="T159" s="102"/>
      <c r="U159" s="102"/>
    </row>
    <row r="160" spans="1:21" ht="36.75" customHeight="1">
      <c r="A160" s="244"/>
      <c r="B160" s="248"/>
      <c r="C160" s="111"/>
      <c r="D160" s="112"/>
      <c r="E160" s="112"/>
      <c r="F160" s="95"/>
      <c r="G160" s="104"/>
      <c r="H160" s="248"/>
      <c r="I160" s="113">
        <v>42062</v>
      </c>
      <c r="J160" s="105"/>
      <c r="K160" s="97">
        <f t="shared" ca="1" si="24"/>
        <v>0</v>
      </c>
      <c r="L160" s="98">
        <f t="shared" ca="1" si="20"/>
        <v>-4147</v>
      </c>
      <c r="M160" s="98">
        <f t="shared" si="21"/>
        <v>0</v>
      </c>
      <c r="N160" s="99">
        <f t="shared" ca="1" si="22"/>
        <v>0.5</v>
      </c>
      <c r="O160" s="100">
        <f t="shared" ca="1" si="23"/>
        <v>0</v>
      </c>
      <c r="P160" s="101"/>
      <c r="Q160" s="101"/>
      <c r="R160" s="102"/>
      <c r="S160" s="102"/>
      <c r="T160" s="102"/>
      <c r="U160" s="102"/>
    </row>
    <row r="161" spans="1:21" ht="36.75" customHeight="1">
      <c r="A161" s="244"/>
      <c r="B161" s="248"/>
      <c r="C161" s="111"/>
      <c r="D161" s="112"/>
      <c r="E161" s="112"/>
      <c r="F161" s="95"/>
      <c r="G161" s="104"/>
      <c r="H161" s="248"/>
      <c r="I161" s="113">
        <v>42062</v>
      </c>
      <c r="J161" s="105"/>
      <c r="K161" s="97">
        <f t="shared" ca="1" si="24"/>
        <v>0</v>
      </c>
      <c r="L161" s="98">
        <f t="shared" ca="1" si="20"/>
        <v>-4147</v>
      </c>
      <c r="M161" s="98">
        <f t="shared" si="21"/>
        <v>0</v>
      </c>
      <c r="N161" s="99">
        <f t="shared" ca="1" si="22"/>
        <v>0.5</v>
      </c>
      <c r="O161" s="100">
        <f t="shared" ca="1" si="23"/>
        <v>0</v>
      </c>
      <c r="P161" s="101"/>
      <c r="Q161" s="101"/>
      <c r="R161" s="102"/>
      <c r="S161" s="102"/>
      <c r="T161" s="102"/>
      <c r="U161" s="102"/>
    </row>
    <row r="162" spans="1:21" ht="36.75" customHeight="1">
      <c r="A162" s="244"/>
      <c r="B162" s="248"/>
      <c r="C162" s="111"/>
      <c r="D162" s="112"/>
      <c r="E162" s="112"/>
      <c r="F162" s="95"/>
      <c r="G162" s="104"/>
      <c r="H162" s="248"/>
      <c r="I162" s="113">
        <v>42062</v>
      </c>
      <c r="J162" s="105"/>
      <c r="K162" s="97">
        <f t="shared" ca="1" si="24"/>
        <v>0</v>
      </c>
      <c r="L162" s="98">
        <f t="shared" ca="1" si="20"/>
        <v>-4147</v>
      </c>
      <c r="M162" s="98">
        <f t="shared" si="21"/>
        <v>0</v>
      </c>
      <c r="N162" s="99">
        <f t="shared" ca="1" si="22"/>
        <v>0.5</v>
      </c>
      <c r="O162" s="100">
        <f t="shared" ca="1" si="23"/>
        <v>0</v>
      </c>
      <c r="P162" s="101"/>
      <c r="Q162" s="101"/>
      <c r="R162" s="102"/>
      <c r="S162" s="102"/>
      <c r="T162" s="102"/>
      <c r="U162" s="102"/>
    </row>
    <row r="163" spans="1:21" ht="36.75" customHeight="1">
      <c r="A163" s="244"/>
      <c r="B163" s="248"/>
      <c r="C163" s="111"/>
      <c r="D163" s="112"/>
      <c r="E163" s="112"/>
      <c r="F163" s="95"/>
      <c r="G163" s="104"/>
      <c r="H163" s="248"/>
      <c r="I163" s="113">
        <v>42062</v>
      </c>
      <c r="J163" s="105"/>
      <c r="K163" s="97">
        <f t="shared" ca="1" si="24"/>
        <v>0</v>
      </c>
      <c r="L163" s="98">
        <f t="shared" ca="1" si="20"/>
        <v>-4147</v>
      </c>
      <c r="M163" s="98">
        <f t="shared" si="21"/>
        <v>0</v>
      </c>
      <c r="N163" s="99">
        <f t="shared" ca="1" si="22"/>
        <v>0.5</v>
      </c>
      <c r="O163" s="100">
        <f t="shared" ca="1" si="23"/>
        <v>0</v>
      </c>
      <c r="P163" s="101"/>
      <c r="Q163" s="101"/>
      <c r="R163" s="102"/>
      <c r="S163" s="102"/>
      <c r="T163" s="102"/>
      <c r="U163" s="102"/>
    </row>
    <row r="164" spans="1:21" ht="36.75" customHeight="1">
      <c r="A164" s="244"/>
      <c r="B164" s="248"/>
      <c r="C164" s="111"/>
      <c r="D164" s="112"/>
      <c r="E164" s="112"/>
      <c r="F164" s="95"/>
      <c r="G164" s="104"/>
      <c r="H164" s="248"/>
      <c r="I164" s="113">
        <v>42062</v>
      </c>
      <c r="J164" s="105"/>
      <c r="K164" s="97">
        <f t="shared" ca="1" si="24"/>
        <v>0</v>
      </c>
      <c r="L164" s="98">
        <f t="shared" ca="1" si="20"/>
        <v>-4147</v>
      </c>
      <c r="M164" s="98">
        <f t="shared" si="21"/>
        <v>0</v>
      </c>
      <c r="N164" s="99">
        <f t="shared" ca="1" si="22"/>
        <v>0.5</v>
      </c>
      <c r="O164" s="100">
        <f t="shared" ca="1" si="23"/>
        <v>0</v>
      </c>
      <c r="P164" s="101"/>
      <c r="Q164" s="101"/>
      <c r="R164" s="102"/>
      <c r="S164" s="102"/>
      <c r="T164" s="102"/>
      <c r="U164" s="102"/>
    </row>
    <row r="165" spans="1:21" ht="36.75" customHeight="1">
      <c r="A165" s="244"/>
      <c r="B165" s="248"/>
      <c r="C165" s="111"/>
      <c r="D165" s="112"/>
      <c r="E165" s="112"/>
      <c r="F165" s="95"/>
      <c r="G165" s="104"/>
      <c r="H165" s="248"/>
      <c r="I165" s="113">
        <v>42062</v>
      </c>
      <c r="J165" s="105"/>
      <c r="K165" s="97">
        <f t="shared" ca="1" si="24"/>
        <v>0</v>
      </c>
      <c r="L165" s="98">
        <f t="shared" ca="1" si="20"/>
        <v>-4147</v>
      </c>
      <c r="M165" s="98">
        <f t="shared" si="21"/>
        <v>0</v>
      </c>
      <c r="N165" s="99">
        <f t="shared" ca="1" si="22"/>
        <v>0.5</v>
      </c>
      <c r="O165" s="100">
        <f t="shared" ca="1" si="23"/>
        <v>0</v>
      </c>
      <c r="P165" s="101"/>
      <c r="Q165" s="101"/>
      <c r="R165" s="102"/>
      <c r="S165" s="102"/>
      <c r="T165" s="102"/>
      <c r="U165" s="102"/>
    </row>
    <row r="166" spans="1:21" ht="36.75" customHeight="1">
      <c r="A166" s="244"/>
      <c r="B166" s="248"/>
      <c r="C166" s="111"/>
      <c r="D166" s="112"/>
      <c r="E166" s="112"/>
      <c r="F166" s="95"/>
      <c r="G166" s="104"/>
      <c r="H166" s="248"/>
      <c r="I166" s="113">
        <v>42062</v>
      </c>
      <c r="J166" s="105"/>
      <c r="K166" s="97">
        <f t="shared" ca="1" si="24"/>
        <v>0</v>
      </c>
      <c r="L166" s="98">
        <f t="shared" ca="1" si="20"/>
        <v>-4147</v>
      </c>
      <c r="M166" s="98">
        <f t="shared" si="21"/>
        <v>0</v>
      </c>
      <c r="N166" s="99">
        <f t="shared" ca="1" si="22"/>
        <v>0.5</v>
      </c>
      <c r="O166" s="100">
        <f t="shared" ca="1" si="23"/>
        <v>0</v>
      </c>
      <c r="P166" s="101"/>
      <c r="Q166" s="101"/>
      <c r="R166" s="102"/>
      <c r="S166" s="102"/>
      <c r="T166" s="102"/>
      <c r="U166" s="102"/>
    </row>
    <row r="167" spans="1:21" ht="36.75" customHeight="1">
      <c r="A167" s="244"/>
      <c r="B167" s="248"/>
      <c r="C167" s="111"/>
      <c r="D167" s="112"/>
      <c r="E167" s="112"/>
      <c r="F167" s="95"/>
      <c r="G167" s="104"/>
      <c r="H167" s="248"/>
      <c r="I167" s="113">
        <v>42062</v>
      </c>
      <c r="J167" s="105"/>
      <c r="K167" s="97">
        <f t="shared" ca="1" si="24"/>
        <v>0</v>
      </c>
      <c r="L167" s="98">
        <f t="shared" ca="1" si="20"/>
        <v>-4147</v>
      </c>
      <c r="M167" s="98">
        <f t="shared" si="21"/>
        <v>0</v>
      </c>
      <c r="N167" s="99">
        <f t="shared" ca="1" si="22"/>
        <v>0.5</v>
      </c>
      <c r="O167" s="100">
        <f t="shared" ca="1" si="23"/>
        <v>0</v>
      </c>
      <c r="P167" s="101"/>
      <c r="Q167" s="101"/>
      <c r="R167" s="102"/>
      <c r="S167" s="102"/>
      <c r="T167" s="102"/>
      <c r="U167" s="102"/>
    </row>
    <row r="168" spans="1:21" ht="36.75" customHeight="1">
      <c r="A168" s="244"/>
      <c r="B168" s="248"/>
      <c r="C168" s="111"/>
      <c r="D168" s="112"/>
      <c r="E168" s="112"/>
      <c r="F168" s="95"/>
      <c r="G168" s="104"/>
      <c r="H168" s="248"/>
      <c r="I168" s="113">
        <v>42062</v>
      </c>
      <c r="J168" s="105"/>
      <c r="K168" s="97">
        <f t="shared" ca="1" si="24"/>
        <v>0</v>
      </c>
      <c r="L168" s="98">
        <f t="shared" ca="1" si="20"/>
        <v>-4147</v>
      </c>
      <c r="M168" s="98">
        <f t="shared" si="21"/>
        <v>0</v>
      </c>
      <c r="N168" s="99">
        <f t="shared" ca="1" si="22"/>
        <v>0.5</v>
      </c>
      <c r="O168" s="100">
        <f t="shared" ca="1" si="23"/>
        <v>0</v>
      </c>
      <c r="P168" s="101"/>
      <c r="Q168" s="101"/>
      <c r="R168" s="102"/>
      <c r="S168" s="102"/>
      <c r="T168" s="102"/>
      <c r="U168" s="102"/>
    </row>
    <row r="169" spans="1:21" ht="36.75" customHeight="1">
      <c r="A169" s="244"/>
      <c r="B169" s="248"/>
      <c r="C169" s="111"/>
      <c r="D169" s="112"/>
      <c r="E169" s="112"/>
      <c r="F169" s="95"/>
      <c r="G169" s="104"/>
      <c r="H169" s="248"/>
      <c r="I169" s="113">
        <v>42062</v>
      </c>
      <c r="J169" s="105"/>
      <c r="K169" s="97">
        <f t="shared" ca="1" si="24"/>
        <v>0</v>
      </c>
      <c r="L169" s="98">
        <f t="shared" ca="1" si="20"/>
        <v>-4147</v>
      </c>
      <c r="M169" s="98">
        <f t="shared" si="21"/>
        <v>0</v>
      </c>
      <c r="N169" s="99">
        <f t="shared" ca="1" si="22"/>
        <v>0.5</v>
      </c>
      <c r="O169" s="100">
        <f t="shared" ca="1" si="23"/>
        <v>0</v>
      </c>
      <c r="P169" s="101"/>
      <c r="Q169" s="101"/>
      <c r="R169" s="102"/>
      <c r="S169" s="102"/>
      <c r="T169" s="102"/>
      <c r="U169" s="102"/>
    </row>
    <row r="170" spans="1:21" ht="36.75" customHeight="1">
      <c r="A170" s="244"/>
      <c r="B170" s="248"/>
      <c r="C170" s="111"/>
      <c r="D170" s="112"/>
      <c r="E170" s="112"/>
      <c r="F170" s="95"/>
      <c r="G170" s="104"/>
      <c r="H170" s="248"/>
      <c r="I170" s="113">
        <v>42062</v>
      </c>
      <c r="J170" s="105"/>
      <c r="K170" s="97">
        <f t="shared" ca="1" si="24"/>
        <v>0</v>
      </c>
      <c r="L170" s="98">
        <f t="shared" ca="1" si="20"/>
        <v>-4147</v>
      </c>
      <c r="M170" s="98">
        <f t="shared" si="21"/>
        <v>0</v>
      </c>
      <c r="N170" s="99">
        <f t="shared" ca="1" si="22"/>
        <v>0.5</v>
      </c>
      <c r="O170" s="100">
        <f t="shared" ca="1" si="23"/>
        <v>0</v>
      </c>
      <c r="P170" s="101"/>
      <c r="Q170" s="101"/>
      <c r="R170" s="102"/>
      <c r="S170" s="102"/>
      <c r="T170" s="102"/>
      <c r="U170" s="102"/>
    </row>
    <row r="171" spans="1:21" ht="36.75" customHeight="1">
      <c r="A171" s="244"/>
      <c r="B171" s="248"/>
      <c r="C171" s="111"/>
      <c r="D171" s="112"/>
      <c r="E171" s="112"/>
      <c r="F171" s="95"/>
      <c r="G171" s="104"/>
      <c r="H171" s="248"/>
      <c r="I171" s="113">
        <v>42062</v>
      </c>
      <c r="J171" s="105"/>
      <c r="K171" s="97">
        <f t="shared" ca="1" si="24"/>
        <v>0</v>
      </c>
      <c r="L171" s="98">
        <f t="shared" ca="1" si="20"/>
        <v>-4147</v>
      </c>
      <c r="M171" s="98">
        <f t="shared" si="21"/>
        <v>0</v>
      </c>
      <c r="N171" s="99">
        <f t="shared" ca="1" si="22"/>
        <v>0.5</v>
      </c>
      <c r="O171" s="100">
        <f t="shared" ca="1" si="23"/>
        <v>0</v>
      </c>
      <c r="P171" s="101"/>
      <c r="Q171" s="101"/>
      <c r="R171" s="102"/>
      <c r="S171" s="102"/>
      <c r="T171" s="102"/>
      <c r="U171" s="102"/>
    </row>
    <row r="172" spans="1:21" ht="36.75" customHeight="1">
      <c r="A172" s="244"/>
      <c r="B172" s="248"/>
      <c r="C172" s="111"/>
      <c r="D172" s="112"/>
      <c r="E172" s="112"/>
      <c r="F172" s="95"/>
      <c r="G172" s="104"/>
      <c r="H172" s="248"/>
      <c r="I172" s="113">
        <v>42062</v>
      </c>
      <c r="J172" s="105"/>
      <c r="K172" s="97">
        <f t="shared" ca="1" si="24"/>
        <v>0</v>
      </c>
      <c r="L172" s="98">
        <f t="shared" ca="1" si="20"/>
        <v>-4147</v>
      </c>
      <c r="M172" s="98">
        <f t="shared" si="21"/>
        <v>0</v>
      </c>
      <c r="N172" s="99">
        <f t="shared" ca="1" si="22"/>
        <v>0.5</v>
      </c>
      <c r="O172" s="100">
        <f t="shared" ca="1" si="23"/>
        <v>0</v>
      </c>
      <c r="P172" s="101"/>
      <c r="Q172" s="101"/>
      <c r="R172" s="102"/>
      <c r="S172" s="102"/>
      <c r="T172" s="102"/>
      <c r="U172" s="102"/>
    </row>
    <row r="173" spans="1:21" ht="36.75" customHeight="1">
      <c r="A173" s="244"/>
      <c r="B173" s="248"/>
      <c r="C173" s="111"/>
      <c r="D173" s="112"/>
      <c r="E173" s="112"/>
      <c r="F173" s="95"/>
      <c r="G173" s="104"/>
      <c r="H173" s="248"/>
      <c r="I173" s="113">
        <v>42062</v>
      </c>
      <c r="J173" s="105"/>
      <c r="K173" s="97">
        <f t="shared" ca="1" si="24"/>
        <v>0</v>
      </c>
      <c r="L173" s="98">
        <f t="shared" ca="1" si="20"/>
        <v>-4147</v>
      </c>
      <c r="M173" s="98">
        <f t="shared" si="21"/>
        <v>0</v>
      </c>
      <c r="N173" s="99">
        <f t="shared" ca="1" si="22"/>
        <v>0.5</v>
      </c>
      <c r="O173" s="100">
        <f t="shared" ca="1" si="23"/>
        <v>0</v>
      </c>
      <c r="P173" s="101"/>
      <c r="Q173" s="101"/>
      <c r="R173" s="102"/>
      <c r="S173" s="102"/>
      <c r="T173" s="102"/>
      <c r="U173" s="102"/>
    </row>
    <row r="174" spans="1:21" ht="36.75" customHeight="1">
      <c r="A174" s="244"/>
      <c r="B174" s="248"/>
      <c r="C174" s="111"/>
      <c r="D174" s="112"/>
      <c r="E174" s="112"/>
      <c r="F174" s="95"/>
      <c r="G174" s="104"/>
      <c r="H174" s="248"/>
      <c r="I174" s="113">
        <v>42062</v>
      </c>
      <c r="J174" s="105"/>
      <c r="K174" s="97">
        <f t="shared" ca="1" si="24"/>
        <v>0</v>
      </c>
      <c r="L174" s="98">
        <f t="shared" ca="1" si="20"/>
        <v>-4147</v>
      </c>
      <c r="M174" s="98">
        <f t="shared" si="21"/>
        <v>0</v>
      </c>
      <c r="N174" s="99">
        <f t="shared" ca="1" si="22"/>
        <v>0.5</v>
      </c>
      <c r="O174" s="100">
        <f t="shared" ca="1" si="23"/>
        <v>0</v>
      </c>
      <c r="P174" s="101"/>
      <c r="Q174" s="101"/>
      <c r="R174" s="102"/>
      <c r="S174" s="102"/>
      <c r="T174" s="102"/>
      <c r="U174" s="102"/>
    </row>
    <row r="175" spans="1:21" ht="36.75" customHeight="1">
      <c r="A175" s="244"/>
      <c r="B175" s="248"/>
      <c r="C175" s="111"/>
      <c r="D175" s="112"/>
      <c r="E175" s="112"/>
      <c r="F175" s="95"/>
      <c r="G175" s="104"/>
      <c r="H175" s="248"/>
      <c r="I175" s="113">
        <v>42062</v>
      </c>
      <c r="J175" s="105"/>
      <c r="K175" s="97">
        <f t="shared" ca="1" si="24"/>
        <v>0</v>
      </c>
      <c r="L175" s="98">
        <f t="shared" ca="1" si="20"/>
        <v>-4147</v>
      </c>
      <c r="M175" s="98">
        <f t="shared" si="21"/>
        <v>0</v>
      </c>
      <c r="N175" s="99">
        <f t="shared" ca="1" si="22"/>
        <v>0.5</v>
      </c>
      <c r="O175" s="100">
        <f t="shared" ca="1" si="23"/>
        <v>0</v>
      </c>
      <c r="P175" s="101"/>
      <c r="Q175" s="101"/>
      <c r="R175" s="102"/>
      <c r="S175" s="102"/>
      <c r="T175" s="102"/>
      <c r="U175" s="102"/>
    </row>
    <row r="176" spans="1:21" ht="36.75" customHeight="1">
      <c r="A176" s="244"/>
      <c r="B176" s="248"/>
      <c r="C176" s="111"/>
      <c r="D176" s="112"/>
      <c r="E176" s="112"/>
      <c r="F176" s="95"/>
      <c r="G176" s="104"/>
      <c r="H176" s="248"/>
      <c r="I176" s="113">
        <v>42062</v>
      </c>
      <c r="J176" s="105"/>
      <c r="K176" s="97">
        <f t="shared" ca="1" si="24"/>
        <v>0</v>
      </c>
      <c r="L176" s="98">
        <f t="shared" ca="1" si="20"/>
        <v>-4147</v>
      </c>
      <c r="M176" s="98">
        <f t="shared" si="21"/>
        <v>0</v>
      </c>
      <c r="N176" s="99">
        <f t="shared" ca="1" si="22"/>
        <v>0.5</v>
      </c>
      <c r="O176" s="100">
        <f t="shared" ca="1" si="23"/>
        <v>0</v>
      </c>
      <c r="P176" s="101"/>
      <c r="Q176" s="101"/>
      <c r="R176" s="102"/>
      <c r="S176" s="102"/>
      <c r="T176" s="102"/>
      <c r="U176" s="102"/>
    </row>
    <row r="177" spans="1:21" ht="36.75" customHeight="1">
      <c r="A177" s="244"/>
      <c r="B177" s="248"/>
      <c r="C177" s="111"/>
      <c r="D177" s="112"/>
      <c r="E177" s="112"/>
      <c r="F177" s="95"/>
      <c r="G177" s="104"/>
      <c r="H177" s="248"/>
      <c r="I177" s="113">
        <v>42062</v>
      </c>
      <c r="J177" s="105"/>
      <c r="K177" s="97">
        <f t="shared" ca="1" si="24"/>
        <v>0</v>
      </c>
      <c r="L177" s="98">
        <f t="shared" ca="1" si="20"/>
        <v>-4147</v>
      </c>
      <c r="M177" s="98">
        <f t="shared" si="21"/>
        <v>0</v>
      </c>
      <c r="N177" s="99">
        <f t="shared" ca="1" si="22"/>
        <v>0.5</v>
      </c>
      <c r="O177" s="100">
        <f t="shared" ca="1" si="23"/>
        <v>0</v>
      </c>
      <c r="P177" s="101"/>
      <c r="Q177" s="101"/>
      <c r="R177" s="102"/>
      <c r="S177" s="102"/>
      <c r="T177" s="102"/>
      <c r="U177" s="102"/>
    </row>
    <row r="178" spans="1:21" ht="36.75" customHeight="1">
      <c r="A178" s="244"/>
      <c r="B178" s="248"/>
      <c r="C178" s="111"/>
      <c r="D178" s="112"/>
      <c r="E178" s="112"/>
      <c r="F178" s="95"/>
      <c r="G178" s="104"/>
      <c r="H178" s="248"/>
      <c r="I178" s="113">
        <v>42062</v>
      </c>
      <c r="J178" s="105"/>
      <c r="K178" s="97">
        <f t="shared" ca="1" si="24"/>
        <v>0</v>
      </c>
      <c r="L178" s="98">
        <f t="shared" ca="1" si="20"/>
        <v>-4147</v>
      </c>
      <c r="M178" s="98">
        <f t="shared" si="21"/>
        <v>0</v>
      </c>
      <c r="N178" s="99">
        <f t="shared" ca="1" si="22"/>
        <v>0.5</v>
      </c>
      <c r="O178" s="100">
        <f t="shared" ca="1" si="23"/>
        <v>0</v>
      </c>
      <c r="P178" s="101"/>
      <c r="Q178" s="101"/>
      <c r="R178" s="102"/>
      <c r="S178" s="102"/>
      <c r="T178" s="102"/>
      <c r="U178" s="102"/>
    </row>
    <row r="179" spans="1:21" ht="36.75" customHeight="1">
      <c r="A179" s="244"/>
      <c r="B179" s="248"/>
      <c r="C179" s="111"/>
      <c r="D179" s="112"/>
      <c r="E179" s="112"/>
      <c r="F179" s="95"/>
      <c r="G179" s="104"/>
      <c r="H179" s="248"/>
      <c r="I179" s="113">
        <v>42062</v>
      </c>
      <c r="J179" s="105"/>
      <c r="K179" s="97">
        <f t="shared" ca="1" si="24"/>
        <v>0</v>
      </c>
      <c r="L179" s="98">
        <f t="shared" ca="1" si="20"/>
        <v>-4147</v>
      </c>
      <c r="M179" s="98">
        <f t="shared" si="21"/>
        <v>0</v>
      </c>
      <c r="N179" s="99">
        <f t="shared" ca="1" si="22"/>
        <v>0.5</v>
      </c>
      <c r="O179" s="100">
        <f t="shared" ca="1" si="23"/>
        <v>0</v>
      </c>
      <c r="P179" s="101"/>
      <c r="Q179" s="101"/>
      <c r="R179" s="102"/>
      <c r="S179" s="102"/>
      <c r="T179" s="102"/>
      <c r="U179" s="102"/>
    </row>
    <row r="180" spans="1:21" ht="36.75" customHeight="1">
      <c r="A180" s="244"/>
      <c r="B180" s="248"/>
      <c r="C180" s="111"/>
      <c r="D180" s="112"/>
      <c r="E180" s="112"/>
      <c r="F180" s="95"/>
      <c r="G180" s="104"/>
      <c r="H180" s="248"/>
      <c r="I180" s="113">
        <v>42062</v>
      </c>
      <c r="J180" s="105"/>
      <c r="K180" s="97">
        <f t="shared" ca="1" si="24"/>
        <v>0</v>
      </c>
      <c r="L180" s="98">
        <f t="shared" ca="1" si="20"/>
        <v>-4147</v>
      </c>
      <c r="M180" s="98">
        <f t="shared" si="21"/>
        <v>0</v>
      </c>
      <c r="N180" s="99">
        <f t="shared" ca="1" si="22"/>
        <v>0.5</v>
      </c>
      <c r="O180" s="100">
        <f t="shared" ca="1" si="23"/>
        <v>0</v>
      </c>
      <c r="P180" s="101"/>
      <c r="Q180" s="101"/>
      <c r="R180" s="102"/>
      <c r="S180" s="102"/>
      <c r="T180" s="102"/>
      <c r="U180" s="102"/>
    </row>
    <row r="181" spans="1:21" ht="36.75" customHeight="1">
      <c r="A181" s="244"/>
      <c r="B181" s="248"/>
      <c r="C181" s="111"/>
      <c r="D181" s="112"/>
      <c r="E181" s="112"/>
      <c r="F181" s="95"/>
      <c r="G181" s="104"/>
      <c r="H181" s="248"/>
      <c r="I181" s="113">
        <v>42062</v>
      </c>
      <c r="J181" s="105"/>
      <c r="K181" s="97">
        <f t="shared" ca="1" si="24"/>
        <v>0</v>
      </c>
      <c r="L181" s="98">
        <f t="shared" ca="1" si="20"/>
        <v>-4147</v>
      </c>
      <c r="M181" s="98">
        <f t="shared" si="21"/>
        <v>0</v>
      </c>
      <c r="N181" s="99">
        <f t="shared" ca="1" si="22"/>
        <v>0.5</v>
      </c>
      <c r="O181" s="100">
        <f t="shared" ca="1" si="23"/>
        <v>0</v>
      </c>
      <c r="P181" s="101"/>
      <c r="Q181" s="101"/>
      <c r="R181" s="102"/>
      <c r="S181" s="102"/>
      <c r="T181" s="102"/>
      <c r="U181" s="102"/>
    </row>
    <row r="182" spans="1:21" ht="36.75" customHeight="1">
      <c r="A182" s="244"/>
      <c r="B182" s="248"/>
      <c r="C182" s="111"/>
      <c r="D182" s="112"/>
      <c r="E182" s="112"/>
      <c r="F182" s="95"/>
      <c r="G182" s="104"/>
      <c r="H182" s="248"/>
      <c r="I182" s="113">
        <v>42062</v>
      </c>
      <c r="J182" s="105"/>
      <c r="K182" s="97">
        <f t="shared" ca="1" si="24"/>
        <v>0</v>
      </c>
      <c r="L182" s="98">
        <f t="shared" ca="1" si="20"/>
        <v>-4147</v>
      </c>
      <c r="M182" s="98">
        <f t="shared" si="21"/>
        <v>0</v>
      </c>
      <c r="N182" s="99">
        <f t="shared" ca="1" si="22"/>
        <v>0.5</v>
      </c>
      <c r="O182" s="100">
        <f t="shared" ca="1" si="23"/>
        <v>0</v>
      </c>
      <c r="P182" s="101"/>
      <c r="Q182" s="101"/>
      <c r="R182" s="102"/>
      <c r="S182" s="102"/>
      <c r="T182" s="102"/>
      <c r="U182" s="102"/>
    </row>
    <row r="183" spans="1:21" ht="36.75" customHeight="1">
      <c r="A183" s="244"/>
      <c r="B183" s="248"/>
      <c r="C183" s="111"/>
      <c r="D183" s="112"/>
      <c r="E183" s="112"/>
      <c r="F183" s="95"/>
      <c r="G183" s="104"/>
      <c r="H183" s="248"/>
      <c r="I183" s="113">
        <v>42062</v>
      </c>
      <c r="J183" s="105"/>
      <c r="K183" s="97">
        <f t="shared" ca="1" si="24"/>
        <v>0</v>
      </c>
      <c r="L183" s="98">
        <f t="shared" ca="1" si="20"/>
        <v>-4147</v>
      </c>
      <c r="M183" s="98">
        <f t="shared" si="21"/>
        <v>0</v>
      </c>
      <c r="N183" s="99">
        <f t="shared" ca="1" si="22"/>
        <v>0.5</v>
      </c>
      <c r="O183" s="100">
        <f t="shared" ca="1" si="23"/>
        <v>0</v>
      </c>
      <c r="P183" s="101"/>
      <c r="Q183" s="101"/>
      <c r="R183" s="102"/>
      <c r="S183" s="102"/>
      <c r="T183" s="102"/>
      <c r="U183" s="102"/>
    </row>
    <row r="184" spans="1:21" ht="36.75" customHeight="1">
      <c r="A184" s="244"/>
      <c r="B184" s="248"/>
      <c r="C184" s="111"/>
      <c r="D184" s="112"/>
      <c r="E184" s="112"/>
      <c r="F184" s="95"/>
      <c r="G184" s="104"/>
      <c r="H184" s="248"/>
      <c r="I184" s="113">
        <v>42062</v>
      </c>
      <c r="J184" s="105"/>
      <c r="K184" s="97">
        <f t="shared" ca="1" si="24"/>
        <v>0</v>
      </c>
      <c r="L184" s="98">
        <f t="shared" ca="1" si="20"/>
        <v>-4147</v>
      </c>
      <c r="M184" s="98">
        <f t="shared" si="21"/>
        <v>0</v>
      </c>
      <c r="N184" s="99">
        <f t="shared" ca="1" si="22"/>
        <v>0.5</v>
      </c>
      <c r="O184" s="100">
        <f t="shared" ca="1" si="23"/>
        <v>0</v>
      </c>
      <c r="P184" s="101"/>
      <c r="Q184" s="101"/>
      <c r="R184" s="102"/>
      <c r="S184" s="102"/>
      <c r="T184" s="102"/>
      <c r="U184" s="102"/>
    </row>
    <row r="185" spans="1:21" ht="36.75" customHeight="1">
      <c r="A185" s="244"/>
      <c r="B185" s="248"/>
      <c r="C185" s="111"/>
      <c r="D185" s="112"/>
      <c r="E185" s="112"/>
      <c r="F185" s="95"/>
      <c r="G185" s="104"/>
      <c r="H185" s="248"/>
      <c r="I185" s="113">
        <v>42062</v>
      </c>
      <c r="J185" s="105"/>
      <c r="K185" s="97">
        <f t="shared" ca="1" si="24"/>
        <v>0</v>
      </c>
      <c r="L185" s="98">
        <f t="shared" ca="1" si="20"/>
        <v>-4147</v>
      </c>
      <c r="M185" s="98">
        <f t="shared" si="21"/>
        <v>0</v>
      </c>
      <c r="N185" s="99">
        <f t="shared" ca="1" si="22"/>
        <v>0.5</v>
      </c>
      <c r="O185" s="100">
        <f t="shared" ca="1" si="23"/>
        <v>0</v>
      </c>
      <c r="P185" s="101"/>
      <c r="Q185" s="101"/>
      <c r="R185" s="102"/>
      <c r="S185" s="102"/>
      <c r="T185" s="102"/>
      <c r="U185" s="102"/>
    </row>
    <row r="186" spans="1:21" ht="36.75" customHeight="1">
      <c r="A186" s="244"/>
      <c r="B186" s="248"/>
      <c r="C186" s="111"/>
      <c r="D186" s="112"/>
      <c r="E186" s="112"/>
      <c r="F186" s="95"/>
      <c r="G186" s="104"/>
      <c r="H186" s="248"/>
      <c r="I186" s="113">
        <v>42062</v>
      </c>
      <c r="J186" s="105"/>
      <c r="K186" s="97">
        <f t="shared" ca="1" si="24"/>
        <v>0</v>
      </c>
      <c r="L186" s="98">
        <f t="shared" ca="1" si="20"/>
        <v>-4147</v>
      </c>
      <c r="M186" s="98">
        <f t="shared" si="21"/>
        <v>0</v>
      </c>
      <c r="N186" s="99">
        <f t="shared" ca="1" si="22"/>
        <v>0.5</v>
      </c>
      <c r="O186" s="100">
        <f t="shared" ca="1" si="23"/>
        <v>0</v>
      </c>
      <c r="P186" s="101"/>
      <c r="Q186" s="101"/>
      <c r="R186" s="102"/>
      <c r="S186" s="102"/>
      <c r="T186" s="102"/>
      <c r="U186" s="102"/>
    </row>
    <row r="187" spans="1:21" ht="36.75" customHeight="1">
      <c r="A187" s="244"/>
      <c r="B187" s="248"/>
      <c r="C187" s="111"/>
      <c r="D187" s="112"/>
      <c r="E187" s="112"/>
      <c r="F187" s="95"/>
      <c r="G187" s="104"/>
      <c r="H187" s="248"/>
      <c r="I187" s="113">
        <v>42062</v>
      </c>
      <c r="J187" s="105"/>
      <c r="K187" s="97">
        <f t="shared" ca="1" si="24"/>
        <v>0</v>
      </c>
      <c r="L187" s="98">
        <f t="shared" ca="1" si="20"/>
        <v>-4147</v>
      </c>
      <c r="M187" s="98">
        <f t="shared" si="21"/>
        <v>0</v>
      </c>
      <c r="N187" s="99">
        <f t="shared" ca="1" si="22"/>
        <v>0.5</v>
      </c>
      <c r="O187" s="100">
        <f t="shared" ca="1" si="23"/>
        <v>0</v>
      </c>
      <c r="P187" s="101"/>
      <c r="Q187" s="101"/>
      <c r="R187" s="102"/>
      <c r="S187" s="102"/>
      <c r="T187" s="102"/>
      <c r="U187" s="102"/>
    </row>
    <row r="188" spans="1:21" ht="36.75" customHeight="1">
      <c r="A188" s="244"/>
      <c r="B188" s="248"/>
      <c r="C188" s="111"/>
      <c r="D188" s="112"/>
      <c r="E188" s="112"/>
      <c r="F188" s="95"/>
      <c r="G188" s="104"/>
      <c r="H188" s="248"/>
      <c r="I188" s="113">
        <v>42062</v>
      </c>
      <c r="J188" s="105"/>
      <c r="K188" s="97">
        <f t="shared" ca="1" si="24"/>
        <v>0</v>
      </c>
      <c r="L188" s="98">
        <f t="shared" ca="1" si="20"/>
        <v>-4147</v>
      </c>
      <c r="M188" s="98">
        <f t="shared" si="21"/>
        <v>0</v>
      </c>
      <c r="N188" s="99">
        <f t="shared" ca="1" si="22"/>
        <v>0.5</v>
      </c>
      <c r="O188" s="100">
        <f t="shared" ca="1" si="23"/>
        <v>0</v>
      </c>
      <c r="P188" s="101"/>
      <c r="Q188" s="101"/>
      <c r="R188" s="102"/>
      <c r="S188" s="102"/>
      <c r="T188" s="102"/>
      <c r="U188" s="102"/>
    </row>
    <row r="189" spans="1:21" ht="36.75" customHeight="1">
      <c r="A189" s="244"/>
      <c r="B189" s="248"/>
      <c r="C189" s="111"/>
      <c r="D189" s="112"/>
      <c r="E189" s="112"/>
      <c r="F189" s="95"/>
      <c r="G189" s="104"/>
      <c r="H189" s="248"/>
      <c r="I189" s="113">
        <v>42062</v>
      </c>
      <c r="J189" s="105"/>
      <c r="K189" s="97">
        <f t="shared" ca="1" si="24"/>
        <v>0</v>
      </c>
      <c r="L189" s="98">
        <f t="shared" ca="1" si="20"/>
        <v>-4147</v>
      </c>
      <c r="M189" s="98">
        <f t="shared" si="21"/>
        <v>0</v>
      </c>
      <c r="N189" s="99">
        <f t="shared" ca="1" si="22"/>
        <v>0.5</v>
      </c>
      <c r="O189" s="100">
        <f t="shared" ca="1" si="23"/>
        <v>0</v>
      </c>
      <c r="P189" s="101"/>
      <c r="Q189" s="101"/>
      <c r="R189" s="102"/>
      <c r="S189" s="102"/>
      <c r="T189" s="102"/>
      <c r="U189" s="102"/>
    </row>
    <row r="190" spans="1:21" ht="36.75" customHeight="1">
      <c r="A190" s="244"/>
      <c r="B190" s="248"/>
      <c r="C190" s="111"/>
      <c r="D190" s="112"/>
      <c r="E190" s="112"/>
      <c r="F190" s="95"/>
      <c r="G190" s="104"/>
      <c r="H190" s="248"/>
      <c r="I190" s="113">
        <v>42062</v>
      </c>
      <c r="J190" s="105"/>
      <c r="K190" s="97">
        <f t="shared" ca="1" si="24"/>
        <v>0</v>
      </c>
      <c r="L190" s="98">
        <f t="shared" ca="1" si="20"/>
        <v>-4147</v>
      </c>
      <c r="M190" s="98">
        <f t="shared" si="21"/>
        <v>0</v>
      </c>
      <c r="N190" s="99">
        <f t="shared" ca="1" si="22"/>
        <v>0.5</v>
      </c>
      <c r="O190" s="100">
        <f t="shared" ca="1" si="23"/>
        <v>0</v>
      </c>
      <c r="P190" s="101"/>
      <c r="Q190" s="101"/>
      <c r="R190" s="102"/>
      <c r="S190" s="102"/>
      <c r="T190" s="102"/>
      <c r="U190" s="102"/>
    </row>
    <row r="191" spans="1:21" ht="36.75" customHeight="1">
      <c r="A191" s="244"/>
      <c r="B191" s="248"/>
      <c r="C191" s="111"/>
      <c r="D191" s="112"/>
      <c r="E191" s="112"/>
      <c r="F191" s="95"/>
      <c r="G191" s="104"/>
      <c r="H191" s="248"/>
      <c r="I191" s="113">
        <v>42062</v>
      </c>
      <c r="J191" s="105"/>
      <c r="K191" s="97">
        <f t="shared" ca="1" si="24"/>
        <v>0</v>
      </c>
      <c r="L191" s="98">
        <f t="shared" ca="1" si="20"/>
        <v>-4147</v>
      </c>
      <c r="M191" s="98">
        <f t="shared" si="21"/>
        <v>0</v>
      </c>
      <c r="N191" s="99">
        <f t="shared" ca="1" si="22"/>
        <v>0.5</v>
      </c>
      <c r="O191" s="100">
        <f t="shared" ca="1" si="23"/>
        <v>0</v>
      </c>
      <c r="P191" s="101"/>
      <c r="Q191" s="101"/>
      <c r="R191" s="102"/>
      <c r="S191" s="102"/>
      <c r="T191" s="102"/>
      <c r="U191" s="102"/>
    </row>
    <row r="192" spans="1:21" ht="36.75" customHeight="1">
      <c r="A192" s="244"/>
      <c r="B192" s="248"/>
      <c r="C192" s="111"/>
      <c r="D192" s="112"/>
      <c r="E192" s="112"/>
      <c r="F192" s="95"/>
      <c r="G192" s="104"/>
      <c r="H192" s="248"/>
      <c r="I192" s="113">
        <v>42062</v>
      </c>
      <c r="J192" s="105"/>
      <c r="K192" s="97">
        <f t="shared" ca="1" si="24"/>
        <v>0</v>
      </c>
      <c r="L192" s="98">
        <f t="shared" ca="1" si="20"/>
        <v>-4147</v>
      </c>
      <c r="M192" s="98">
        <f t="shared" si="21"/>
        <v>0</v>
      </c>
      <c r="N192" s="99">
        <f t="shared" ca="1" si="22"/>
        <v>0.5</v>
      </c>
      <c r="O192" s="100">
        <f t="shared" ca="1" si="23"/>
        <v>0</v>
      </c>
      <c r="P192" s="101"/>
      <c r="Q192" s="101"/>
      <c r="R192" s="102"/>
      <c r="S192" s="102"/>
      <c r="T192" s="102"/>
      <c r="U192" s="102"/>
    </row>
    <row r="193" spans="1:21" ht="36.75" customHeight="1">
      <c r="A193" s="244"/>
      <c r="B193" s="248"/>
      <c r="C193" s="111"/>
      <c r="D193" s="112"/>
      <c r="E193" s="112"/>
      <c r="F193" s="95"/>
      <c r="G193" s="104"/>
      <c r="H193" s="248"/>
      <c r="I193" s="113">
        <v>42062</v>
      </c>
      <c r="J193" s="105"/>
      <c r="K193" s="97">
        <f t="shared" ca="1" si="24"/>
        <v>0</v>
      </c>
      <c r="L193" s="98">
        <f t="shared" ca="1" si="20"/>
        <v>-4147</v>
      </c>
      <c r="M193" s="98">
        <f t="shared" si="21"/>
        <v>0</v>
      </c>
      <c r="N193" s="99">
        <f t="shared" ca="1" si="22"/>
        <v>0.5</v>
      </c>
      <c r="O193" s="100">
        <f t="shared" ca="1" si="23"/>
        <v>0</v>
      </c>
      <c r="P193" s="101"/>
      <c r="Q193" s="101"/>
      <c r="R193" s="102"/>
      <c r="S193" s="102"/>
      <c r="T193" s="102"/>
      <c r="U193" s="102"/>
    </row>
    <row r="194" spans="1:21" ht="36.75" customHeight="1">
      <c r="A194" s="244"/>
      <c r="B194" s="248"/>
      <c r="C194" s="111"/>
      <c r="D194" s="112"/>
      <c r="E194" s="112"/>
      <c r="F194" s="95"/>
      <c r="G194" s="104"/>
      <c r="H194" s="248"/>
      <c r="I194" s="113">
        <v>42062</v>
      </c>
      <c r="J194" s="105"/>
      <c r="K194" s="97">
        <f t="shared" ca="1" si="24"/>
        <v>0</v>
      </c>
      <c r="L194" s="98">
        <f t="shared" ca="1" si="20"/>
        <v>-4147</v>
      </c>
      <c r="M194" s="98">
        <f t="shared" si="21"/>
        <v>0</v>
      </c>
      <c r="N194" s="99">
        <f t="shared" ca="1" si="22"/>
        <v>0.5</v>
      </c>
      <c r="O194" s="100">
        <f t="shared" ca="1" si="23"/>
        <v>0</v>
      </c>
      <c r="P194" s="101"/>
      <c r="Q194" s="101"/>
      <c r="R194" s="102"/>
      <c r="S194" s="102"/>
      <c r="T194" s="102"/>
      <c r="U194" s="102"/>
    </row>
    <row r="195" spans="1:21" ht="36.75" customHeight="1">
      <c r="A195" s="244"/>
      <c r="B195" s="248"/>
      <c r="C195" s="111"/>
      <c r="D195" s="112"/>
      <c r="E195" s="112"/>
      <c r="F195" s="95"/>
      <c r="G195" s="104"/>
      <c r="H195" s="248"/>
      <c r="I195" s="113">
        <v>42062</v>
      </c>
      <c r="J195" s="105"/>
      <c r="K195" s="97">
        <f t="shared" ca="1" si="24"/>
        <v>0</v>
      </c>
      <c r="L195" s="98">
        <f t="shared" ca="1" si="20"/>
        <v>-4147</v>
      </c>
      <c r="M195" s="98">
        <f t="shared" si="21"/>
        <v>0</v>
      </c>
      <c r="N195" s="99">
        <f t="shared" ca="1" si="22"/>
        <v>0.5</v>
      </c>
      <c r="O195" s="100">
        <f t="shared" ca="1" si="23"/>
        <v>0</v>
      </c>
      <c r="P195" s="101"/>
      <c r="Q195" s="101"/>
      <c r="R195" s="102"/>
      <c r="S195" s="102"/>
      <c r="T195" s="102"/>
      <c r="U195" s="102"/>
    </row>
    <row r="196" spans="1:21" ht="36.75" customHeight="1">
      <c r="A196" s="244"/>
      <c r="B196" s="248"/>
      <c r="C196" s="111"/>
      <c r="D196" s="112"/>
      <c r="E196" s="112"/>
      <c r="F196" s="95"/>
      <c r="G196" s="104"/>
      <c r="H196" s="248"/>
      <c r="I196" s="113">
        <v>42062</v>
      </c>
      <c r="J196" s="105"/>
      <c r="K196" s="97">
        <f t="shared" ca="1" si="24"/>
        <v>0</v>
      </c>
      <c r="L196" s="98">
        <f t="shared" ca="1" si="20"/>
        <v>-4147</v>
      </c>
      <c r="M196" s="98">
        <f t="shared" si="21"/>
        <v>0</v>
      </c>
      <c r="N196" s="99">
        <f t="shared" ca="1" si="22"/>
        <v>0.5</v>
      </c>
      <c r="O196" s="100">
        <f t="shared" ca="1" si="23"/>
        <v>0</v>
      </c>
      <c r="P196" s="101"/>
      <c r="Q196" s="101"/>
      <c r="R196" s="102"/>
      <c r="S196" s="102"/>
      <c r="T196" s="102"/>
      <c r="U196" s="102"/>
    </row>
    <row r="197" spans="1:21" ht="36.75" customHeight="1">
      <c r="A197" s="244"/>
      <c r="B197" s="248"/>
      <c r="C197" s="111"/>
      <c r="D197" s="112"/>
      <c r="E197" s="112"/>
      <c r="F197" s="95"/>
      <c r="G197" s="104"/>
      <c r="H197" s="248"/>
      <c r="I197" s="113">
        <v>42062</v>
      </c>
      <c r="J197" s="105"/>
      <c r="K197" s="97">
        <f t="shared" ca="1" si="24"/>
        <v>0</v>
      </c>
      <c r="L197" s="98">
        <f t="shared" ca="1" si="20"/>
        <v>-4147</v>
      </c>
      <c r="M197" s="98">
        <f t="shared" si="21"/>
        <v>0</v>
      </c>
      <c r="N197" s="99">
        <f t="shared" ca="1" si="22"/>
        <v>0.5</v>
      </c>
      <c r="O197" s="100">
        <f t="shared" ca="1" si="23"/>
        <v>0</v>
      </c>
      <c r="P197" s="101"/>
      <c r="Q197" s="101"/>
      <c r="R197" s="102"/>
      <c r="S197" s="102"/>
      <c r="T197" s="102"/>
      <c r="U197" s="102"/>
    </row>
    <row r="198" spans="1:21" ht="36.75" customHeight="1">
      <c r="A198" s="244"/>
      <c r="B198" s="248"/>
      <c r="C198" s="111"/>
      <c r="D198" s="112"/>
      <c r="E198" s="112"/>
      <c r="F198" s="95"/>
      <c r="G198" s="104"/>
      <c r="H198" s="248"/>
      <c r="I198" s="113">
        <v>42062</v>
      </c>
      <c r="J198" s="105"/>
      <c r="K198" s="97">
        <f t="shared" ca="1" si="24"/>
        <v>0</v>
      </c>
      <c r="L198" s="98">
        <f t="shared" ca="1" si="20"/>
        <v>-4147</v>
      </c>
      <c r="M198" s="98">
        <f t="shared" si="21"/>
        <v>0</v>
      </c>
      <c r="N198" s="99">
        <f t="shared" ca="1" si="22"/>
        <v>0.5</v>
      </c>
      <c r="O198" s="100">
        <f t="shared" ca="1" si="23"/>
        <v>0</v>
      </c>
      <c r="P198" s="101"/>
      <c r="Q198" s="101"/>
      <c r="R198" s="102"/>
      <c r="S198" s="102"/>
      <c r="T198" s="102"/>
      <c r="U198" s="102"/>
    </row>
    <row r="199" spans="1:21" ht="36.75" customHeight="1">
      <c r="A199" s="244"/>
      <c r="B199" s="248"/>
      <c r="C199" s="111"/>
      <c r="D199" s="112"/>
      <c r="E199" s="112"/>
      <c r="F199" s="95"/>
      <c r="G199" s="104"/>
      <c r="H199" s="248"/>
      <c r="I199" s="113">
        <v>42062</v>
      </c>
      <c r="J199" s="105"/>
      <c r="K199" s="97">
        <f t="shared" ca="1" si="24"/>
        <v>0</v>
      </c>
      <c r="L199" s="98">
        <f t="shared" ca="1" si="20"/>
        <v>-4147</v>
      </c>
      <c r="M199" s="98">
        <f t="shared" si="21"/>
        <v>0</v>
      </c>
      <c r="N199" s="99">
        <f t="shared" ca="1" si="22"/>
        <v>0.5</v>
      </c>
      <c r="O199" s="100">
        <f t="shared" ca="1" si="23"/>
        <v>0</v>
      </c>
      <c r="P199" s="101"/>
      <c r="Q199" s="101"/>
      <c r="R199" s="102"/>
      <c r="S199" s="102"/>
      <c r="T199" s="102"/>
      <c r="U199" s="102"/>
    </row>
    <row r="200" spans="1:21" ht="36.75" customHeight="1">
      <c r="A200" s="244"/>
      <c r="B200" s="248"/>
      <c r="C200" s="111"/>
      <c r="D200" s="112"/>
      <c r="E200" s="112"/>
      <c r="F200" s="95"/>
      <c r="G200" s="104"/>
      <c r="H200" s="248"/>
      <c r="I200" s="113">
        <v>42062</v>
      </c>
      <c r="J200" s="105"/>
      <c r="K200" s="97">
        <f t="shared" ca="1" si="24"/>
        <v>0</v>
      </c>
      <c r="L200" s="98">
        <f t="shared" ca="1" si="20"/>
        <v>-4147</v>
      </c>
      <c r="M200" s="98">
        <f t="shared" si="21"/>
        <v>0</v>
      </c>
      <c r="N200" s="99">
        <f t="shared" ca="1" si="22"/>
        <v>0.5</v>
      </c>
      <c r="O200" s="100">
        <f t="shared" ca="1" si="23"/>
        <v>0</v>
      </c>
      <c r="P200" s="101"/>
      <c r="Q200" s="101"/>
      <c r="R200" s="102"/>
      <c r="S200" s="102"/>
      <c r="T200" s="102"/>
      <c r="U200" s="102"/>
    </row>
    <row r="201" spans="1:21" ht="36.75" customHeight="1">
      <c r="A201" s="244"/>
      <c r="B201" s="248"/>
      <c r="C201" s="111"/>
      <c r="D201" s="112"/>
      <c r="E201" s="112"/>
      <c r="F201" s="95"/>
      <c r="G201" s="104"/>
      <c r="H201" s="248"/>
      <c r="I201" s="113">
        <v>42062</v>
      </c>
      <c r="J201" s="105"/>
      <c r="K201" s="97">
        <f t="shared" ca="1" si="24"/>
        <v>0</v>
      </c>
      <c r="L201" s="98">
        <f t="shared" ca="1" si="20"/>
        <v>-4147</v>
      </c>
      <c r="M201" s="98">
        <f t="shared" si="21"/>
        <v>0</v>
      </c>
      <c r="N201" s="99">
        <f t="shared" ca="1" si="22"/>
        <v>0.5</v>
      </c>
      <c r="O201" s="100">
        <f t="shared" ca="1" si="23"/>
        <v>0</v>
      </c>
      <c r="P201" s="101"/>
      <c r="Q201" s="101"/>
      <c r="R201" s="102"/>
      <c r="S201" s="102"/>
      <c r="T201" s="102"/>
      <c r="U201" s="102"/>
    </row>
    <row r="202" spans="1:21" ht="36.75" customHeight="1">
      <c r="A202" s="244"/>
      <c r="B202" s="248"/>
      <c r="C202" s="111"/>
      <c r="D202" s="112"/>
      <c r="E202" s="112"/>
      <c r="F202" s="95"/>
      <c r="G202" s="104"/>
      <c r="H202" s="248"/>
      <c r="I202" s="113">
        <v>42062</v>
      </c>
      <c r="J202" s="105"/>
      <c r="K202" s="97">
        <f t="shared" ca="1" si="24"/>
        <v>0</v>
      </c>
      <c r="L202" s="98">
        <f t="shared" ca="1" si="20"/>
        <v>-4147</v>
      </c>
      <c r="M202" s="98">
        <f t="shared" si="21"/>
        <v>0</v>
      </c>
      <c r="N202" s="99">
        <f t="shared" ca="1" si="22"/>
        <v>0.5</v>
      </c>
      <c r="O202" s="100">
        <f t="shared" ca="1" si="23"/>
        <v>0</v>
      </c>
      <c r="P202" s="101"/>
      <c r="Q202" s="101"/>
      <c r="R202" s="102"/>
      <c r="S202" s="102"/>
      <c r="T202" s="102"/>
      <c r="U202" s="102"/>
    </row>
    <row r="203" spans="1:21" ht="36.75" customHeight="1">
      <c r="A203" s="244"/>
      <c r="B203" s="248"/>
      <c r="C203" s="111"/>
      <c r="D203" s="112"/>
      <c r="E203" s="112"/>
      <c r="F203" s="95"/>
      <c r="G203" s="104"/>
      <c r="H203" s="248"/>
      <c r="I203" s="113">
        <v>42062</v>
      </c>
      <c r="J203" s="105"/>
      <c r="K203" s="97">
        <f t="shared" ca="1" si="24"/>
        <v>0</v>
      </c>
      <c r="L203" s="98">
        <f t="shared" ca="1" si="20"/>
        <v>-4147</v>
      </c>
      <c r="M203" s="98">
        <f t="shared" si="21"/>
        <v>0</v>
      </c>
      <c r="N203" s="99">
        <f t="shared" ca="1" si="22"/>
        <v>0.5</v>
      </c>
      <c r="O203" s="100">
        <f t="shared" ca="1" si="23"/>
        <v>0</v>
      </c>
      <c r="P203" s="101"/>
      <c r="Q203" s="101"/>
      <c r="R203" s="102"/>
      <c r="S203" s="102"/>
      <c r="T203" s="102"/>
      <c r="U203" s="102"/>
    </row>
    <row r="204" spans="1:21" ht="36.75" customHeight="1">
      <c r="A204" s="244"/>
      <c r="B204" s="248"/>
      <c r="C204" s="111"/>
      <c r="D204" s="112"/>
      <c r="E204" s="112"/>
      <c r="F204" s="95"/>
      <c r="G204" s="104"/>
      <c r="H204" s="248"/>
      <c r="I204" s="113">
        <v>42062</v>
      </c>
      <c r="J204" s="105"/>
      <c r="K204" s="97">
        <f t="shared" ca="1" si="24"/>
        <v>0</v>
      </c>
      <c r="L204" s="98">
        <f t="shared" ca="1" si="20"/>
        <v>-4147</v>
      </c>
      <c r="M204" s="98">
        <f t="shared" si="21"/>
        <v>0</v>
      </c>
      <c r="N204" s="99">
        <f t="shared" ca="1" si="22"/>
        <v>0.5</v>
      </c>
      <c r="O204" s="100">
        <f t="shared" ca="1" si="23"/>
        <v>0</v>
      </c>
      <c r="P204" s="101"/>
      <c r="Q204" s="101"/>
      <c r="R204" s="102"/>
      <c r="S204" s="102"/>
      <c r="T204" s="102"/>
      <c r="U204" s="102"/>
    </row>
    <row r="205" spans="1:21" ht="36.75" customHeight="1">
      <c r="A205" s="244"/>
      <c r="B205" s="248"/>
      <c r="C205" s="111"/>
      <c r="D205" s="112"/>
      <c r="E205" s="112"/>
      <c r="F205" s="95"/>
      <c r="G205" s="104"/>
      <c r="H205" s="248"/>
      <c r="I205" s="113">
        <v>42062</v>
      </c>
      <c r="J205" s="105"/>
      <c r="K205" s="97">
        <f t="shared" ca="1" si="24"/>
        <v>0</v>
      </c>
      <c r="L205" s="98">
        <f t="shared" ca="1" si="20"/>
        <v>-4147</v>
      </c>
      <c r="M205" s="98">
        <f t="shared" si="21"/>
        <v>0</v>
      </c>
      <c r="N205" s="99">
        <f t="shared" ca="1" si="22"/>
        <v>0.5</v>
      </c>
      <c r="O205" s="100">
        <f t="shared" ca="1" si="23"/>
        <v>0</v>
      </c>
      <c r="P205" s="101"/>
      <c r="Q205" s="101"/>
      <c r="R205" s="102"/>
      <c r="S205" s="102"/>
      <c r="T205" s="102"/>
      <c r="U205" s="102"/>
    </row>
    <row r="206" spans="1:21" ht="36.75" customHeight="1">
      <c r="A206" s="244"/>
      <c r="B206" s="248"/>
      <c r="C206" s="111"/>
      <c r="D206" s="112"/>
      <c r="E206" s="112"/>
      <c r="F206" s="95"/>
      <c r="G206" s="104"/>
      <c r="H206" s="248"/>
      <c r="I206" s="113">
        <v>42062</v>
      </c>
      <c r="J206" s="105"/>
      <c r="K206" s="97">
        <f t="shared" ca="1" si="24"/>
        <v>0</v>
      </c>
      <c r="L206" s="98">
        <f t="shared" ca="1" si="20"/>
        <v>-4147</v>
      </c>
      <c r="M206" s="98">
        <f t="shared" si="21"/>
        <v>0</v>
      </c>
      <c r="N206" s="99">
        <f t="shared" ca="1" si="22"/>
        <v>0.5</v>
      </c>
      <c r="O206" s="100">
        <f t="shared" ca="1" si="23"/>
        <v>0</v>
      </c>
      <c r="P206" s="101"/>
      <c r="Q206" s="101"/>
      <c r="R206" s="102"/>
      <c r="S206" s="102"/>
      <c r="T206" s="102"/>
      <c r="U206" s="102"/>
    </row>
    <row r="207" spans="1:21" ht="36.75" customHeight="1">
      <c r="A207" s="244"/>
      <c r="B207" s="248"/>
      <c r="C207" s="111"/>
      <c r="D207" s="112"/>
      <c r="E207" s="112"/>
      <c r="F207" s="95"/>
      <c r="G207" s="104"/>
      <c r="H207" s="248"/>
      <c r="I207" s="113">
        <v>42062</v>
      </c>
      <c r="J207" s="105"/>
      <c r="K207" s="97">
        <f t="shared" ca="1" si="24"/>
        <v>0</v>
      </c>
      <c r="L207" s="98">
        <f t="shared" ref="L207:L270" ca="1" si="25">I207-TODAY()</f>
        <v>-4147</v>
      </c>
      <c r="M207" s="98">
        <f t="shared" ref="M207:M270" si="26">IF(F207="Cumplido",6,IF(F207="En Proceso",2,IF(F207="No Iniciado",1,IF(F207="Vencido",0,0))))</f>
        <v>0</v>
      </c>
      <c r="N207" s="99">
        <f t="shared" ca="1" si="22"/>
        <v>0.5</v>
      </c>
      <c r="O207" s="100">
        <f t="shared" ca="1" si="23"/>
        <v>0</v>
      </c>
      <c r="P207" s="101"/>
      <c r="Q207" s="101"/>
      <c r="R207" s="102"/>
      <c r="S207" s="102"/>
      <c r="T207" s="102"/>
      <c r="U207" s="102"/>
    </row>
    <row r="208" spans="1:21" ht="36.75" customHeight="1">
      <c r="A208" s="244"/>
      <c r="B208" s="248"/>
      <c r="C208" s="111"/>
      <c r="D208" s="112"/>
      <c r="E208" s="112"/>
      <c r="F208" s="95"/>
      <c r="G208" s="104"/>
      <c r="H208" s="248"/>
      <c r="I208" s="113">
        <v>42062</v>
      </c>
      <c r="J208" s="105"/>
      <c r="K208" s="97">
        <f t="shared" ca="1" si="24"/>
        <v>0</v>
      </c>
      <c r="L208" s="98">
        <f t="shared" ca="1" si="25"/>
        <v>-4147</v>
      </c>
      <c r="M208" s="98">
        <f t="shared" si="26"/>
        <v>0</v>
      </c>
      <c r="N208" s="99">
        <f t="shared" ref="N208:N271" ca="1" si="27">IF(L208&gt;30,1,0.5)</f>
        <v>0.5</v>
      </c>
      <c r="O208" s="100">
        <f t="shared" ref="O208:O271" ca="1" si="28">N208*M208</f>
        <v>0</v>
      </c>
      <c r="P208" s="101"/>
      <c r="Q208" s="101"/>
      <c r="R208" s="102"/>
      <c r="S208" s="102"/>
      <c r="T208" s="102"/>
      <c r="U208" s="102"/>
    </row>
    <row r="209" spans="1:21" ht="36.75" customHeight="1">
      <c r="A209" s="244"/>
      <c r="B209" s="248"/>
      <c r="C209" s="111"/>
      <c r="D209" s="112"/>
      <c r="E209" s="112"/>
      <c r="F209" s="95"/>
      <c r="G209" s="104"/>
      <c r="H209" s="248"/>
      <c r="I209" s="113">
        <v>42062</v>
      </c>
      <c r="J209" s="105"/>
      <c r="K209" s="97">
        <f t="shared" ca="1" si="24"/>
        <v>0</v>
      </c>
      <c r="L209" s="98">
        <f t="shared" ca="1" si="25"/>
        <v>-4147</v>
      </c>
      <c r="M209" s="98">
        <f t="shared" si="26"/>
        <v>0</v>
      </c>
      <c r="N209" s="99">
        <f t="shared" ca="1" si="27"/>
        <v>0.5</v>
      </c>
      <c r="O209" s="100">
        <f t="shared" ca="1" si="28"/>
        <v>0</v>
      </c>
      <c r="P209" s="101"/>
      <c r="Q209" s="101"/>
      <c r="R209" s="102"/>
      <c r="S209" s="102"/>
      <c r="T209" s="102"/>
      <c r="U209" s="102"/>
    </row>
    <row r="210" spans="1:21" ht="36.75" customHeight="1">
      <c r="A210" s="244"/>
      <c r="B210" s="248"/>
      <c r="C210" s="111"/>
      <c r="D210" s="112"/>
      <c r="E210" s="112"/>
      <c r="F210" s="95"/>
      <c r="G210" s="104"/>
      <c r="H210" s="248"/>
      <c r="I210" s="113">
        <v>42062</v>
      </c>
      <c r="J210" s="105"/>
      <c r="K210" s="97">
        <f t="shared" ca="1" si="24"/>
        <v>0</v>
      </c>
      <c r="L210" s="98">
        <f t="shared" ca="1" si="25"/>
        <v>-4147</v>
      </c>
      <c r="M210" s="98">
        <f t="shared" si="26"/>
        <v>0</v>
      </c>
      <c r="N210" s="99">
        <f t="shared" ca="1" si="27"/>
        <v>0.5</v>
      </c>
      <c r="O210" s="100">
        <f t="shared" ca="1" si="28"/>
        <v>0</v>
      </c>
      <c r="P210" s="101"/>
      <c r="Q210" s="101"/>
      <c r="R210" s="102"/>
      <c r="S210" s="102"/>
      <c r="T210" s="102"/>
      <c r="U210" s="102"/>
    </row>
    <row r="211" spans="1:21" ht="36.75" customHeight="1">
      <c r="A211" s="244"/>
      <c r="B211" s="248"/>
      <c r="C211" s="111"/>
      <c r="D211" s="112"/>
      <c r="E211" s="112"/>
      <c r="F211" s="95"/>
      <c r="G211" s="104"/>
      <c r="H211" s="248"/>
      <c r="I211" s="113">
        <v>42062</v>
      </c>
      <c r="J211" s="105"/>
      <c r="K211" s="97">
        <f t="shared" ca="1" si="24"/>
        <v>0</v>
      </c>
      <c r="L211" s="98">
        <f t="shared" ca="1" si="25"/>
        <v>-4147</v>
      </c>
      <c r="M211" s="98">
        <f t="shared" si="26"/>
        <v>0</v>
      </c>
      <c r="N211" s="99">
        <f t="shared" ca="1" si="27"/>
        <v>0.5</v>
      </c>
      <c r="O211" s="100">
        <f t="shared" ca="1" si="28"/>
        <v>0</v>
      </c>
      <c r="P211" s="101"/>
      <c r="Q211" s="101"/>
      <c r="R211" s="102"/>
      <c r="S211" s="102"/>
      <c r="T211" s="102"/>
      <c r="U211" s="102"/>
    </row>
    <row r="212" spans="1:21" ht="36.75" customHeight="1">
      <c r="A212" s="244"/>
      <c r="B212" s="248"/>
      <c r="C212" s="111"/>
      <c r="D212" s="112"/>
      <c r="E212" s="112"/>
      <c r="F212" s="95"/>
      <c r="G212" s="104"/>
      <c r="H212" s="248"/>
      <c r="I212" s="113">
        <v>42062</v>
      </c>
      <c r="J212" s="105"/>
      <c r="K212" s="97">
        <f t="shared" ca="1" si="24"/>
        <v>0</v>
      </c>
      <c r="L212" s="98">
        <f t="shared" ca="1" si="25"/>
        <v>-4147</v>
      </c>
      <c r="M212" s="98">
        <f t="shared" si="26"/>
        <v>0</v>
      </c>
      <c r="N212" s="99">
        <f t="shared" ca="1" si="27"/>
        <v>0.5</v>
      </c>
      <c r="O212" s="100">
        <f t="shared" ca="1" si="28"/>
        <v>0</v>
      </c>
      <c r="P212" s="101"/>
      <c r="Q212" s="101"/>
      <c r="R212" s="102"/>
      <c r="S212" s="102"/>
      <c r="T212" s="102"/>
      <c r="U212" s="102"/>
    </row>
    <row r="213" spans="1:21" ht="36.75" customHeight="1">
      <c r="A213" s="244"/>
      <c r="B213" s="248"/>
      <c r="C213" s="111"/>
      <c r="D213" s="112"/>
      <c r="E213" s="112"/>
      <c r="F213" s="95"/>
      <c r="G213" s="104"/>
      <c r="H213" s="248"/>
      <c r="I213" s="113">
        <v>42062</v>
      </c>
      <c r="J213" s="105"/>
      <c r="K213" s="97">
        <f t="shared" ca="1" si="24"/>
        <v>0</v>
      </c>
      <c r="L213" s="98">
        <f t="shared" ca="1" si="25"/>
        <v>-4147</v>
      </c>
      <c r="M213" s="98">
        <f t="shared" si="26"/>
        <v>0</v>
      </c>
      <c r="N213" s="99">
        <f t="shared" ca="1" si="27"/>
        <v>0.5</v>
      </c>
      <c r="O213" s="100">
        <f t="shared" ca="1" si="28"/>
        <v>0</v>
      </c>
      <c r="P213" s="101"/>
      <c r="Q213" s="101"/>
      <c r="R213" s="102"/>
      <c r="S213" s="102"/>
      <c r="T213" s="102"/>
      <c r="U213" s="102"/>
    </row>
    <row r="214" spans="1:21" ht="36.75" customHeight="1">
      <c r="A214" s="244"/>
      <c r="B214" s="248"/>
      <c r="C214" s="111"/>
      <c r="D214" s="112"/>
      <c r="E214" s="112"/>
      <c r="F214" s="95"/>
      <c r="G214" s="104"/>
      <c r="H214" s="248"/>
      <c r="I214" s="113">
        <v>42062</v>
      </c>
      <c r="J214" s="105"/>
      <c r="K214" s="97">
        <f t="shared" ca="1" si="24"/>
        <v>0</v>
      </c>
      <c r="L214" s="98">
        <f t="shared" ca="1" si="25"/>
        <v>-4147</v>
      </c>
      <c r="M214" s="98">
        <f t="shared" si="26"/>
        <v>0</v>
      </c>
      <c r="N214" s="99">
        <f t="shared" ca="1" si="27"/>
        <v>0.5</v>
      </c>
      <c r="O214" s="100">
        <f t="shared" ca="1" si="28"/>
        <v>0</v>
      </c>
      <c r="P214" s="101"/>
      <c r="Q214" s="101"/>
      <c r="R214" s="102"/>
      <c r="S214" s="102"/>
      <c r="T214" s="102"/>
      <c r="U214" s="102"/>
    </row>
    <row r="215" spans="1:21" ht="36.75" customHeight="1">
      <c r="A215" s="244"/>
      <c r="B215" s="248"/>
      <c r="C215" s="111"/>
      <c r="D215" s="112"/>
      <c r="E215" s="112"/>
      <c r="F215" s="95"/>
      <c r="G215" s="104"/>
      <c r="H215" s="248"/>
      <c r="I215" s="113">
        <v>42062</v>
      </c>
      <c r="J215" s="105"/>
      <c r="K215" s="97">
        <f t="shared" ca="1" si="24"/>
        <v>0</v>
      </c>
      <c r="L215" s="98">
        <f t="shared" ca="1" si="25"/>
        <v>-4147</v>
      </c>
      <c r="M215" s="98">
        <f t="shared" si="26"/>
        <v>0</v>
      </c>
      <c r="N215" s="99">
        <f t="shared" ca="1" si="27"/>
        <v>0.5</v>
      </c>
      <c r="O215" s="100">
        <f t="shared" ca="1" si="28"/>
        <v>0</v>
      </c>
      <c r="P215" s="101"/>
      <c r="Q215" s="101"/>
      <c r="R215" s="102"/>
      <c r="S215" s="102"/>
      <c r="T215" s="102"/>
      <c r="U215" s="102"/>
    </row>
    <row r="216" spans="1:21" ht="36.75" customHeight="1">
      <c r="A216" s="244"/>
      <c r="B216" s="248"/>
      <c r="C216" s="111"/>
      <c r="D216" s="112"/>
      <c r="E216" s="112"/>
      <c r="F216" s="95"/>
      <c r="G216" s="104"/>
      <c r="H216" s="248"/>
      <c r="I216" s="113">
        <v>42062</v>
      </c>
      <c r="J216" s="105"/>
      <c r="K216" s="97">
        <f t="shared" ca="1" si="24"/>
        <v>0</v>
      </c>
      <c r="L216" s="98">
        <f t="shared" ca="1" si="25"/>
        <v>-4147</v>
      </c>
      <c r="M216" s="98">
        <f t="shared" si="26"/>
        <v>0</v>
      </c>
      <c r="N216" s="99">
        <f t="shared" ca="1" si="27"/>
        <v>0.5</v>
      </c>
      <c r="O216" s="100">
        <f t="shared" ca="1" si="28"/>
        <v>0</v>
      </c>
      <c r="P216" s="101"/>
      <c r="Q216" s="101"/>
      <c r="R216" s="102"/>
      <c r="S216" s="102"/>
      <c r="T216" s="102"/>
      <c r="U216" s="102"/>
    </row>
    <row r="217" spans="1:21" ht="36.75" customHeight="1">
      <c r="A217" s="244"/>
      <c r="B217" s="248"/>
      <c r="C217" s="111"/>
      <c r="D217" s="112"/>
      <c r="E217" s="112"/>
      <c r="F217" s="95"/>
      <c r="G217" s="104"/>
      <c r="H217" s="248"/>
      <c r="I217" s="113">
        <v>42062</v>
      </c>
      <c r="J217" s="105"/>
      <c r="K217" s="97">
        <f t="shared" ca="1" si="24"/>
        <v>0</v>
      </c>
      <c r="L217" s="98">
        <f t="shared" ca="1" si="25"/>
        <v>-4147</v>
      </c>
      <c r="M217" s="98">
        <f t="shared" si="26"/>
        <v>0</v>
      </c>
      <c r="N217" s="99">
        <f t="shared" ca="1" si="27"/>
        <v>0.5</v>
      </c>
      <c r="O217" s="100">
        <f t="shared" ca="1" si="28"/>
        <v>0</v>
      </c>
      <c r="P217" s="101"/>
      <c r="Q217" s="101"/>
      <c r="R217" s="102"/>
      <c r="S217" s="102"/>
      <c r="T217" s="102"/>
      <c r="U217" s="102"/>
    </row>
    <row r="218" spans="1:21" ht="36.75" customHeight="1">
      <c r="A218" s="244"/>
      <c r="B218" s="248"/>
      <c r="C218" s="111"/>
      <c r="D218" s="112"/>
      <c r="E218" s="112"/>
      <c r="F218" s="95"/>
      <c r="G218" s="104"/>
      <c r="H218" s="248"/>
      <c r="I218" s="113">
        <v>42062</v>
      </c>
      <c r="J218" s="105"/>
      <c r="K218" s="97">
        <f t="shared" ca="1" si="24"/>
        <v>0</v>
      </c>
      <c r="L218" s="98">
        <f t="shared" ca="1" si="25"/>
        <v>-4147</v>
      </c>
      <c r="M218" s="98">
        <f t="shared" si="26"/>
        <v>0</v>
      </c>
      <c r="N218" s="99">
        <f t="shared" ca="1" si="27"/>
        <v>0.5</v>
      </c>
      <c r="O218" s="100">
        <f t="shared" ca="1" si="28"/>
        <v>0</v>
      </c>
      <c r="P218" s="101"/>
      <c r="Q218" s="101"/>
      <c r="R218" s="102"/>
      <c r="S218" s="102"/>
      <c r="T218" s="102"/>
      <c r="U218" s="102"/>
    </row>
    <row r="219" spans="1:21" ht="36.75" customHeight="1">
      <c r="A219" s="244"/>
      <c r="B219" s="248"/>
      <c r="C219" s="111"/>
      <c r="D219" s="112"/>
      <c r="E219" s="112"/>
      <c r="F219" s="95"/>
      <c r="G219" s="104"/>
      <c r="H219" s="248"/>
      <c r="I219" s="113">
        <v>42062</v>
      </c>
      <c r="J219" s="105"/>
      <c r="K219" s="97">
        <f t="shared" ca="1" si="24"/>
        <v>0</v>
      </c>
      <c r="L219" s="98">
        <f t="shared" ca="1" si="25"/>
        <v>-4147</v>
      </c>
      <c r="M219" s="98">
        <f t="shared" si="26"/>
        <v>0</v>
      </c>
      <c r="N219" s="99">
        <f t="shared" ca="1" si="27"/>
        <v>0.5</v>
      </c>
      <c r="O219" s="100">
        <f t="shared" ca="1" si="28"/>
        <v>0</v>
      </c>
      <c r="P219" s="101"/>
      <c r="Q219" s="101"/>
      <c r="R219" s="102"/>
      <c r="S219" s="102"/>
      <c r="T219" s="102"/>
      <c r="U219" s="102"/>
    </row>
    <row r="220" spans="1:21" ht="36.75" customHeight="1">
      <c r="A220" s="244"/>
      <c r="B220" s="248"/>
      <c r="C220" s="111"/>
      <c r="D220" s="112"/>
      <c r="E220" s="112"/>
      <c r="F220" s="95"/>
      <c r="G220" s="104"/>
      <c r="H220" s="248"/>
      <c r="I220" s="113">
        <v>42062</v>
      </c>
      <c r="J220" s="105"/>
      <c r="K220" s="97">
        <f t="shared" ref="K220:K283" ca="1" si="29">IF(L220&lt;0,IF(J220&gt;0,1,0),1)</f>
        <v>0</v>
      </c>
      <c r="L220" s="98">
        <f t="shared" ca="1" si="25"/>
        <v>-4147</v>
      </c>
      <c r="M220" s="98">
        <f t="shared" si="26"/>
        <v>0</v>
      </c>
      <c r="N220" s="99">
        <f t="shared" ca="1" si="27"/>
        <v>0.5</v>
      </c>
      <c r="O220" s="100">
        <f t="shared" ca="1" si="28"/>
        <v>0</v>
      </c>
      <c r="P220" s="101"/>
      <c r="Q220" s="101"/>
      <c r="R220" s="102"/>
      <c r="S220" s="102"/>
      <c r="T220" s="102"/>
      <c r="U220" s="102"/>
    </row>
    <row r="221" spans="1:21" ht="36.75" customHeight="1">
      <c r="A221" s="244"/>
      <c r="B221" s="248"/>
      <c r="C221" s="111"/>
      <c r="D221" s="112"/>
      <c r="E221" s="112"/>
      <c r="F221" s="95"/>
      <c r="G221" s="104"/>
      <c r="H221" s="248"/>
      <c r="I221" s="113">
        <v>42062</v>
      </c>
      <c r="J221" s="105"/>
      <c r="K221" s="97">
        <f t="shared" ca="1" si="29"/>
        <v>0</v>
      </c>
      <c r="L221" s="98">
        <f t="shared" ca="1" si="25"/>
        <v>-4147</v>
      </c>
      <c r="M221" s="98">
        <f t="shared" si="26"/>
        <v>0</v>
      </c>
      <c r="N221" s="99">
        <f t="shared" ca="1" si="27"/>
        <v>0.5</v>
      </c>
      <c r="O221" s="100">
        <f t="shared" ca="1" si="28"/>
        <v>0</v>
      </c>
      <c r="P221" s="101"/>
      <c r="Q221" s="101"/>
      <c r="R221" s="102"/>
      <c r="S221" s="102"/>
      <c r="T221" s="102"/>
      <c r="U221" s="102"/>
    </row>
    <row r="222" spans="1:21" ht="36.75" customHeight="1">
      <c r="A222" s="244"/>
      <c r="B222" s="248"/>
      <c r="C222" s="111"/>
      <c r="D222" s="112"/>
      <c r="E222" s="112"/>
      <c r="F222" s="95"/>
      <c r="G222" s="104"/>
      <c r="H222" s="248"/>
      <c r="I222" s="113">
        <v>42062</v>
      </c>
      <c r="J222" s="105"/>
      <c r="K222" s="97">
        <f t="shared" ca="1" si="29"/>
        <v>0</v>
      </c>
      <c r="L222" s="98">
        <f t="shared" ca="1" si="25"/>
        <v>-4147</v>
      </c>
      <c r="M222" s="98">
        <f t="shared" si="26"/>
        <v>0</v>
      </c>
      <c r="N222" s="99">
        <f t="shared" ca="1" si="27"/>
        <v>0.5</v>
      </c>
      <c r="O222" s="100">
        <f t="shared" ca="1" si="28"/>
        <v>0</v>
      </c>
      <c r="P222" s="101"/>
      <c r="Q222" s="101"/>
      <c r="R222" s="102"/>
      <c r="S222" s="102"/>
      <c r="T222" s="102"/>
      <c r="U222" s="102"/>
    </row>
    <row r="223" spans="1:21" ht="36.75" customHeight="1">
      <c r="A223" s="244"/>
      <c r="B223" s="248"/>
      <c r="C223" s="111"/>
      <c r="D223" s="112"/>
      <c r="E223" s="112"/>
      <c r="F223" s="95"/>
      <c r="G223" s="104"/>
      <c r="H223" s="248"/>
      <c r="I223" s="113">
        <v>42062</v>
      </c>
      <c r="J223" s="105"/>
      <c r="K223" s="97">
        <f t="shared" ca="1" si="29"/>
        <v>0</v>
      </c>
      <c r="L223" s="98">
        <f t="shared" ca="1" si="25"/>
        <v>-4147</v>
      </c>
      <c r="M223" s="98">
        <f t="shared" si="26"/>
        <v>0</v>
      </c>
      <c r="N223" s="99">
        <f t="shared" ca="1" si="27"/>
        <v>0.5</v>
      </c>
      <c r="O223" s="100">
        <f t="shared" ca="1" si="28"/>
        <v>0</v>
      </c>
      <c r="P223" s="101"/>
      <c r="Q223" s="101"/>
      <c r="R223" s="102"/>
      <c r="S223" s="102"/>
      <c r="T223" s="102"/>
      <c r="U223" s="102"/>
    </row>
    <row r="224" spans="1:21" ht="36.75" customHeight="1">
      <c r="A224" s="244"/>
      <c r="B224" s="248"/>
      <c r="C224" s="111"/>
      <c r="D224" s="112"/>
      <c r="E224" s="112"/>
      <c r="F224" s="95"/>
      <c r="G224" s="104"/>
      <c r="H224" s="248"/>
      <c r="I224" s="113">
        <v>42062</v>
      </c>
      <c r="J224" s="105"/>
      <c r="K224" s="97">
        <f t="shared" ca="1" si="29"/>
        <v>0</v>
      </c>
      <c r="L224" s="98">
        <f t="shared" ca="1" si="25"/>
        <v>-4147</v>
      </c>
      <c r="M224" s="98">
        <f t="shared" si="26"/>
        <v>0</v>
      </c>
      <c r="N224" s="99">
        <f t="shared" ca="1" si="27"/>
        <v>0.5</v>
      </c>
      <c r="O224" s="100">
        <f t="shared" ca="1" si="28"/>
        <v>0</v>
      </c>
      <c r="P224" s="101"/>
      <c r="Q224" s="101"/>
      <c r="R224" s="102"/>
      <c r="S224" s="102"/>
      <c r="T224" s="102"/>
      <c r="U224" s="102"/>
    </row>
    <row r="225" spans="1:21" ht="36.75" customHeight="1">
      <c r="A225" s="244"/>
      <c r="B225" s="248"/>
      <c r="C225" s="111"/>
      <c r="D225" s="112"/>
      <c r="E225" s="112"/>
      <c r="F225" s="95"/>
      <c r="G225" s="104"/>
      <c r="H225" s="248"/>
      <c r="I225" s="113">
        <v>42062</v>
      </c>
      <c r="J225" s="105"/>
      <c r="K225" s="97">
        <f t="shared" ca="1" si="29"/>
        <v>0</v>
      </c>
      <c r="L225" s="98">
        <f t="shared" ca="1" si="25"/>
        <v>-4147</v>
      </c>
      <c r="M225" s="98">
        <f t="shared" si="26"/>
        <v>0</v>
      </c>
      <c r="N225" s="99">
        <f t="shared" ca="1" si="27"/>
        <v>0.5</v>
      </c>
      <c r="O225" s="100">
        <f t="shared" ca="1" si="28"/>
        <v>0</v>
      </c>
      <c r="P225" s="101"/>
      <c r="Q225" s="101"/>
      <c r="R225" s="102"/>
      <c r="S225" s="102"/>
      <c r="T225" s="102"/>
      <c r="U225" s="102"/>
    </row>
    <row r="226" spans="1:21" ht="36.75" customHeight="1">
      <c r="A226" s="244"/>
      <c r="B226" s="248"/>
      <c r="C226" s="111"/>
      <c r="D226" s="112"/>
      <c r="E226" s="112"/>
      <c r="F226" s="95"/>
      <c r="G226" s="104"/>
      <c r="H226" s="248"/>
      <c r="I226" s="113">
        <v>42062</v>
      </c>
      <c r="J226" s="105"/>
      <c r="K226" s="97">
        <f t="shared" ca="1" si="29"/>
        <v>0</v>
      </c>
      <c r="L226" s="98">
        <f t="shared" ca="1" si="25"/>
        <v>-4147</v>
      </c>
      <c r="M226" s="98">
        <f t="shared" si="26"/>
        <v>0</v>
      </c>
      <c r="N226" s="99">
        <f t="shared" ca="1" si="27"/>
        <v>0.5</v>
      </c>
      <c r="O226" s="100">
        <f t="shared" ca="1" si="28"/>
        <v>0</v>
      </c>
      <c r="P226" s="101"/>
      <c r="Q226" s="101"/>
      <c r="R226" s="102"/>
      <c r="S226" s="102"/>
      <c r="T226" s="102"/>
      <c r="U226" s="102"/>
    </row>
    <row r="227" spans="1:21" ht="36.75" customHeight="1">
      <c r="A227" s="244"/>
      <c r="B227" s="248"/>
      <c r="C227" s="111"/>
      <c r="D227" s="112"/>
      <c r="E227" s="112"/>
      <c r="F227" s="95"/>
      <c r="G227" s="104"/>
      <c r="H227" s="248"/>
      <c r="I227" s="113">
        <v>42062</v>
      </c>
      <c r="J227" s="105"/>
      <c r="K227" s="97">
        <f t="shared" ca="1" si="29"/>
        <v>0</v>
      </c>
      <c r="L227" s="98">
        <f t="shared" ca="1" si="25"/>
        <v>-4147</v>
      </c>
      <c r="M227" s="98">
        <f t="shared" si="26"/>
        <v>0</v>
      </c>
      <c r="N227" s="99">
        <f t="shared" ca="1" si="27"/>
        <v>0.5</v>
      </c>
      <c r="O227" s="100">
        <f t="shared" ca="1" si="28"/>
        <v>0</v>
      </c>
      <c r="P227" s="101"/>
      <c r="Q227" s="101"/>
      <c r="R227" s="102"/>
      <c r="S227" s="102"/>
      <c r="T227" s="102"/>
      <c r="U227" s="102"/>
    </row>
    <row r="228" spans="1:21" ht="36.75" customHeight="1">
      <c r="A228" s="244"/>
      <c r="B228" s="248"/>
      <c r="C228" s="111"/>
      <c r="D228" s="112"/>
      <c r="E228" s="112"/>
      <c r="F228" s="95"/>
      <c r="G228" s="104"/>
      <c r="H228" s="248"/>
      <c r="I228" s="113">
        <v>42062</v>
      </c>
      <c r="J228" s="105"/>
      <c r="K228" s="97">
        <f t="shared" ca="1" si="29"/>
        <v>0</v>
      </c>
      <c r="L228" s="98">
        <f t="shared" ca="1" si="25"/>
        <v>-4147</v>
      </c>
      <c r="M228" s="98">
        <f t="shared" si="26"/>
        <v>0</v>
      </c>
      <c r="N228" s="99">
        <f t="shared" ca="1" si="27"/>
        <v>0.5</v>
      </c>
      <c r="O228" s="100">
        <f t="shared" ca="1" si="28"/>
        <v>0</v>
      </c>
      <c r="P228" s="101"/>
      <c r="Q228" s="101"/>
      <c r="R228" s="102"/>
      <c r="S228" s="102"/>
      <c r="T228" s="102"/>
      <c r="U228" s="102"/>
    </row>
    <row r="229" spans="1:21" ht="36.75" customHeight="1">
      <c r="A229" s="244"/>
      <c r="B229" s="248"/>
      <c r="C229" s="111"/>
      <c r="D229" s="112"/>
      <c r="E229" s="112"/>
      <c r="F229" s="95"/>
      <c r="G229" s="104"/>
      <c r="H229" s="248"/>
      <c r="I229" s="113">
        <v>42062</v>
      </c>
      <c r="J229" s="105"/>
      <c r="K229" s="97">
        <f t="shared" ca="1" si="29"/>
        <v>0</v>
      </c>
      <c r="L229" s="98">
        <f t="shared" ca="1" si="25"/>
        <v>-4147</v>
      </c>
      <c r="M229" s="98">
        <f t="shared" si="26"/>
        <v>0</v>
      </c>
      <c r="N229" s="99">
        <f t="shared" ca="1" si="27"/>
        <v>0.5</v>
      </c>
      <c r="O229" s="100">
        <f t="shared" ca="1" si="28"/>
        <v>0</v>
      </c>
      <c r="P229" s="101"/>
      <c r="Q229" s="101"/>
      <c r="R229" s="102"/>
      <c r="S229" s="102"/>
      <c r="T229" s="102"/>
      <c r="U229" s="102"/>
    </row>
    <row r="230" spans="1:21" ht="36.75" customHeight="1">
      <c r="A230" s="244"/>
      <c r="B230" s="248"/>
      <c r="C230" s="111"/>
      <c r="D230" s="112"/>
      <c r="E230" s="112"/>
      <c r="F230" s="95"/>
      <c r="G230" s="104"/>
      <c r="H230" s="248"/>
      <c r="I230" s="113">
        <v>42062</v>
      </c>
      <c r="J230" s="105"/>
      <c r="K230" s="97">
        <f t="shared" ca="1" si="29"/>
        <v>0</v>
      </c>
      <c r="L230" s="98">
        <f t="shared" ca="1" si="25"/>
        <v>-4147</v>
      </c>
      <c r="M230" s="98">
        <f t="shared" si="26"/>
        <v>0</v>
      </c>
      <c r="N230" s="99">
        <f t="shared" ca="1" si="27"/>
        <v>0.5</v>
      </c>
      <c r="O230" s="100">
        <f t="shared" ca="1" si="28"/>
        <v>0</v>
      </c>
      <c r="P230" s="101"/>
      <c r="Q230" s="101"/>
      <c r="R230" s="102"/>
      <c r="S230" s="102"/>
      <c r="T230" s="102"/>
      <c r="U230" s="102"/>
    </row>
    <row r="231" spans="1:21" ht="36.75" customHeight="1">
      <c r="A231" s="244"/>
      <c r="B231" s="248"/>
      <c r="C231" s="111"/>
      <c r="D231" s="112"/>
      <c r="E231" s="112"/>
      <c r="F231" s="95"/>
      <c r="G231" s="104"/>
      <c r="H231" s="248"/>
      <c r="I231" s="113">
        <v>42062</v>
      </c>
      <c r="J231" s="105"/>
      <c r="K231" s="97">
        <f t="shared" ca="1" si="29"/>
        <v>0</v>
      </c>
      <c r="L231" s="98">
        <f t="shared" ca="1" si="25"/>
        <v>-4147</v>
      </c>
      <c r="M231" s="98">
        <f t="shared" si="26"/>
        <v>0</v>
      </c>
      <c r="N231" s="99">
        <f t="shared" ca="1" si="27"/>
        <v>0.5</v>
      </c>
      <c r="O231" s="100">
        <f t="shared" ca="1" si="28"/>
        <v>0</v>
      </c>
      <c r="P231" s="101"/>
      <c r="Q231" s="101"/>
      <c r="R231" s="102"/>
      <c r="S231" s="102"/>
      <c r="T231" s="102"/>
      <c r="U231" s="102"/>
    </row>
    <row r="232" spans="1:21" ht="36.75" customHeight="1">
      <c r="A232" s="244"/>
      <c r="B232" s="248"/>
      <c r="C232" s="111"/>
      <c r="D232" s="112"/>
      <c r="E232" s="112"/>
      <c r="F232" s="95"/>
      <c r="G232" s="104"/>
      <c r="H232" s="248"/>
      <c r="I232" s="113">
        <v>42062</v>
      </c>
      <c r="J232" s="105"/>
      <c r="K232" s="97">
        <f t="shared" ca="1" si="29"/>
        <v>0</v>
      </c>
      <c r="L232" s="98">
        <f t="shared" ca="1" si="25"/>
        <v>-4147</v>
      </c>
      <c r="M232" s="98">
        <f t="shared" si="26"/>
        <v>0</v>
      </c>
      <c r="N232" s="99">
        <f t="shared" ca="1" si="27"/>
        <v>0.5</v>
      </c>
      <c r="O232" s="100">
        <f t="shared" ca="1" si="28"/>
        <v>0</v>
      </c>
      <c r="P232" s="101"/>
      <c r="Q232" s="101"/>
      <c r="R232" s="102"/>
      <c r="S232" s="102"/>
      <c r="T232" s="102"/>
      <c r="U232" s="102"/>
    </row>
    <row r="233" spans="1:21" ht="36.75" customHeight="1">
      <c r="A233" s="244"/>
      <c r="B233" s="248"/>
      <c r="C233" s="111"/>
      <c r="D233" s="112"/>
      <c r="E233" s="112"/>
      <c r="F233" s="95"/>
      <c r="G233" s="104"/>
      <c r="H233" s="248"/>
      <c r="I233" s="113">
        <v>42062</v>
      </c>
      <c r="J233" s="105"/>
      <c r="K233" s="97">
        <f t="shared" ca="1" si="29"/>
        <v>0</v>
      </c>
      <c r="L233" s="98">
        <f t="shared" ca="1" si="25"/>
        <v>-4147</v>
      </c>
      <c r="M233" s="98">
        <f t="shared" si="26"/>
        <v>0</v>
      </c>
      <c r="N233" s="99">
        <f t="shared" ca="1" si="27"/>
        <v>0.5</v>
      </c>
      <c r="O233" s="100">
        <f t="shared" ca="1" si="28"/>
        <v>0</v>
      </c>
      <c r="P233" s="101"/>
      <c r="Q233" s="101"/>
      <c r="R233" s="102"/>
      <c r="S233" s="102"/>
      <c r="T233" s="102"/>
      <c r="U233" s="102"/>
    </row>
    <row r="234" spans="1:21" ht="36.75" customHeight="1">
      <c r="A234" s="244"/>
      <c r="B234" s="248"/>
      <c r="C234" s="111"/>
      <c r="D234" s="112"/>
      <c r="E234" s="112"/>
      <c r="F234" s="95"/>
      <c r="G234" s="104"/>
      <c r="H234" s="248"/>
      <c r="I234" s="113">
        <v>42062</v>
      </c>
      <c r="J234" s="105"/>
      <c r="K234" s="97">
        <f t="shared" ca="1" si="29"/>
        <v>0</v>
      </c>
      <c r="L234" s="98">
        <f t="shared" ca="1" si="25"/>
        <v>-4147</v>
      </c>
      <c r="M234" s="98">
        <f t="shared" si="26"/>
        <v>0</v>
      </c>
      <c r="N234" s="99">
        <f t="shared" ca="1" si="27"/>
        <v>0.5</v>
      </c>
      <c r="O234" s="100">
        <f t="shared" ca="1" si="28"/>
        <v>0</v>
      </c>
      <c r="P234" s="101"/>
      <c r="Q234" s="101"/>
      <c r="R234" s="102"/>
      <c r="S234" s="102"/>
      <c r="T234" s="102"/>
      <c r="U234" s="102"/>
    </row>
    <row r="235" spans="1:21" ht="36.75" customHeight="1">
      <c r="A235" s="244"/>
      <c r="B235" s="248"/>
      <c r="C235" s="111"/>
      <c r="D235" s="112"/>
      <c r="E235" s="112"/>
      <c r="F235" s="95"/>
      <c r="G235" s="104"/>
      <c r="H235" s="248"/>
      <c r="I235" s="113">
        <v>42062</v>
      </c>
      <c r="J235" s="105"/>
      <c r="K235" s="97">
        <f t="shared" ca="1" si="29"/>
        <v>0</v>
      </c>
      <c r="L235" s="98">
        <f t="shared" ca="1" si="25"/>
        <v>-4147</v>
      </c>
      <c r="M235" s="98">
        <f t="shared" si="26"/>
        <v>0</v>
      </c>
      <c r="N235" s="99">
        <f t="shared" ca="1" si="27"/>
        <v>0.5</v>
      </c>
      <c r="O235" s="100">
        <f t="shared" ca="1" si="28"/>
        <v>0</v>
      </c>
      <c r="P235" s="101"/>
      <c r="Q235" s="101"/>
      <c r="R235" s="102"/>
      <c r="S235" s="102"/>
      <c r="T235" s="102"/>
      <c r="U235" s="102"/>
    </row>
    <row r="236" spans="1:21" ht="36.75" customHeight="1">
      <c r="A236" s="244"/>
      <c r="B236" s="248"/>
      <c r="C236" s="111"/>
      <c r="D236" s="112"/>
      <c r="E236" s="112"/>
      <c r="F236" s="95"/>
      <c r="G236" s="104"/>
      <c r="H236" s="248"/>
      <c r="I236" s="113">
        <v>42062</v>
      </c>
      <c r="J236" s="105"/>
      <c r="K236" s="97">
        <f t="shared" ca="1" si="29"/>
        <v>0</v>
      </c>
      <c r="L236" s="98">
        <f t="shared" ca="1" si="25"/>
        <v>-4147</v>
      </c>
      <c r="M236" s="98">
        <f t="shared" si="26"/>
        <v>0</v>
      </c>
      <c r="N236" s="99">
        <f t="shared" ca="1" si="27"/>
        <v>0.5</v>
      </c>
      <c r="O236" s="100">
        <f t="shared" ca="1" si="28"/>
        <v>0</v>
      </c>
      <c r="P236" s="101"/>
      <c r="Q236" s="101"/>
      <c r="R236" s="102"/>
      <c r="S236" s="102"/>
      <c r="T236" s="102"/>
      <c r="U236" s="102"/>
    </row>
    <row r="237" spans="1:21" ht="36.75" customHeight="1">
      <c r="A237" s="244"/>
      <c r="B237" s="248"/>
      <c r="C237" s="111"/>
      <c r="D237" s="112"/>
      <c r="E237" s="112"/>
      <c r="F237" s="95"/>
      <c r="G237" s="104"/>
      <c r="H237" s="248"/>
      <c r="I237" s="113">
        <v>42062</v>
      </c>
      <c r="J237" s="105"/>
      <c r="K237" s="97">
        <f t="shared" ca="1" si="29"/>
        <v>0</v>
      </c>
      <c r="L237" s="98">
        <f t="shared" ca="1" si="25"/>
        <v>-4147</v>
      </c>
      <c r="M237" s="98">
        <f t="shared" si="26"/>
        <v>0</v>
      </c>
      <c r="N237" s="99">
        <f t="shared" ca="1" si="27"/>
        <v>0.5</v>
      </c>
      <c r="O237" s="100">
        <f t="shared" ca="1" si="28"/>
        <v>0</v>
      </c>
      <c r="P237" s="101"/>
      <c r="Q237" s="101"/>
      <c r="R237" s="102"/>
      <c r="S237" s="102"/>
      <c r="T237" s="102"/>
      <c r="U237" s="102"/>
    </row>
    <row r="238" spans="1:21" ht="36.75" customHeight="1">
      <c r="A238" s="244"/>
      <c r="B238" s="248"/>
      <c r="C238" s="111"/>
      <c r="D238" s="112"/>
      <c r="E238" s="112"/>
      <c r="F238" s="95"/>
      <c r="G238" s="104"/>
      <c r="H238" s="248"/>
      <c r="I238" s="113">
        <v>42062</v>
      </c>
      <c r="J238" s="105"/>
      <c r="K238" s="97">
        <f t="shared" ca="1" si="29"/>
        <v>0</v>
      </c>
      <c r="L238" s="98">
        <f t="shared" ca="1" si="25"/>
        <v>-4147</v>
      </c>
      <c r="M238" s="98">
        <f t="shared" si="26"/>
        <v>0</v>
      </c>
      <c r="N238" s="99">
        <f t="shared" ca="1" si="27"/>
        <v>0.5</v>
      </c>
      <c r="O238" s="100">
        <f t="shared" ca="1" si="28"/>
        <v>0</v>
      </c>
      <c r="P238" s="101"/>
      <c r="Q238" s="101"/>
      <c r="R238" s="102"/>
      <c r="S238" s="102"/>
      <c r="T238" s="102"/>
      <c r="U238" s="102"/>
    </row>
    <row r="239" spans="1:21" ht="36.75" customHeight="1">
      <c r="A239" s="244"/>
      <c r="B239" s="248"/>
      <c r="C239" s="111"/>
      <c r="D239" s="112"/>
      <c r="E239" s="112"/>
      <c r="F239" s="95"/>
      <c r="G239" s="104"/>
      <c r="H239" s="248"/>
      <c r="I239" s="113">
        <v>42062</v>
      </c>
      <c r="J239" s="105"/>
      <c r="K239" s="97">
        <f t="shared" ca="1" si="29"/>
        <v>0</v>
      </c>
      <c r="L239" s="98">
        <f t="shared" ca="1" si="25"/>
        <v>-4147</v>
      </c>
      <c r="M239" s="98">
        <f t="shared" si="26"/>
        <v>0</v>
      </c>
      <c r="N239" s="99">
        <f t="shared" ca="1" si="27"/>
        <v>0.5</v>
      </c>
      <c r="O239" s="100">
        <f t="shared" ca="1" si="28"/>
        <v>0</v>
      </c>
      <c r="P239" s="101"/>
      <c r="Q239" s="101"/>
      <c r="R239" s="102"/>
      <c r="S239" s="102"/>
      <c r="T239" s="102"/>
      <c r="U239" s="102"/>
    </row>
    <row r="240" spans="1:21" ht="36.75" customHeight="1">
      <c r="A240" s="244"/>
      <c r="B240" s="248"/>
      <c r="C240" s="111"/>
      <c r="D240" s="112"/>
      <c r="E240" s="112"/>
      <c r="F240" s="95"/>
      <c r="G240" s="104"/>
      <c r="H240" s="248"/>
      <c r="I240" s="113">
        <v>42062</v>
      </c>
      <c r="J240" s="105"/>
      <c r="K240" s="97">
        <f t="shared" ca="1" si="29"/>
        <v>0</v>
      </c>
      <c r="L240" s="98">
        <f t="shared" ca="1" si="25"/>
        <v>-4147</v>
      </c>
      <c r="M240" s="98">
        <f t="shared" si="26"/>
        <v>0</v>
      </c>
      <c r="N240" s="99">
        <f t="shared" ca="1" si="27"/>
        <v>0.5</v>
      </c>
      <c r="O240" s="100">
        <f t="shared" ca="1" si="28"/>
        <v>0</v>
      </c>
      <c r="P240" s="101"/>
      <c r="Q240" s="101"/>
      <c r="R240" s="102"/>
      <c r="S240" s="102"/>
      <c r="T240" s="102"/>
      <c r="U240" s="102"/>
    </row>
    <row r="241" spans="1:21" ht="36.75" customHeight="1">
      <c r="A241" s="244"/>
      <c r="B241" s="248"/>
      <c r="C241" s="111"/>
      <c r="D241" s="112"/>
      <c r="E241" s="112"/>
      <c r="F241" s="95"/>
      <c r="G241" s="104"/>
      <c r="H241" s="248"/>
      <c r="I241" s="113">
        <v>42062</v>
      </c>
      <c r="J241" s="105"/>
      <c r="K241" s="97">
        <f t="shared" ca="1" si="29"/>
        <v>0</v>
      </c>
      <c r="L241" s="98">
        <f t="shared" ca="1" si="25"/>
        <v>-4147</v>
      </c>
      <c r="M241" s="98">
        <f t="shared" si="26"/>
        <v>0</v>
      </c>
      <c r="N241" s="99">
        <f t="shared" ca="1" si="27"/>
        <v>0.5</v>
      </c>
      <c r="O241" s="100">
        <f t="shared" ca="1" si="28"/>
        <v>0</v>
      </c>
      <c r="P241" s="101"/>
      <c r="Q241" s="101"/>
      <c r="R241" s="102"/>
      <c r="S241" s="102"/>
      <c r="T241" s="102"/>
      <c r="U241" s="102"/>
    </row>
    <row r="242" spans="1:21" ht="36.75" customHeight="1">
      <c r="A242" s="244"/>
      <c r="B242" s="248"/>
      <c r="C242" s="111"/>
      <c r="D242" s="112"/>
      <c r="E242" s="112"/>
      <c r="F242" s="95"/>
      <c r="G242" s="104"/>
      <c r="H242" s="248"/>
      <c r="I242" s="113">
        <v>42062</v>
      </c>
      <c r="J242" s="105"/>
      <c r="K242" s="97">
        <f t="shared" ca="1" si="29"/>
        <v>0</v>
      </c>
      <c r="L242" s="98">
        <f t="shared" ca="1" si="25"/>
        <v>-4147</v>
      </c>
      <c r="M242" s="98">
        <f t="shared" si="26"/>
        <v>0</v>
      </c>
      <c r="N242" s="99">
        <f t="shared" ca="1" si="27"/>
        <v>0.5</v>
      </c>
      <c r="O242" s="100">
        <f t="shared" ca="1" si="28"/>
        <v>0</v>
      </c>
      <c r="P242" s="101"/>
      <c r="Q242" s="101"/>
      <c r="R242" s="102"/>
      <c r="S242" s="102"/>
      <c r="T242" s="102"/>
      <c r="U242" s="102"/>
    </row>
    <row r="243" spans="1:21" ht="36.75" customHeight="1">
      <c r="A243" s="244"/>
      <c r="B243" s="248"/>
      <c r="C243" s="111"/>
      <c r="D243" s="112"/>
      <c r="E243" s="112"/>
      <c r="F243" s="95"/>
      <c r="G243" s="104"/>
      <c r="H243" s="248"/>
      <c r="I243" s="113">
        <v>42062</v>
      </c>
      <c r="J243" s="105"/>
      <c r="K243" s="97">
        <f t="shared" ca="1" si="29"/>
        <v>0</v>
      </c>
      <c r="L243" s="98">
        <f t="shared" ca="1" si="25"/>
        <v>-4147</v>
      </c>
      <c r="M243" s="98">
        <f t="shared" si="26"/>
        <v>0</v>
      </c>
      <c r="N243" s="99">
        <f t="shared" ca="1" si="27"/>
        <v>0.5</v>
      </c>
      <c r="O243" s="100">
        <f t="shared" ca="1" si="28"/>
        <v>0</v>
      </c>
      <c r="P243" s="101"/>
      <c r="Q243" s="101"/>
      <c r="R243" s="102"/>
      <c r="S243" s="102"/>
      <c r="T243" s="102"/>
      <c r="U243" s="102"/>
    </row>
    <row r="244" spans="1:21" ht="36.75" customHeight="1">
      <c r="A244" s="244"/>
      <c r="B244" s="248"/>
      <c r="C244" s="111"/>
      <c r="D244" s="112"/>
      <c r="E244" s="112"/>
      <c r="F244" s="95"/>
      <c r="G244" s="104"/>
      <c r="H244" s="248"/>
      <c r="I244" s="113">
        <v>42062</v>
      </c>
      <c r="J244" s="105"/>
      <c r="K244" s="97">
        <f t="shared" ca="1" si="29"/>
        <v>0</v>
      </c>
      <c r="L244" s="98">
        <f t="shared" ca="1" si="25"/>
        <v>-4147</v>
      </c>
      <c r="M244" s="98">
        <f t="shared" si="26"/>
        <v>0</v>
      </c>
      <c r="N244" s="99">
        <f t="shared" ca="1" si="27"/>
        <v>0.5</v>
      </c>
      <c r="O244" s="100">
        <f t="shared" ca="1" si="28"/>
        <v>0</v>
      </c>
      <c r="P244" s="101"/>
      <c r="Q244" s="101"/>
      <c r="R244" s="102"/>
      <c r="S244" s="102"/>
      <c r="T244" s="102"/>
      <c r="U244" s="102"/>
    </row>
    <row r="245" spans="1:21" ht="36.75" customHeight="1">
      <c r="A245" s="244"/>
      <c r="B245" s="248"/>
      <c r="C245" s="111"/>
      <c r="D245" s="112"/>
      <c r="E245" s="112"/>
      <c r="F245" s="95"/>
      <c r="G245" s="104"/>
      <c r="H245" s="248"/>
      <c r="I245" s="113">
        <v>42062</v>
      </c>
      <c r="J245" s="105"/>
      <c r="K245" s="97">
        <f t="shared" ca="1" si="29"/>
        <v>0</v>
      </c>
      <c r="L245" s="98">
        <f t="shared" ca="1" si="25"/>
        <v>-4147</v>
      </c>
      <c r="M245" s="98">
        <f t="shared" si="26"/>
        <v>0</v>
      </c>
      <c r="N245" s="99">
        <f t="shared" ca="1" si="27"/>
        <v>0.5</v>
      </c>
      <c r="O245" s="100">
        <f t="shared" ca="1" si="28"/>
        <v>0</v>
      </c>
      <c r="P245" s="101"/>
      <c r="Q245" s="101"/>
      <c r="R245" s="102"/>
      <c r="S245" s="102"/>
      <c r="T245" s="102"/>
      <c r="U245" s="102"/>
    </row>
    <row r="246" spans="1:21" ht="36.75" customHeight="1">
      <c r="A246" s="244"/>
      <c r="B246" s="248"/>
      <c r="C246" s="111"/>
      <c r="D246" s="112"/>
      <c r="E246" s="112"/>
      <c r="F246" s="95"/>
      <c r="G246" s="104"/>
      <c r="H246" s="248"/>
      <c r="I246" s="113">
        <v>42062</v>
      </c>
      <c r="J246" s="105"/>
      <c r="K246" s="97">
        <f t="shared" ca="1" si="29"/>
        <v>0</v>
      </c>
      <c r="L246" s="98">
        <f t="shared" ca="1" si="25"/>
        <v>-4147</v>
      </c>
      <c r="M246" s="98">
        <f t="shared" si="26"/>
        <v>0</v>
      </c>
      <c r="N246" s="99">
        <f t="shared" ca="1" si="27"/>
        <v>0.5</v>
      </c>
      <c r="O246" s="100">
        <f t="shared" ca="1" si="28"/>
        <v>0</v>
      </c>
      <c r="P246" s="101"/>
      <c r="Q246" s="101"/>
      <c r="R246" s="102"/>
      <c r="S246" s="102"/>
      <c r="T246" s="102"/>
      <c r="U246" s="102"/>
    </row>
    <row r="247" spans="1:21" ht="36.75" customHeight="1">
      <c r="A247" s="244"/>
      <c r="B247" s="248"/>
      <c r="C247" s="111"/>
      <c r="D247" s="112"/>
      <c r="E247" s="112"/>
      <c r="F247" s="95"/>
      <c r="G247" s="104"/>
      <c r="H247" s="248"/>
      <c r="I247" s="113">
        <v>42062</v>
      </c>
      <c r="J247" s="105"/>
      <c r="K247" s="97">
        <f t="shared" ca="1" si="29"/>
        <v>0</v>
      </c>
      <c r="L247" s="98">
        <f t="shared" ca="1" si="25"/>
        <v>-4147</v>
      </c>
      <c r="M247" s="98">
        <f t="shared" si="26"/>
        <v>0</v>
      </c>
      <c r="N247" s="99">
        <f t="shared" ca="1" si="27"/>
        <v>0.5</v>
      </c>
      <c r="O247" s="100">
        <f t="shared" ca="1" si="28"/>
        <v>0</v>
      </c>
      <c r="P247" s="101"/>
      <c r="Q247" s="101"/>
      <c r="R247" s="102"/>
      <c r="S247" s="102"/>
      <c r="T247" s="102"/>
      <c r="U247" s="102"/>
    </row>
    <row r="248" spans="1:21" ht="36.75" customHeight="1">
      <c r="A248" s="244"/>
      <c r="B248" s="248"/>
      <c r="C248" s="111"/>
      <c r="D248" s="112"/>
      <c r="E248" s="112"/>
      <c r="F248" s="95"/>
      <c r="G248" s="104"/>
      <c r="H248" s="248"/>
      <c r="I248" s="113">
        <v>42062</v>
      </c>
      <c r="J248" s="105"/>
      <c r="K248" s="97">
        <f t="shared" ca="1" si="29"/>
        <v>0</v>
      </c>
      <c r="L248" s="98">
        <f t="shared" ca="1" si="25"/>
        <v>-4147</v>
      </c>
      <c r="M248" s="98">
        <f t="shared" si="26"/>
        <v>0</v>
      </c>
      <c r="N248" s="99">
        <f t="shared" ca="1" si="27"/>
        <v>0.5</v>
      </c>
      <c r="O248" s="100">
        <f t="shared" ca="1" si="28"/>
        <v>0</v>
      </c>
      <c r="P248" s="101"/>
      <c r="Q248" s="101"/>
      <c r="R248" s="102"/>
      <c r="S248" s="102"/>
      <c r="T248" s="102"/>
      <c r="U248" s="102"/>
    </row>
    <row r="249" spans="1:21" ht="36.75" customHeight="1">
      <c r="A249" s="244"/>
      <c r="B249" s="248"/>
      <c r="C249" s="111"/>
      <c r="D249" s="112"/>
      <c r="E249" s="112"/>
      <c r="F249" s="95"/>
      <c r="G249" s="104"/>
      <c r="H249" s="248"/>
      <c r="I249" s="113">
        <v>42062</v>
      </c>
      <c r="J249" s="105"/>
      <c r="K249" s="97">
        <f t="shared" ca="1" si="29"/>
        <v>0</v>
      </c>
      <c r="L249" s="98">
        <f t="shared" ca="1" si="25"/>
        <v>-4147</v>
      </c>
      <c r="M249" s="98">
        <f t="shared" si="26"/>
        <v>0</v>
      </c>
      <c r="N249" s="99">
        <f t="shared" ca="1" si="27"/>
        <v>0.5</v>
      </c>
      <c r="O249" s="100">
        <f t="shared" ca="1" si="28"/>
        <v>0</v>
      </c>
      <c r="P249" s="101"/>
      <c r="Q249" s="101"/>
      <c r="R249" s="102"/>
      <c r="S249" s="102"/>
      <c r="T249" s="102"/>
      <c r="U249" s="102"/>
    </row>
    <row r="250" spans="1:21" ht="36.75" customHeight="1">
      <c r="A250" s="244"/>
      <c r="B250" s="248"/>
      <c r="C250" s="111"/>
      <c r="D250" s="112"/>
      <c r="E250" s="112"/>
      <c r="F250" s="95"/>
      <c r="G250" s="104"/>
      <c r="H250" s="248"/>
      <c r="I250" s="113">
        <v>42062</v>
      </c>
      <c r="J250" s="105"/>
      <c r="K250" s="97">
        <f t="shared" ca="1" si="29"/>
        <v>0</v>
      </c>
      <c r="L250" s="98">
        <f t="shared" ca="1" si="25"/>
        <v>-4147</v>
      </c>
      <c r="M250" s="98">
        <f t="shared" si="26"/>
        <v>0</v>
      </c>
      <c r="N250" s="99">
        <f t="shared" ca="1" si="27"/>
        <v>0.5</v>
      </c>
      <c r="O250" s="100">
        <f t="shared" ca="1" si="28"/>
        <v>0</v>
      </c>
      <c r="P250" s="101"/>
      <c r="Q250" s="101"/>
      <c r="R250" s="102"/>
      <c r="S250" s="102"/>
      <c r="T250" s="102"/>
      <c r="U250" s="102"/>
    </row>
    <row r="251" spans="1:21" ht="36.75" customHeight="1">
      <c r="A251" s="244"/>
      <c r="B251" s="248"/>
      <c r="C251" s="111"/>
      <c r="D251" s="112"/>
      <c r="E251" s="112"/>
      <c r="F251" s="95"/>
      <c r="G251" s="104"/>
      <c r="H251" s="248"/>
      <c r="I251" s="113">
        <v>42062</v>
      </c>
      <c r="J251" s="105"/>
      <c r="K251" s="97">
        <f t="shared" ca="1" si="29"/>
        <v>0</v>
      </c>
      <c r="L251" s="98">
        <f t="shared" ca="1" si="25"/>
        <v>-4147</v>
      </c>
      <c r="M251" s="98">
        <f t="shared" si="26"/>
        <v>0</v>
      </c>
      <c r="N251" s="99">
        <f t="shared" ca="1" si="27"/>
        <v>0.5</v>
      </c>
      <c r="O251" s="100">
        <f t="shared" ca="1" si="28"/>
        <v>0</v>
      </c>
      <c r="P251" s="101"/>
      <c r="Q251" s="101"/>
      <c r="R251" s="102"/>
      <c r="S251" s="102"/>
      <c r="T251" s="102"/>
      <c r="U251" s="102"/>
    </row>
    <row r="252" spans="1:21" ht="36.75" customHeight="1">
      <c r="A252" s="244"/>
      <c r="B252" s="248"/>
      <c r="C252" s="111"/>
      <c r="D252" s="112"/>
      <c r="E252" s="112"/>
      <c r="F252" s="95"/>
      <c r="G252" s="104"/>
      <c r="H252" s="248"/>
      <c r="I252" s="113">
        <v>42062</v>
      </c>
      <c r="J252" s="105"/>
      <c r="K252" s="97">
        <f t="shared" ca="1" si="29"/>
        <v>0</v>
      </c>
      <c r="L252" s="98">
        <f t="shared" ca="1" si="25"/>
        <v>-4147</v>
      </c>
      <c r="M252" s="98">
        <f t="shared" si="26"/>
        <v>0</v>
      </c>
      <c r="N252" s="99">
        <f t="shared" ca="1" si="27"/>
        <v>0.5</v>
      </c>
      <c r="O252" s="100">
        <f t="shared" ca="1" si="28"/>
        <v>0</v>
      </c>
      <c r="P252" s="101"/>
      <c r="Q252" s="101"/>
      <c r="R252" s="102"/>
      <c r="S252" s="102"/>
      <c r="T252" s="102"/>
      <c r="U252" s="102"/>
    </row>
    <row r="253" spans="1:21" ht="36.75" customHeight="1">
      <c r="A253" s="244"/>
      <c r="B253" s="248"/>
      <c r="C253" s="111"/>
      <c r="D253" s="112"/>
      <c r="E253" s="112"/>
      <c r="F253" s="95"/>
      <c r="G253" s="104"/>
      <c r="H253" s="248"/>
      <c r="I253" s="113">
        <v>42062</v>
      </c>
      <c r="J253" s="105"/>
      <c r="K253" s="97">
        <f t="shared" ca="1" si="29"/>
        <v>0</v>
      </c>
      <c r="L253" s="98">
        <f t="shared" ca="1" si="25"/>
        <v>-4147</v>
      </c>
      <c r="M253" s="98">
        <f t="shared" si="26"/>
        <v>0</v>
      </c>
      <c r="N253" s="99">
        <f t="shared" ca="1" si="27"/>
        <v>0.5</v>
      </c>
      <c r="O253" s="100">
        <f t="shared" ca="1" si="28"/>
        <v>0</v>
      </c>
      <c r="P253" s="101"/>
      <c r="Q253" s="101"/>
      <c r="R253" s="102"/>
      <c r="S253" s="102"/>
      <c r="T253" s="102"/>
      <c r="U253" s="102"/>
    </row>
    <row r="254" spans="1:21" ht="36.75" customHeight="1">
      <c r="A254" s="244"/>
      <c r="B254" s="248"/>
      <c r="C254" s="111"/>
      <c r="D254" s="112"/>
      <c r="E254" s="112"/>
      <c r="F254" s="95"/>
      <c r="G254" s="104"/>
      <c r="H254" s="248"/>
      <c r="I254" s="113">
        <v>42062</v>
      </c>
      <c r="J254" s="105"/>
      <c r="K254" s="97">
        <f t="shared" ca="1" si="29"/>
        <v>0</v>
      </c>
      <c r="L254" s="98">
        <f t="shared" ca="1" si="25"/>
        <v>-4147</v>
      </c>
      <c r="M254" s="98">
        <f t="shared" si="26"/>
        <v>0</v>
      </c>
      <c r="N254" s="99">
        <f t="shared" ca="1" si="27"/>
        <v>0.5</v>
      </c>
      <c r="O254" s="100">
        <f t="shared" ca="1" si="28"/>
        <v>0</v>
      </c>
      <c r="P254" s="101"/>
      <c r="Q254" s="101"/>
      <c r="R254" s="102"/>
      <c r="S254" s="102"/>
      <c r="T254" s="102"/>
      <c r="U254" s="102"/>
    </row>
    <row r="255" spans="1:21" ht="36.75" customHeight="1">
      <c r="A255" s="244"/>
      <c r="B255" s="248"/>
      <c r="C255" s="111"/>
      <c r="D255" s="112"/>
      <c r="E255" s="112"/>
      <c r="F255" s="95"/>
      <c r="G255" s="104"/>
      <c r="H255" s="248"/>
      <c r="I255" s="113">
        <v>42062</v>
      </c>
      <c r="J255" s="105"/>
      <c r="K255" s="97">
        <f t="shared" ca="1" si="29"/>
        <v>0</v>
      </c>
      <c r="L255" s="98">
        <f t="shared" ca="1" si="25"/>
        <v>-4147</v>
      </c>
      <c r="M255" s="98">
        <f t="shared" si="26"/>
        <v>0</v>
      </c>
      <c r="N255" s="99">
        <f t="shared" ca="1" si="27"/>
        <v>0.5</v>
      </c>
      <c r="O255" s="100">
        <f t="shared" ca="1" si="28"/>
        <v>0</v>
      </c>
      <c r="P255" s="101"/>
      <c r="Q255" s="101"/>
      <c r="R255" s="102"/>
      <c r="S255" s="102"/>
      <c r="T255" s="102"/>
      <c r="U255" s="102"/>
    </row>
    <row r="256" spans="1:21" ht="36.75" customHeight="1">
      <c r="A256" s="244"/>
      <c r="B256" s="248"/>
      <c r="C256" s="111"/>
      <c r="D256" s="112"/>
      <c r="E256" s="112"/>
      <c r="F256" s="95"/>
      <c r="G256" s="104"/>
      <c r="H256" s="248"/>
      <c r="I256" s="113">
        <v>42062</v>
      </c>
      <c r="J256" s="105"/>
      <c r="K256" s="97">
        <f t="shared" ca="1" si="29"/>
        <v>0</v>
      </c>
      <c r="L256" s="98">
        <f t="shared" ca="1" si="25"/>
        <v>-4147</v>
      </c>
      <c r="M256" s="98">
        <f t="shared" si="26"/>
        <v>0</v>
      </c>
      <c r="N256" s="99">
        <f t="shared" ca="1" si="27"/>
        <v>0.5</v>
      </c>
      <c r="O256" s="100">
        <f t="shared" ca="1" si="28"/>
        <v>0</v>
      </c>
      <c r="P256" s="101"/>
      <c r="Q256" s="101"/>
      <c r="R256" s="102"/>
      <c r="S256" s="102"/>
      <c r="T256" s="102"/>
      <c r="U256" s="102"/>
    </row>
    <row r="257" spans="1:21" ht="36.75" customHeight="1">
      <c r="A257" s="244"/>
      <c r="B257" s="248"/>
      <c r="C257" s="111"/>
      <c r="D257" s="112"/>
      <c r="E257" s="112"/>
      <c r="F257" s="95"/>
      <c r="G257" s="104"/>
      <c r="H257" s="248"/>
      <c r="I257" s="113">
        <v>42062</v>
      </c>
      <c r="J257" s="105"/>
      <c r="K257" s="97">
        <f t="shared" ca="1" si="29"/>
        <v>0</v>
      </c>
      <c r="L257" s="98">
        <f t="shared" ca="1" si="25"/>
        <v>-4147</v>
      </c>
      <c r="M257" s="98">
        <f t="shared" si="26"/>
        <v>0</v>
      </c>
      <c r="N257" s="99">
        <f t="shared" ca="1" si="27"/>
        <v>0.5</v>
      </c>
      <c r="O257" s="100">
        <f t="shared" ca="1" si="28"/>
        <v>0</v>
      </c>
      <c r="P257" s="101"/>
      <c r="Q257" s="101"/>
      <c r="R257" s="102"/>
      <c r="S257" s="102"/>
      <c r="T257" s="102"/>
      <c r="U257" s="102"/>
    </row>
    <row r="258" spans="1:21" ht="36.75" customHeight="1">
      <c r="A258" s="244"/>
      <c r="B258" s="248"/>
      <c r="C258" s="111"/>
      <c r="D258" s="112"/>
      <c r="E258" s="112"/>
      <c r="F258" s="95"/>
      <c r="G258" s="104"/>
      <c r="H258" s="248"/>
      <c r="I258" s="113">
        <v>42062</v>
      </c>
      <c r="J258" s="105"/>
      <c r="K258" s="97">
        <f t="shared" ca="1" si="29"/>
        <v>0</v>
      </c>
      <c r="L258" s="98">
        <f t="shared" ca="1" si="25"/>
        <v>-4147</v>
      </c>
      <c r="M258" s="98">
        <f t="shared" si="26"/>
        <v>0</v>
      </c>
      <c r="N258" s="99">
        <f t="shared" ca="1" si="27"/>
        <v>0.5</v>
      </c>
      <c r="O258" s="100">
        <f t="shared" ca="1" si="28"/>
        <v>0</v>
      </c>
      <c r="P258" s="101"/>
      <c r="Q258" s="101"/>
      <c r="R258" s="102"/>
      <c r="S258" s="102"/>
      <c r="T258" s="102"/>
      <c r="U258" s="102"/>
    </row>
    <row r="259" spans="1:21" ht="36.75" customHeight="1">
      <c r="A259" s="244"/>
      <c r="B259" s="248"/>
      <c r="C259" s="111"/>
      <c r="D259" s="112"/>
      <c r="E259" s="112"/>
      <c r="F259" s="95"/>
      <c r="G259" s="104"/>
      <c r="H259" s="248"/>
      <c r="I259" s="113">
        <v>42062</v>
      </c>
      <c r="J259" s="105"/>
      <c r="K259" s="97">
        <f t="shared" ca="1" si="29"/>
        <v>0</v>
      </c>
      <c r="L259" s="98">
        <f t="shared" ca="1" si="25"/>
        <v>-4147</v>
      </c>
      <c r="M259" s="98">
        <f t="shared" si="26"/>
        <v>0</v>
      </c>
      <c r="N259" s="99">
        <f t="shared" ca="1" si="27"/>
        <v>0.5</v>
      </c>
      <c r="O259" s="100">
        <f t="shared" ca="1" si="28"/>
        <v>0</v>
      </c>
      <c r="P259" s="101"/>
      <c r="Q259" s="101"/>
      <c r="R259" s="102"/>
      <c r="S259" s="102"/>
      <c r="T259" s="102"/>
      <c r="U259" s="102"/>
    </row>
    <row r="260" spans="1:21" ht="36.75" customHeight="1">
      <c r="A260" s="244"/>
      <c r="B260" s="248"/>
      <c r="C260" s="111"/>
      <c r="D260" s="112"/>
      <c r="E260" s="112"/>
      <c r="F260" s="95"/>
      <c r="G260" s="104"/>
      <c r="H260" s="248"/>
      <c r="I260" s="113">
        <v>42062</v>
      </c>
      <c r="J260" s="105"/>
      <c r="K260" s="97">
        <f t="shared" ca="1" si="29"/>
        <v>0</v>
      </c>
      <c r="L260" s="98">
        <f t="shared" ca="1" si="25"/>
        <v>-4147</v>
      </c>
      <c r="M260" s="98">
        <f t="shared" si="26"/>
        <v>0</v>
      </c>
      <c r="N260" s="99">
        <f t="shared" ca="1" si="27"/>
        <v>0.5</v>
      </c>
      <c r="O260" s="100">
        <f t="shared" ca="1" si="28"/>
        <v>0</v>
      </c>
      <c r="P260" s="101"/>
      <c r="Q260" s="101"/>
      <c r="R260" s="102"/>
      <c r="S260" s="102"/>
      <c r="T260" s="102"/>
      <c r="U260" s="102"/>
    </row>
    <row r="261" spans="1:21" ht="36.75" customHeight="1">
      <c r="A261" s="244"/>
      <c r="B261" s="248"/>
      <c r="C261" s="111"/>
      <c r="D261" s="112"/>
      <c r="E261" s="112"/>
      <c r="F261" s="95"/>
      <c r="G261" s="104"/>
      <c r="H261" s="248"/>
      <c r="I261" s="113">
        <v>42062</v>
      </c>
      <c r="J261" s="105"/>
      <c r="K261" s="97">
        <f t="shared" ca="1" si="29"/>
        <v>0</v>
      </c>
      <c r="L261" s="98">
        <f t="shared" ca="1" si="25"/>
        <v>-4147</v>
      </c>
      <c r="M261" s="98">
        <f t="shared" si="26"/>
        <v>0</v>
      </c>
      <c r="N261" s="99">
        <f t="shared" ca="1" si="27"/>
        <v>0.5</v>
      </c>
      <c r="O261" s="100">
        <f t="shared" ca="1" si="28"/>
        <v>0</v>
      </c>
      <c r="P261" s="101"/>
      <c r="Q261" s="101"/>
      <c r="R261" s="102"/>
      <c r="S261" s="102"/>
      <c r="T261" s="102"/>
      <c r="U261" s="102"/>
    </row>
    <row r="262" spans="1:21" ht="36.75" customHeight="1">
      <c r="A262" s="244"/>
      <c r="B262" s="248"/>
      <c r="C262" s="111"/>
      <c r="D262" s="112"/>
      <c r="E262" s="112"/>
      <c r="F262" s="95"/>
      <c r="G262" s="104"/>
      <c r="H262" s="248"/>
      <c r="I262" s="113">
        <v>42062</v>
      </c>
      <c r="J262" s="105"/>
      <c r="K262" s="97">
        <f t="shared" ca="1" si="29"/>
        <v>0</v>
      </c>
      <c r="L262" s="98">
        <f t="shared" ca="1" si="25"/>
        <v>-4147</v>
      </c>
      <c r="M262" s="98">
        <f t="shared" si="26"/>
        <v>0</v>
      </c>
      <c r="N262" s="99">
        <f t="shared" ca="1" si="27"/>
        <v>0.5</v>
      </c>
      <c r="O262" s="100">
        <f t="shared" ca="1" si="28"/>
        <v>0</v>
      </c>
      <c r="P262" s="101"/>
      <c r="Q262" s="101"/>
      <c r="R262" s="102"/>
      <c r="S262" s="102"/>
      <c r="T262" s="102"/>
      <c r="U262" s="102"/>
    </row>
    <row r="263" spans="1:21" ht="36.75" customHeight="1">
      <c r="A263" s="244"/>
      <c r="B263" s="248"/>
      <c r="C263" s="111"/>
      <c r="D263" s="112"/>
      <c r="E263" s="112"/>
      <c r="F263" s="95"/>
      <c r="G263" s="104"/>
      <c r="H263" s="248"/>
      <c r="I263" s="113">
        <v>42062</v>
      </c>
      <c r="J263" s="105"/>
      <c r="K263" s="97">
        <f t="shared" ca="1" si="29"/>
        <v>0</v>
      </c>
      <c r="L263" s="98">
        <f t="shared" ca="1" si="25"/>
        <v>-4147</v>
      </c>
      <c r="M263" s="98">
        <f t="shared" si="26"/>
        <v>0</v>
      </c>
      <c r="N263" s="99">
        <f t="shared" ca="1" si="27"/>
        <v>0.5</v>
      </c>
      <c r="O263" s="100">
        <f t="shared" ca="1" si="28"/>
        <v>0</v>
      </c>
      <c r="P263" s="101"/>
      <c r="Q263" s="101"/>
      <c r="R263" s="102"/>
      <c r="S263" s="102"/>
      <c r="T263" s="102"/>
      <c r="U263" s="102"/>
    </row>
    <row r="264" spans="1:21" ht="36.75" customHeight="1">
      <c r="A264" s="244"/>
      <c r="B264" s="248"/>
      <c r="C264" s="111"/>
      <c r="D264" s="112"/>
      <c r="E264" s="112"/>
      <c r="F264" s="95"/>
      <c r="G264" s="104"/>
      <c r="H264" s="248"/>
      <c r="I264" s="113">
        <v>42062</v>
      </c>
      <c r="J264" s="105"/>
      <c r="K264" s="97">
        <f t="shared" ca="1" si="29"/>
        <v>0</v>
      </c>
      <c r="L264" s="98">
        <f t="shared" ca="1" si="25"/>
        <v>-4147</v>
      </c>
      <c r="M264" s="98">
        <f t="shared" si="26"/>
        <v>0</v>
      </c>
      <c r="N264" s="99">
        <f t="shared" ca="1" si="27"/>
        <v>0.5</v>
      </c>
      <c r="O264" s="100">
        <f t="shared" ca="1" si="28"/>
        <v>0</v>
      </c>
      <c r="P264" s="101"/>
      <c r="Q264" s="101"/>
      <c r="R264" s="102"/>
      <c r="S264" s="102"/>
      <c r="T264" s="102"/>
      <c r="U264" s="102"/>
    </row>
    <row r="265" spans="1:21" ht="36.75" customHeight="1">
      <c r="A265" s="244"/>
      <c r="B265" s="248"/>
      <c r="C265" s="111"/>
      <c r="D265" s="112"/>
      <c r="E265" s="112"/>
      <c r="F265" s="95"/>
      <c r="G265" s="104"/>
      <c r="H265" s="248"/>
      <c r="I265" s="113">
        <v>42062</v>
      </c>
      <c r="J265" s="105"/>
      <c r="K265" s="97">
        <f t="shared" ca="1" si="29"/>
        <v>0</v>
      </c>
      <c r="L265" s="98">
        <f t="shared" ca="1" si="25"/>
        <v>-4147</v>
      </c>
      <c r="M265" s="98">
        <f t="shared" si="26"/>
        <v>0</v>
      </c>
      <c r="N265" s="99">
        <f t="shared" ca="1" si="27"/>
        <v>0.5</v>
      </c>
      <c r="O265" s="100">
        <f t="shared" ca="1" si="28"/>
        <v>0</v>
      </c>
      <c r="P265" s="101"/>
      <c r="Q265" s="101"/>
      <c r="R265" s="102"/>
      <c r="S265" s="102"/>
      <c r="T265" s="102"/>
      <c r="U265" s="102"/>
    </row>
    <row r="266" spans="1:21" ht="36.75" customHeight="1">
      <c r="A266" s="244"/>
      <c r="B266" s="248"/>
      <c r="C266" s="111"/>
      <c r="D266" s="112"/>
      <c r="E266" s="112"/>
      <c r="F266" s="95"/>
      <c r="G266" s="104"/>
      <c r="H266" s="248"/>
      <c r="I266" s="113">
        <v>42062</v>
      </c>
      <c r="J266" s="105"/>
      <c r="K266" s="97">
        <f t="shared" ca="1" si="29"/>
        <v>0</v>
      </c>
      <c r="L266" s="98">
        <f t="shared" ca="1" si="25"/>
        <v>-4147</v>
      </c>
      <c r="M266" s="98">
        <f t="shared" si="26"/>
        <v>0</v>
      </c>
      <c r="N266" s="99">
        <f t="shared" ca="1" si="27"/>
        <v>0.5</v>
      </c>
      <c r="O266" s="100">
        <f t="shared" ca="1" si="28"/>
        <v>0</v>
      </c>
      <c r="P266" s="101"/>
      <c r="Q266" s="101"/>
      <c r="R266" s="102"/>
      <c r="S266" s="102"/>
      <c r="T266" s="102"/>
      <c r="U266" s="102"/>
    </row>
    <row r="267" spans="1:21" ht="36.75" customHeight="1">
      <c r="A267" s="244"/>
      <c r="B267" s="248"/>
      <c r="C267" s="111"/>
      <c r="D267" s="112"/>
      <c r="E267" s="112"/>
      <c r="F267" s="95"/>
      <c r="G267" s="104"/>
      <c r="H267" s="248"/>
      <c r="I267" s="113">
        <v>42062</v>
      </c>
      <c r="J267" s="105"/>
      <c r="K267" s="97">
        <f t="shared" ca="1" si="29"/>
        <v>0</v>
      </c>
      <c r="L267" s="98">
        <f t="shared" ca="1" si="25"/>
        <v>-4147</v>
      </c>
      <c r="M267" s="98">
        <f t="shared" si="26"/>
        <v>0</v>
      </c>
      <c r="N267" s="99">
        <f t="shared" ca="1" si="27"/>
        <v>0.5</v>
      </c>
      <c r="O267" s="100">
        <f t="shared" ca="1" si="28"/>
        <v>0</v>
      </c>
      <c r="P267" s="101"/>
      <c r="Q267" s="101"/>
      <c r="R267" s="102"/>
      <c r="S267" s="102"/>
      <c r="T267" s="102"/>
      <c r="U267" s="102"/>
    </row>
    <row r="268" spans="1:21" ht="36.75" customHeight="1">
      <c r="A268" s="244"/>
      <c r="B268" s="248"/>
      <c r="C268" s="111"/>
      <c r="D268" s="112"/>
      <c r="E268" s="112"/>
      <c r="F268" s="95"/>
      <c r="G268" s="104"/>
      <c r="H268" s="248"/>
      <c r="I268" s="113">
        <v>42062</v>
      </c>
      <c r="J268" s="105"/>
      <c r="K268" s="97">
        <f t="shared" ca="1" si="29"/>
        <v>0</v>
      </c>
      <c r="L268" s="98">
        <f t="shared" ca="1" si="25"/>
        <v>-4147</v>
      </c>
      <c r="M268" s="98">
        <f t="shared" si="26"/>
        <v>0</v>
      </c>
      <c r="N268" s="99">
        <f t="shared" ca="1" si="27"/>
        <v>0.5</v>
      </c>
      <c r="O268" s="100">
        <f t="shared" ca="1" si="28"/>
        <v>0</v>
      </c>
      <c r="P268" s="101"/>
      <c r="Q268" s="101"/>
      <c r="R268" s="102"/>
      <c r="S268" s="102"/>
      <c r="T268" s="102"/>
      <c r="U268" s="102"/>
    </row>
    <row r="269" spans="1:21" ht="36.75" customHeight="1">
      <c r="A269" s="244"/>
      <c r="B269" s="248"/>
      <c r="C269" s="111"/>
      <c r="D269" s="112"/>
      <c r="E269" s="112"/>
      <c r="F269" s="95"/>
      <c r="G269" s="104"/>
      <c r="H269" s="248"/>
      <c r="I269" s="113">
        <v>42062</v>
      </c>
      <c r="J269" s="105"/>
      <c r="K269" s="97">
        <f t="shared" ca="1" si="29"/>
        <v>0</v>
      </c>
      <c r="L269" s="98">
        <f t="shared" ca="1" si="25"/>
        <v>-4147</v>
      </c>
      <c r="M269" s="98">
        <f t="shared" si="26"/>
        <v>0</v>
      </c>
      <c r="N269" s="99">
        <f t="shared" ca="1" si="27"/>
        <v>0.5</v>
      </c>
      <c r="O269" s="100">
        <f t="shared" ca="1" si="28"/>
        <v>0</v>
      </c>
      <c r="P269" s="101"/>
      <c r="Q269" s="101"/>
      <c r="R269" s="102"/>
      <c r="S269" s="102"/>
      <c r="T269" s="102"/>
      <c r="U269" s="102"/>
    </row>
    <row r="270" spans="1:21" ht="36.75" customHeight="1">
      <c r="A270" s="244"/>
      <c r="B270" s="248"/>
      <c r="C270" s="111"/>
      <c r="D270" s="112"/>
      <c r="E270" s="112"/>
      <c r="F270" s="95"/>
      <c r="G270" s="104"/>
      <c r="H270" s="248"/>
      <c r="I270" s="113">
        <v>42062</v>
      </c>
      <c r="J270" s="105"/>
      <c r="K270" s="97">
        <f t="shared" ca="1" si="29"/>
        <v>0</v>
      </c>
      <c r="L270" s="98">
        <f t="shared" ca="1" si="25"/>
        <v>-4147</v>
      </c>
      <c r="M270" s="98">
        <f t="shared" si="26"/>
        <v>0</v>
      </c>
      <c r="N270" s="99">
        <f t="shared" ca="1" si="27"/>
        <v>0.5</v>
      </c>
      <c r="O270" s="100">
        <f t="shared" ca="1" si="28"/>
        <v>0</v>
      </c>
      <c r="P270" s="101"/>
      <c r="Q270" s="101"/>
      <c r="R270" s="102"/>
      <c r="S270" s="102"/>
      <c r="T270" s="102"/>
      <c r="U270" s="102"/>
    </row>
    <row r="271" spans="1:21" ht="36.75" customHeight="1">
      <c r="A271" s="244"/>
      <c r="B271" s="248"/>
      <c r="C271" s="111"/>
      <c r="D271" s="112"/>
      <c r="E271" s="112"/>
      <c r="F271" s="95"/>
      <c r="G271" s="104"/>
      <c r="H271" s="248"/>
      <c r="I271" s="113">
        <v>42062</v>
      </c>
      <c r="J271" s="105"/>
      <c r="K271" s="97">
        <f t="shared" ca="1" si="29"/>
        <v>0</v>
      </c>
      <c r="L271" s="98">
        <f t="shared" ref="L271:L334" ca="1" si="30">I271-TODAY()</f>
        <v>-4147</v>
      </c>
      <c r="M271" s="98">
        <f t="shared" ref="M271:M334" si="31">IF(F271="Cumplido",6,IF(F271="En Proceso",2,IF(F271="No Iniciado",1,IF(F271="Vencido",0,0))))</f>
        <v>0</v>
      </c>
      <c r="N271" s="99">
        <f t="shared" ca="1" si="27"/>
        <v>0.5</v>
      </c>
      <c r="O271" s="100">
        <f t="shared" ca="1" si="28"/>
        <v>0</v>
      </c>
      <c r="P271" s="101"/>
      <c r="Q271" s="101"/>
      <c r="R271" s="102"/>
      <c r="S271" s="102"/>
      <c r="T271" s="102"/>
      <c r="U271" s="102"/>
    </row>
    <row r="272" spans="1:21" ht="36.75" customHeight="1">
      <c r="A272" s="244"/>
      <c r="B272" s="248"/>
      <c r="C272" s="111"/>
      <c r="D272" s="112"/>
      <c r="E272" s="112"/>
      <c r="F272" s="95"/>
      <c r="G272" s="104"/>
      <c r="H272" s="248"/>
      <c r="I272" s="113">
        <v>42062</v>
      </c>
      <c r="J272" s="105"/>
      <c r="K272" s="97">
        <f t="shared" ca="1" si="29"/>
        <v>0</v>
      </c>
      <c r="L272" s="98">
        <f t="shared" ca="1" si="30"/>
        <v>-4147</v>
      </c>
      <c r="M272" s="98">
        <f t="shared" si="31"/>
        <v>0</v>
      </c>
      <c r="N272" s="99">
        <f t="shared" ref="N272:N335" ca="1" si="32">IF(L272&gt;30,1,0.5)</f>
        <v>0.5</v>
      </c>
      <c r="O272" s="100">
        <f t="shared" ref="O272:O335" ca="1" si="33">N272*M272</f>
        <v>0</v>
      </c>
      <c r="P272" s="101"/>
      <c r="Q272" s="101"/>
      <c r="R272" s="102"/>
      <c r="S272" s="102"/>
      <c r="T272" s="102"/>
      <c r="U272" s="102"/>
    </row>
    <row r="273" spans="1:21" ht="36.75" customHeight="1">
      <c r="A273" s="244"/>
      <c r="B273" s="248"/>
      <c r="C273" s="111"/>
      <c r="D273" s="112"/>
      <c r="E273" s="112"/>
      <c r="F273" s="95"/>
      <c r="G273" s="104"/>
      <c r="H273" s="248"/>
      <c r="I273" s="113">
        <v>42062</v>
      </c>
      <c r="J273" s="105"/>
      <c r="K273" s="97">
        <f t="shared" ca="1" si="29"/>
        <v>0</v>
      </c>
      <c r="L273" s="98">
        <f t="shared" ca="1" si="30"/>
        <v>-4147</v>
      </c>
      <c r="M273" s="98">
        <f t="shared" si="31"/>
        <v>0</v>
      </c>
      <c r="N273" s="99">
        <f t="shared" ca="1" si="32"/>
        <v>0.5</v>
      </c>
      <c r="O273" s="100">
        <f t="shared" ca="1" si="33"/>
        <v>0</v>
      </c>
      <c r="P273" s="101"/>
      <c r="Q273" s="101"/>
      <c r="R273" s="102"/>
      <c r="S273" s="102"/>
      <c r="T273" s="102"/>
      <c r="U273" s="102"/>
    </row>
    <row r="274" spans="1:21" ht="36.75" customHeight="1">
      <c r="A274" s="244"/>
      <c r="B274" s="248"/>
      <c r="C274" s="111"/>
      <c r="D274" s="112"/>
      <c r="E274" s="112"/>
      <c r="F274" s="95"/>
      <c r="G274" s="104"/>
      <c r="H274" s="248"/>
      <c r="I274" s="113">
        <v>42062</v>
      </c>
      <c r="J274" s="105"/>
      <c r="K274" s="97">
        <f t="shared" ca="1" si="29"/>
        <v>0</v>
      </c>
      <c r="L274" s="98">
        <f t="shared" ca="1" si="30"/>
        <v>-4147</v>
      </c>
      <c r="M274" s="98">
        <f t="shared" si="31"/>
        <v>0</v>
      </c>
      <c r="N274" s="99">
        <f t="shared" ca="1" si="32"/>
        <v>0.5</v>
      </c>
      <c r="O274" s="100">
        <f t="shared" ca="1" si="33"/>
        <v>0</v>
      </c>
      <c r="P274" s="101"/>
      <c r="Q274" s="101"/>
      <c r="R274" s="102"/>
      <c r="S274" s="102"/>
      <c r="T274" s="102"/>
      <c r="U274" s="102"/>
    </row>
    <row r="275" spans="1:21" ht="36.75" customHeight="1">
      <c r="A275" s="244"/>
      <c r="B275" s="248"/>
      <c r="C275" s="111"/>
      <c r="D275" s="112"/>
      <c r="E275" s="112"/>
      <c r="F275" s="95"/>
      <c r="G275" s="104"/>
      <c r="H275" s="248"/>
      <c r="I275" s="113">
        <v>42062</v>
      </c>
      <c r="J275" s="105"/>
      <c r="K275" s="97">
        <f t="shared" ca="1" si="29"/>
        <v>0</v>
      </c>
      <c r="L275" s="98">
        <f t="shared" ca="1" si="30"/>
        <v>-4147</v>
      </c>
      <c r="M275" s="98">
        <f t="shared" si="31"/>
        <v>0</v>
      </c>
      <c r="N275" s="99">
        <f t="shared" ca="1" si="32"/>
        <v>0.5</v>
      </c>
      <c r="O275" s="100">
        <f t="shared" ca="1" si="33"/>
        <v>0</v>
      </c>
      <c r="P275" s="101"/>
      <c r="Q275" s="101"/>
      <c r="R275" s="102"/>
      <c r="S275" s="102"/>
      <c r="T275" s="102"/>
      <c r="U275" s="102"/>
    </row>
    <row r="276" spans="1:21" ht="36.75" customHeight="1">
      <c r="A276" s="244"/>
      <c r="B276" s="248"/>
      <c r="C276" s="111"/>
      <c r="D276" s="112"/>
      <c r="E276" s="112"/>
      <c r="F276" s="95"/>
      <c r="G276" s="104"/>
      <c r="H276" s="248"/>
      <c r="I276" s="113">
        <v>42062</v>
      </c>
      <c r="J276" s="105"/>
      <c r="K276" s="97">
        <f t="shared" ca="1" si="29"/>
        <v>0</v>
      </c>
      <c r="L276" s="98">
        <f t="shared" ca="1" si="30"/>
        <v>-4147</v>
      </c>
      <c r="M276" s="98">
        <f t="shared" si="31"/>
        <v>0</v>
      </c>
      <c r="N276" s="99">
        <f t="shared" ca="1" si="32"/>
        <v>0.5</v>
      </c>
      <c r="O276" s="100">
        <f t="shared" ca="1" si="33"/>
        <v>0</v>
      </c>
      <c r="P276" s="101"/>
      <c r="Q276" s="101"/>
      <c r="R276" s="102"/>
      <c r="S276" s="102"/>
      <c r="T276" s="102"/>
      <c r="U276" s="102"/>
    </row>
    <row r="277" spans="1:21" ht="36.75" customHeight="1">
      <c r="A277" s="244"/>
      <c r="B277" s="248"/>
      <c r="C277" s="111"/>
      <c r="D277" s="112"/>
      <c r="E277" s="112"/>
      <c r="F277" s="95"/>
      <c r="G277" s="104"/>
      <c r="H277" s="248"/>
      <c r="I277" s="113"/>
      <c r="J277" s="105"/>
      <c r="K277" s="97">
        <f t="shared" ca="1" si="29"/>
        <v>0</v>
      </c>
      <c r="L277" s="98">
        <f t="shared" ca="1" si="30"/>
        <v>-46209</v>
      </c>
      <c r="M277" s="98">
        <f t="shared" si="31"/>
        <v>0</v>
      </c>
      <c r="N277" s="99">
        <f t="shared" ca="1" si="32"/>
        <v>0.5</v>
      </c>
      <c r="O277" s="100">
        <f t="shared" ca="1" si="33"/>
        <v>0</v>
      </c>
      <c r="P277" s="101"/>
      <c r="Q277" s="101"/>
      <c r="R277" s="102"/>
      <c r="S277" s="102"/>
      <c r="T277" s="102"/>
      <c r="U277" s="102"/>
    </row>
    <row r="278" spans="1:21" ht="36.75" customHeight="1">
      <c r="A278" s="244"/>
      <c r="B278" s="248"/>
      <c r="C278" s="111"/>
      <c r="D278" s="112"/>
      <c r="E278" s="112"/>
      <c r="F278" s="95"/>
      <c r="G278" s="104"/>
      <c r="H278" s="248"/>
      <c r="I278" s="113"/>
      <c r="J278" s="105"/>
      <c r="K278" s="97">
        <f t="shared" ca="1" si="29"/>
        <v>0</v>
      </c>
      <c r="L278" s="98">
        <f t="shared" ca="1" si="30"/>
        <v>-46209</v>
      </c>
      <c r="M278" s="98">
        <f t="shared" si="31"/>
        <v>0</v>
      </c>
      <c r="N278" s="99">
        <f t="shared" ca="1" si="32"/>
        <v>0.5</v>
      </c>
      <c r="O278" s="100">
        <f t="shared" ca="1" si="33"/>
        <v>0</v>
      </c>
      <c r="P278" s="101"/>
      <c r="Q278" s="101"/>
      <c r="R278" s="102"/>
      <c r="S278" s="102"/>
      <c r="T278" s="102"/>
      <c r="U278" s="102"/>
    </row>
    <row r="279" spans="1:21" ht="36.75" customHeight="1">
      <c r="A279" s="244"/>
      <c r="B279" s="248"/>
      <c r="C279" s="111"/>
      <c r="D279" s="112"/>
      <c r="E279" s="112"/>
      <c r="F279" s="95"/>
      <c r="G279" s="104"/>
      <c r="H279" s="248"/>
      <c r="I279" s="113"/>
      <c r="J279" s="105"/>
      <c r="K279" s="97">
        <f t="shared" ca="1" si="29"/>
        <v>0</v>
      </c>
      <c r="L279" s="98">
        <f t="shared" ca="1" si="30"/>
        <v>-46209</v>
      </c>
      <c r="M279" s="98">
        <f t="shared" si="31"/>
        <v>0</v>
      </c>
      <c r="N279" s="99">
        <f t="shared" ca="1" si="32"/>
        <v>0.5</v>
      </c>
      <c r="O279" s="100">
        <f t="shared" ca="1" si="33"/>
        <v>0</v>
      </c>
      <c r="P279" s="101"/>
      <c r="Q279" s="101"/>
      <c r="R279" s="102"/>
      <c r="S279" s="102"/>
      <c r="T279" s="102"/>
      <c r="U279" s="102"/>
    </row>
    <row r="280" spans="1:21" ht="36.75" customHeight="1">
      <c r="A280" s="244"/>
      <c r="B280" s="248"/>
      <c r="C280" s="111"/>
      <c r="D280" s="112"/>
      <c r="E280" s="112"/>
      <c r="F280" s="95"/>
      <c r="G280" s="104"/>
      <c r="H280" s="248"/>
      <c r="I280" s="113"/>
      <c r="J280" s="105"/>
      <c r="K280" s="97">
        <f t="shared" ca="1" si="29"/>
        <v>0</v>
      </c>
      <c r="L280" s="98">
        <f t="shared" ca="1" si="30"/>
        <v>-46209</v>
      </c>
      <c r="M280" s="98">
        <f t="shared" si="31"/>
        <v>0</v>
      </c>
      <c r="N280" s="99">
        <f t="shared" ca="1" si="32"/>
        <v>0.5</v>
      </c>
      <c r="O280" s="100">
        <f t="shared" ca="1" si="33"/>
        <v>0</v>
      </c>
      <c r="P280" s="101"/>
      <c r="Q280" s="101"/>
      <c r="R280" s="102"/>
      <c r="S280" s="102"/>
      <c r="T280" s="102"/>
      <c r="U280" s="102"/>
    </row>
    <row r="281" spans="1:21" ht="36.75" customHeight="1">
      <c r="A281" s="244"/>
      <c r="B281" s="248"/>
      <c r="C281" s="111"/>
      <c r="D281" s="112"/>
      <c r="E281" s="112"/>
      <c r="F281" s="95"/>
      <c r="G281" s="104"/>
      <c r="H281" s="248"/>
      <c r="I281" s="113"/>
      <c r="J281" s="105"/>
      <c r="K281" s="97">
        <f t="shared" ca="1" si="29"/>
        <v>0</v>
      </c>
      <c r="L281" s="98">
        <f t="shared" ca="1" si="30"/>
        <v>-46209</v>
      </c>
      <c r="M281" s="98">
        <f t="shared" si="31"/>
        <v>0</v>
      </c>
      <c r="N281" s="99">
        <f t="shared" ca="1" si="32"/>
        <v>0.5</v>
      </c>
      <c r="O281" s="100">
        <f t="shared" ca="1" si="33"/>
        <v>0</v>
      </c>
      <c r="P281" s="101"/>
      <c r="Q281" s="101"/>
      <c r="R281" s="102"/>
      <c r="S281" s="102"/>
      <c r="T281" s="102"/>
      <c r="U281" s="102"/>
    </row>
    <row r="282" spans="1:21" ht="36.75" customHeight="1">
      <c r="A282" s="244"/>
      <c r="B282" s="248"/>
      <c r="C282" s="111"/>
      <c r="D282" s="112"/>
      <c r="E282" s="112"/>
      <c r="F282" s="95"/>
      <c r="G282" s="104"/>
      <c r="H282" s="248"/>
      <c r="I282" s="113"/>
      <c r="J282" s="105"/>
      <c r="K282" s="97">
        <f t="shared" ca="1" si="29"/>
        <v>0</v>
      </c>
      <c r="L282" s="98">
        <f t="shared" ca="1" si="30"/>
        <v>-46209</v>
      </c>
      <c r="M282" s="98">
        <f t="shared" si="31"/>
        <v>0</v>
      </c>
      <c r="N282" s="99">
        <f t="shared" ca="1" si="32"/>
        <v>0.5</v>
      </c>
      <c r="O282" s="100">
        <f t="shared" ca="1" si="33"/>
        <v>0</v>
      </c>
      <c r="P282" s="101"/>
      <c r="Q282" s="101"/>
      <c r="R282" s="102"/>
      <c r="S282" s="102"/>
      <c r="T282" s="102"/>
      <c r="U282" s="102"/>
    </row>
    <row r="283" spans="1:21" ht="36.75" customHeight="1">
      <c r="A283" s="244"/>
      <c r="B283" s="248"/>
      <c r="C283" s="111"/>
      <c r="D283" s="112"/>
      <c r="E283" s="112"/>
      <c r="F283" s="95"/>
      <c r="G283" s="104"/>
      <c r="H283" s="248"/>
      <c r="I283" s="113"/>
      <c r="J283" s="105"/>
      <c r="K283" s="97">
        <f t="shared" ca="1" si="29"/>
        <v>0</v>
      </c>
      <c r="L283" s="98">
        <f t="shared" ca="1" si="30"/>
        <v>-46209</v>
      </c>
      <c r="M283" s="98">
        <f t="shared" si="31"/>
        <v>0</v>
      </c>
      <c r="N283" s="99">
        <f t="shared" ca="1" si="32"/>
        <v>0.5</v>
      </c>
      <c r="O283" s="100">
        <f t="shared" ca="1" si="33"/>
        <v>0</v>
      </c>
      <c r="P283" s="101"/>
      <c r="Q283" s="101"/>
      <c r="R283" s="102"/>
      <c r="S283" s="102"/>
      <c r="T283" s="102"/>
      <c r="U283" s="102"/>
    </row>
    <row r="284" spans="1:21" ht="36.75" customHeight="1">
      <c r="A284" s="244"/>
      <c r="B284" s="248"/>
      <c r="C284" s="111"/>
      <c r="D284" s="112"/>
      <c r="E284" s="112"/>
      <c r="F284" s="95"/>
      <c r="G284" s="104"/>
      <c r="H284" s="248"/>
      <c r="I284" s="113"/>
      <c r="J284" s="105"/>
      <c r="K284" s="97">
        <f t="shared" ref="K284:K347" ca="1" si="34">IF(L284&lt;0,IF(J284&gt;0,1,0),1)</f>
        <v>0</v>
      </c>
      <c r="L284" s="98">
        <f t="shared" ca="1" si="30"/>
        <v>-46209</v>
      </c>
      <c r="M284" s="98">
        <f t="shared" si="31"/>
        <v>0</v>
      </c>
      <c r="N284" s="99">
        <f t="shared" ca="1" si="32"/>
        <v>0.5</v>
      </c>
      <c r="O284" s="100">
        <f t="shared" ca="1" si="33"/>
        <v>0</v>
      </c>
      <c r="P284" s="101"/>
      <c r="Q284" s="101"/>
      <c r="R284" s="102"/>
      <c r="S284" s="102"/>
      <c r="T284" s="102"/>
      <c r="U284" s="102"/>
    </row>
    <row r="285" spans="1:21" ht="36.75" customHeight="1">
      <c r="A285" s="244"/>
      <c r="B285" s="248"/>
      <c r="C285" s="111"/>
      <c r="D285" s="112"/>
      <c r="E285" s="112"/>
      <c r="F285" s="95"/>
      <c r="G285" s="104"/>
      <c r="H285" s="248"/>
      <c r="I285" s="113"/>
      <c r="J285" s="105"/>
      <c r="K285" s="97">
        <f t="shared" ca="1" si="34"/>
        <v>0</v>
      </c>
      <c r="L285" s="98">
        <f t="shared" ca="1" si="30"/>
        <v>-46209</v>
      </c>
      <c r="M285" s="98">
        <f t="shared" si="31"/>
        <v>0</v>
      </c>
      <c r="N285" s="99">
        <f t="shared" ca="1" si="32"/>
        <v>0.5</v>
      </c>
      <c r="O285" s="100">
        <f t="shared" ca="1" si="33"/>
        <v>0</v>
      </c>
      <c r="P285" s="101"/>
      <c r="Q285" s="101"/>
      <c r="R285" s="102"/>
      <c r="S285" s="102"/>
      <c r="T285" s="102"/>
      <c r="U285" s="102"/>
    </row>
    <row r="286" spans="1:21" ht="36.75" customHeight="1">
      <c r="A286" s="244"/>
      <c r="B286" s="248"/>
      <c r="C286" s="111"/>
      <c r="D286" s="112"/>
      <c r="E286" s="112"/>
      <c r="F286" s="95"/>
      <c r="G286" s="104"/>
      <c r="H286" s="248"/>
      <c r="I286" s="113"/>
      <c r="J286" s="105"/>
      <c r="K286" s="97">
        <f t="shared" ca="1" si="34"/>
        <v>0</v>
      </c>
      <c r="L286" s="98">
        <f t="shared" ca="1" si="30"/>
        <v>-46209</v>
      </c>
      <c r="M286" s="98">
        <f t="shared" si="31"/>
        <v>0</v>
      </c>
      <c r="N286" s="99">
        <f t="shared" ca="1" si="32"/>
        <v>0.5</v>
      </c>
      <c r="O286" s="100">
        <f t="shared" ca="1" si="33"/>
        <v>0</v>
      </c>
      <c r="P286" s="101"/>
      <c r="Q286" s="101"/>
      <c r="R286" s="102"/>
      <c r="S286" s="102"/>
      <c r="T286" s="102"/>
      <c r="U286" s="102"/>
    </row>
    <row r="287" spans="1:21" ht="36.75" customHeight="1">
      <c r="A287" s="244"/>
      <c r="B287" s="248"/>
      <c r="C287" s="111"/>
      <c r="D287" s="112"/>
      <c r="E287" s="112"/>
      <c r="F287" s="95"/>
      <c r="G287" s="104"/>
      <c r="H287" s="248"/>
      <c r="I287" s="113"/>
      <c r="J287" s="105"/>
      <c r="K287" s="97">
        <f t="shared" ca="1" si="34"/>
        <v>0</v>
      </c>
      <c r="L287" s="98">
        <f t="shared" ca="1" si="30"/>
        <v>-46209</v>
      </c>
      <c r="M287" s="98">
        <f t="shared" si="31"/>
        <v>0</v>
      </c>
      <c r="N287" s="99">
        <f t="shared" ca="1" si="32"/>
        <v>0.5</v>
      </c>
      <c r="O287" s="100">
        <f t="shared" ca="1" si="33"/>
        <v>0</v>
      </c>
      <c r="P287" s="101"/>
      <c r="Q287" s="101"/>
      <c r="R287" s="102"/>
      <c r="S287" s="102"/>
      <c r="T287" s="102"/>
      <c r="U287" s="102"/>
    </row>
    <row r="288" spans="1:21" ht="36.75" customHeight="1">
      <c r="A288" s="244"/>
      <c r="B288" s="248"/>
      <c r="C288" s="111"/>
      <c r="D288" s="112"/>
      <c r="E288" s="112"/>
      <c r="F288" s="95"/>
      <c r="G288" s="104"/>
      <c r="H288" s="248"/>
      <c r="I288" s="113"/>
      <c r="J288" s="105"/>
      <c r="K288" s="97">
        <f t="shared" ca="1" si="34"/>
        <v>0</v>
      </c>
      <c r="L288" s="98">
        <f t="shared" ca="1" si="30"/>
        <v>-46209</v>
      </c>
      <c r="M288" s="98">
        <f t="shared" si="31"/>
        <v>0</v>
      </c>
      <c r="N288" s="99">
        <f t="shared" ca="1" si="32"/>
        <v>0.5</v>
      </c>
      <c r="O288" s="100">
        <f t="shared" ca="1" si="33"/>
        <v>0</v>
      </c>
      <c r="P288" s="101"/>
      <c r="Q288" s="101"/>
      <c r="R288" s="102"/>
      <c r="S288" s="102"/>
      <c r="T288" s="102"/>
      <c r="U288" s="102"/>
    </row>
    <row r="289" spans="1:21" ht="36.75" customHeight="1">
      <c r="A289" s="244"/>
      <c r="B289" s="248"/>
      <c r="C289" s="111"/>
      <c r="D289" s="112"/>
      <c r="E289" s="112"/>
      <c r="F289" s="95"/>
      <c r="G289" s="104"/>
      <c r="H289" s="248"/>
      <c r="I289" s="113"/>
      <c r="J289" s="105"/>
      <c r="K289" s="97">
        <f t="shared" ca="1" si="34"/>
        <v>0</v>
      </c>
      <c r="L289" s="98">
        <f t="shared" ca="1" si="30"/>
        <v>-46209</v>
      </c>
      <c r="M289" s="98">
        <f t="shared" si="31"/>
        <v>0</v>
      </c>
      <c r="N289" s="99">
        <f t="shared" ca="1" si="32"/>
        <v>0.5</v>
      </c>
      <c r="O289" s="100">
        <f t="shared" ca="1" si="33"/>
        <v>0</v>
      </c>
      <c r="P289" s="101"/>
      <c r="Q289" s="101"/>
      <c r="R289" s="102"/>
      <c r="S289" s="102"/>
      <c r="T289" s="102"/>
      <c r="U289" s="102"/>
    </row>
    <row r="290" spans="1:21" ht="36.75" customHeight="1">
      <c r="A290" s="244"/>
      <c r="B290" s="248"/>
      <c r="C290" s="111"/>
      <c r="D290" s="112"/>
      <c r="E290" s="112"/>
      <c r="F290" s="95"/>
      <c r="G290" s="104"/>
      <c r="H290" s="248"/>
      <c r="I290" s="113"/>
      <c r="J290" s="105"/>
      <c r="K290" s="97">
        <f t="shared" ca="1" si="34"/>
        <v>0</v>
      </c>
      <c r="L290" s="98">
        <f t="shared" ca="1" si="30"/>
        <v>-46209</v>
      </c>
      <c r="M290" s="98">
        <f t="shared" si="31"/>
        <v>0</v>
      </c>
      <c r="N290" s="99">
        <f t="shared" ca="1" si="32"/>
        <v>0.5</v>
      </c>
      <c r="O290" s="100">
        <f t="shared" ca="1" si="33"/>
        <v>0</v>
      </c>
      <c r="P290" s="101"/>
      <c r="Q290" s="101"/>
      <c r="R290" s="102"/>
      <c r="S290" s="102"/>
      <c r="T290" s="102"/>
      <c r="U290" s="102"/>
    </row>
    <row r="291" spans="1:21" ht="36.75" customHeight="1">
      <c r="A291" s="244"/>
      <c r="B291" s="248"/>
      <c r="C291" s="111"/>
      <c r="D291" s="112"/>
      <c r="E291" s="112"/>
      <c r="F291" s="95"/>
      <c r="G291" s="104"/>
      <c r="H291" s="248"/>
      <c r="I291" s="113"/>
      <c r="J291" s="105"/>
      <c r="K291" s="97">
        <f t="shared" ca="1" si="34"/>
        <v>0</v>
      </c>
      <c r="L291" s="98">
        <f t="shared" ca="1" si="30"/>
        <v>-46209</v>
      </c>
      <c r="M291" s="98">
        <f t="shared" si="31"/>
        <v>0</v>
      </c>
      <c r="N291" s="99">
        <f t="shared" ca="1" si="32"/>
        <v>0.5</v>
      </c>
      <c r="O291" s="100">
        <f t="shared" ca="1" si="33"/>
        <v>0</v>
      </c>
      <c r="P291" s="101"/>
      <c r="Q291" s="101"/>
      <c r="R291" s="102"/>
      <c r="S291" s="102"/>
      <c r="T291" s="102"/>
      <c r="U291" s="102"/>
    </row>
    <row r="292" spans="1:21" ht="36.75" customHeight="1">
      <c r="A292" s="244"/>
      <c r="B292" s="248"/>
      <c r="C292" s="111"/>
      <c r="D292" s="112"/>
      <c r="E292" s="112"/>
      <c r="F292" s="95"/>
      <c r="G292" s="104"/>
      <c r="H292" s="248"/>
      <c r="I292" s="113"/>
      <c r="J292" s="105"/>
      <c r="K292" s="97">
        <f t="shared" ca="1" si="34"/>
        <v>0</v>
      </c>
      <c r="L292" s="98">
        <f t="shared" ca="1" si="30"/>
        <v>-46209</v>
      </c>
      <c r="M292" s="98">
        <f t="shared" si="31"/>
        <v>0</v>
      </c>
      <c r="N292" s="99">
        <f t="shared" ca="1" si="32"/>
        <v>0.5</v>
      </c>
      <c r="O292" s="100">
        <f t="shared" ca="1" si="33"/>
        <v>0</v>
      </c>
      <c r="P292" s="101"/>
      <c r="Q292" s="101"/>
      <c r="R292" s="102"/>
      <c r="S292" s="102"/>
      <c r="T292" s="102"/>
      <c r="U292" s="102"/>
    </row>
    <row r="293" spans="1:21" ht="36.75" customHeight="1">
      <c r="A293" s="244"/>
      <c r="B293" s="248"/>
      <c r="C293" s="111"/>
      <c r="D293" s="112"/>
      <c r="E293" s="112"/>
      <c r="F293" s="95"/>
      <c r="G293" s="104"/>
      <c r="H293" s="248"/>
      <c r="I293" s="113"/>
      <c r="J293" s="105"/>
      <c r="K293" s="97">
        <f t="shared" ca="1" si="34"/>
        <v>0</v>
      </c>
      <c r="L293" s="98">
        <f t="shared" ca="1" si="30"/>
        <v>-46209</v>
      </c>
      <c r="M293" s="98">
        <f t="shared" si="31"/>
        <v>0</v>
      </c>
      <c r="N293" s="99">
        <f t="shared" ca="1" si="32"/>
        <v>0.5</v>
      </c>
      <c r="O293" s="100">
        <f t="shared" ca="1" si="33"/>
        <v>0</v>
      </c>
      <c r="P293" s="101"/>
      <c r="Q293" s="101"/>
      <c r="R293" s="102"/>
      <c r="S293" s="102"/>
      <c r="T293" s="102"/>
      <c r="U293" s="102"/>
    </row>
    <row r="294" spans="1:21" ht="36.75" customHeight="1">
      <c r="A294" s="244"/>
      <c r="B294" s="248"/>
      <c r="C294" s="111"/>
      <c r="D294" s="112"/>
      <c r="E294" s="112"/>
      <c r="F294" s="95"/>
      <c r="G294" s="104"/>
      <c r="H294" s="248"/>
      <c r="I294" s="113"/>
      <c r="J294" s="105"/>
      <c r="K294" s="97">
        <f t="shared" ca="1" si="34"/>
        <v>0</v>
      </c>
      <c r="L294" s="98">
        <f t="shared" ca="1" si="30"/>
        <v>-46209</v>
      </c>
      <c r="M294" s="98">
        <f t="shared" si="31"/>
        <v>0</v>
      </c>
      <c r="N294" s="99">
        <f t="shared" ca="1" si="32"/>
        <v>0.5</v>
      </c>
      <c r="O294" s="100">
        <f t="shared" ca="1" si="33"/>
        <v>0</v>
      </c>
      <c r="P294" s="101"/>
      <c r="Q294" s="101"/>
      <c r="R294" s="102"/>
      <c r="S294" s="102"/>
      <c r="T294" s="102"/>
      <c r="U294" s="102"/>
    </row>
    <row r="295" spans="1:21" ht="36.75" customHeight="1">
      <c r="A295" s="244"/>
      <c r="B295" s="248"/>
      <c r="C295" s="111"/>
      <c r="D295" s="112"/>
      <c r="E295" s="112"/>
      <c r="F295" s="95"/>
      <c r="G295" s="104"/>
      <c r="H295" s="248"/>
      <c r="I295" s="113"/>
      <c r="J295" s="105"/>
      <c r="K295" s="97">
        <f t="shared" ca="1" si="34"/>
        <v>0</v>
      </c>
      <c r="L295" s="98">
        <f t="shared" ca="1" si="30"/>
        <v>-46209</v>
      </c>
      <c r="M295" s="98">
        <f t="shared" si="31"/>
        <v>0</v>
      </c>
      <c r="N295" s="99">
        <f t="shared" ca="1" si="32"/>
        <v>0.5</v>
      </c>
      <c r="O295" s="100">
        <f t="shared" ca="1" si="33"/>
        <v>0</v>
      </c>
      <c r="P295" s="101"/>
      <c r="Q295" s="101"/>
      <c r="R295" s="102"/>
      <c r="S295" s="102"/>
      <c r="T295" s="102"/>
      <c r="U295" s="102"/>
    </row>
    <row r="296" spans="1:21" ht="36.75" customHeight="1">
      <c r="A296" s="244"/>
      <c r="B296" s="248"/>
      <c r="C296" s="111"/>
      <c r="D296" s="112"/>
      <c r="E296" s="112"/>
      <c r="F296" s="95"/>
      <c r="G296" s="104"/>
      <c r="H296" s="248"/>
      <c r="I296" s="113"/>
      <c r="J296" s="105"/>
      <c r="K296" s="97">
        <f t="shared" ca="1" si="34"/>
        <v>0</v>
      </c>
      <c r="L296" s="98">
        <f t="shared" ca="1" si="30"/>
        <v>-46209</v>
      </c>
      <c r="M296" s="98">
        <f t="shared" si="31"/>
        <v>0</v>
      </c>
      <c r="N296" s="99">
        <f t="shared" ca="1" si="32"/>
        <v>0.5</v>
      </c>
      <c r="O296" s="100">
        <f t="shared" ca="1" si="33"/>
        <v>0</v>
      </c>
      <c r="P296" s="101"/>
      <c r="Q296" s="101"/>
      <c r="R296" s="102"/>
      <c r="S296" s="102"/>
      <c r="T296" s="102"/>
      <c r="U296" s="102"/>
    </row>
    <row r="297" spans="1:21" ht="36.75" customHeight="1">
      <c r="A297" s="244"/>
      <c r="B297" s="248"/>
      <c r="C297" s="111"/>
      <c r="D297" s="112"/>
      <c r="E297" s="112"/>
      <c r="F297" s="95"/>
      <c r="G297" s="104"/>
      <c r="H297" s="248"/>
      <c r="I297" s="113"/>
      <c r="J297" s="105"/>
      <c r="K297" s="97">
        <f t="shared" ca="1" si="34"/>
        <v>0</v>
      </c>
      <c r="L297" s="98">
        <f t="shared" ca="1" si="30"/>
        <v>-46209</v>
      </c>
      <c r="M297" s="98">
        <f t="shared" si="31"/>
        <v>0</v>
      </c>
      <c r="N297" s="99">
        <f t="shared" ca="1" si="32"/>
        <v>0.5</v>
      </c>
      <c r="O297" s="100">
        <f t="shared" ca="1" si="33"/>
        <v>0</v>
      </c>
      <c r="P297" s="101"/>
      <c r="Q297" s="101"/>
      <c r="R297" s="102"/>
      <c r="S297" s="102"/>
      <c r="T297" s="102"/>
      <c r="U297" s="102"/>
    </row>
    <row r="298" spans="1:21" ht="36.75" customHeight="1">
      <c r="A298" s="244"/>
      <c r="B298" s="248"/>
      <c r="C298" s="111"/>
      <c r="D298" s="112"/>
      <c r="E298" s="112"/>
      <c r="F298" s="95"/>
      <c r="G298" s="104"/>
      <c r="H298" s="248"/>
      <c r="I298" s="113"/>
      <c r="J298" s="105"/>
      <c r="K298" s="97">
        <f t="shared" ca="1" si="34"/>
        <v>0</v>
      </c>
      <c r="L298" s="98">
        <f t="shared" ca="1" si="30"/>
        <v>-46209</v>
      </c>
      <c r="M298" s="98">
        <f t="shared" si="31"/>
        <v>0</v>
      </c>
      <c r="N298" s="99">
        <f t="shared" ca="1" si="32"/>
        <v>0.5</v>
      </c>
      <c r="O298" s="100">
        <f t="shared" ca="1" si="33"/>
        <v>0</v>
      </c>
      <c r="P298" s="101"/>
      <c r="Q298" s="101"/>
      <c r="R298" s="102"/>
      <c r="S298" s="102"/>
      <c r="T298" s="102"/>
      <c r="U298" s="102"/>
    </row>
    <row r="299" spans="1:21" ht="36.75" customHeight="1">
      <c r="A299" s="244"/>
      <c r="B299" s="248"/>
      <c r="C299" s="111"/>
      <c r="D299" s="112"/>
      <c r="E299" s="112"/>
      <c r="F299" s="95"/>
      <c r="G299" s="104"/>
      <c r="H299" s="248"/>
      <c r="I299" s="113"/>
      <c r="J299" s="105"/>
      <c r="K299" s="97">
        <f t="shared" ca="1" si="34"/>
        <v>0</v>
      </c>
      <c r="L299" s="98">
        <f t="shared" ca="1" si="30"/>
        <v>-46209</v>
      </c>
      <c r="M299" s="98">
        <f t="shared" si="31"/>
        <v>0</v>
      </c>
      <c r="N299" s="99">
        <f t="shared" ca="1" si="32"/>
        <v>0.5</v>
      </c>
      <c r="O299" s="100">
        <f t="shared" ca="1" si="33"/>
        <v>0</v>
      </c>
      <c r="P299" s="101"/>
      <c r="Q299" s="101"/>
      <c r="R299" s="102"/>
      <c r="S299" s="102"/>
      <c r="T299" s="102"/>
      <c r="U299" s="102"/>
    </row>
    <row r="300" spans="1:21" ht="36.75" customHeight="1">
      <c r="A300" s="244"/>
      <c r="B300" s="248"/>
      <c r="C300" s="111"/>
      <c r="D300" s="112"/>
      <c r="E300" s="112"/>
      <c r="F300" s="95"/>
      <c r="G300" s="104"/>
      <c r="H300" s="248"/>
      <c r="I300" s="113"/>
      <c r="J300" s="105"/>
      <c r="K300" s="97">
        <f t="shared" ca="1" si="34"/>
        <v>0</v>
      </c>
      <c r="L300" s="98">
        <f t="shared" ca="1" si="30"/>
        <v>-46209</v>
      </c>
      <c r="M300" s="98">
        <f t="shared" si="31"/>
        <v>0</v>
      </c>
      <c r="N300" s="99">
        <f t="shared" ca="1" si="32"/>
        <v>0.5</v>
      </c>
      <c r="O300" s="100">
        <f t="shared" ca="1" si="33"/>
        <v>0</v>
      </c>
      <c r="P300" s="101"/>
      <c r="Q300" s="101"/>
      <c r="R300" s="102"/>
      <c r="S300" s="102"/>
      <c r="T300" s="102"/>
      <c r="U300" s="102"/>
    </row>
    <row r="301" spans="1:21" ht="36.75" customHeight="1">
      <c r="A301" s="244"/>
      <c r="B301" s="248"/>
      <c r="C301" s="111"/>
      <c r="D301" s="112"/>
      <c r="E301" s="112"/>
      <c r="F301" s="95"/>
      <c r="G301" s="104"/>
      <c r="H301" s="248"/>
      <c r="I301" s="113"/>
      <c r="J301" s="105"/>
      <c r="K301" s="97">
        <f t="shared" ca="1" si="34"/>
        <v>0</v>
      </c>
      <c r="L301" s="98">
        <f t="shared" ca="1" si="30"/>
        <v>-46209</v>
      </c>
      <c r="M301" s="98">
        <f t="shared" si="31"/>
        <v>0</v>
      </c>
      <c r="N301" s="99">
        <f t="shared" ca="1" si="32"/>
        <v>0.5</v>
      </c>
      <c r="O301" s="100">
        <f t="shared" ca="1" si="33"/>
        <v>0</v>
      </c>
      <c r="P301" s="101"/>
      <c r="Q301" s="101"/>
      <c r="R301" s="102"/>
      <c r="S301" s="102"/>
      <c r="T301" s="102"/>
      <c r="U301" s="102"/>
    </row>
    <row r="302" spans="1:21" ht="36.75" customHeight="1">
      <c r="A302" s="244"/>
      <c r="B302" s="248"/>
      <c r="C302" s="111"/>
      <c r="D302" s="112"/>
      <c r="E302" s="112"/>
      <c r="F302" s="95"/>
      <c r="G302" s="104"/>
      <c r="H302" s="248"/>
      <c r="I302" s="113"/>
      <c r="J302" s="105"/>
      <c r="K302" s="97">
        <f t="shared" ca="1" si="34"/>
        <v>0</v>
      </c>
      <c r="L302" s="98">
        <f t="shared" ca="1" si="30"/>
        <v>-46209</v>
      </c>
      <c r="M302" s="98">
        <f t="shared" si="31"/>
        <v>0</v>
      </c>
      <c r="N302" s="99">
        <f t="shared" ca="1" si="32"/>
        <v>0.5</v>
      </c>
      <c r="O302" s="100">
        <f t="shared" ca="1" si="33"/>
        <v>0</v>
      </c>
      <c r="P302" s="101"/>
      <c r="Q302" s="101"/>
      <c r="R302" s="102"/>
      <c r="S302" s="102"/>
      <c r="T302" s="102"/>
      <c r="U302" s="102"/>
    </row>
    <row r="303" spans="1:21" ht="36.75" customHeight="1">
      <c r="A303" s="244"/>
      <c r="B303" s="248"/>
      <c r="C303" s="111"/>
      <c r="D303" s="112"/>
      <c r="E303" s="112"/>
      <c r="F303" s="95"/>
      <c r="G303" s="104"/>
      <c r="H303" s="248"/>
      <c r="I303" s="113"/>
      <c r="J303" s="105"/>
      <c r="K303" s="97">
        <f t="shared" ca="1" si="34"/>
        <v>0</v>
      </c>
      <c r="L303" s="98">
        <f t="shared" ca="1" si="30"/>
        <v>-46209</v>
      </c>
      <c r="M303" s="98">
        <f t="shared" si="31"/>
        <v>0</v>
      </c>
      <c r="N303" s="99">
        <f t="shared" ca="1" si="32"/>
        <v>0.5</v>
      </c>
      <c r="O303" s="100">
        <f t="shared" ca="1" si="33"/>
        <v>0</v>
      </c>
      <c r="P303" s="101"/>
      <c r="Q303" s="101"/>
      <c r="R303" s="102"/>
      <c r="S303" s="102"/>
      <c r="T303" s="102"/>
      <c r="U303" s="102"/>
    </row>
    <row r="304" spans="1:21" ht="36.75" customHeight="1">
      <c r="A304" s="244"/>
      <c r="B304" s="248"/>
      <c r="C304" s="111"/>
      <c r="D304" s="112"/>
      <c r="E304" s="112"/>
      <c r="F304" s="95"/>
      <c r="G304" s="104"/>
      <c r="H304" s="248"/>
      <c r="I304" s="113"/>
      <c r="J304" s="105"/>
      <c r="K304" s="97">
        <f t="shared" ca="1" si="34"/>
        <v>0</v>
      </c>
      <c r="L304" s="98">
        <f t="shared" ca="1" si="30"/>
        <v>-46209</v>
      </c>
      <c r="M304" s="98">
        <f t="shared" si="31"/>
        <v>0</v>
      </c>
      <c r="N304" s="99">
        <f t="shared" ca="1" si="32"/>
        <v>0.5</v>
      </c>
      <c r="O304" s="100">
        <f t="shared" ca="1" si="33"/>
        <v>0</v>
      </c>
      <c r="P304" s="101"/>
      <c r="Q304" s="101"/>
      <c r="R304" s="102"/>
      <c r="S304" s="102"/>
      <c r="T304" s="102"/>
      <c r="U304" s="102"/>
    </row>
    <row r="305" spans="1:21" ht="36.75" customHeight="1">
      <c r="A305" s="244"/>
      <c r="B305" s="248"/>
      <c r="C305" s="111"/>
      <c r="D305" s="112"/>
      <c r="E305" s="112"/>
      <c r="F305" s="95"/>
      <c r="G305" s="104"/>
      <c r="H305" s="248"/>
      <c r="I305" s="113"/>
      <c r="J305" s="105"/>
      <c r="K305" s="97">
        <f t="shared" ca="1" si="34"/>
        <v>0</v>
      </c>
      <c r="L305" s="98">
        <f t="shared" ca="1" si="30"/>
        <v>-46209</v>
      </c>
      <c r="M305" s="98">
        <f t="shared" si="31"/>
        <v>0</v>
      </c>
      <c r="N305" s="99">
        <f t="shared" ca="1" si="32"/>
        <v>0.5</v>
      </c>
      <c r="O305" s="100">
        <f t="shared" ca="1" si="33"/>
        <v>0</v>
      </c>
      <c r="P305" s="101"/>
      <c r="Q305" s="101"/>
      <c r="R305" s="102"/>
      <c r="S305" s="102"/>
      <c r="T305" s="102"/>
      <c r="U305" s="102"/>
    </row>
    <row r="306" spans="1:21" ht="36.75" customHeight="1">
      <c r="A306" s="244"/>
      <c r="B306" s="248"/>
      <c r="C306" s="111"/>
      <c r="D306" s="112"/>
      <c r="E306" s="112"/>
      <c r="F306" s="95"/>
      <c r="G306" s="104"/>
      <c r="H306" s="248"/>
      <c r="I306" s="113"/>
      <c r="J306" s="105"/>
      <c r="K306" s="97">
        <f t="shared" ca="1" si="34"/>
        <v>0</v>
      </c>
      <c r="L306" s="98">
        <f t="shared" ca="1" si="30"/>
        <v>-46209</v>
      </c>
      <c r="M306" s="98">
        <f t="shared" si="31"/>
        <v>0</v>
      </c>
      <c r="N306" s="99">
        <f t="shared" ca="1" si="32"/>
        <v>0.5</v>
      </c>
      <c r="O306" s="100">
        <f t="shared" ca="1" si="33"/>
        <v>0</v>
      </c>
      <c r="P306" s="101"/>
      <c r="Q306" s="101"/>
      <c r="R306" s="102"/>
      <c r="S306" s="102"/>
      <c r="T306" s="102"/>
      <c r="U306" s="102"/>
    </row>
    <row r="307" spans="1:21" ht="36.75" customHeight="1">
      <c r="A307" s="244"/>
      <c r="B307" s="248"/>
      <c r="C307" s="111"/>
      <c r="D307" s="112"/>
      <c r="E307" s="112"/>
      <c r="F307" s="95"/>
      <c r="G307" s="104"/>
      <c r="H307" s="248"/>
      <c r="I307" s="113"/>
      <c r="J307" s="105"/>
      <c r="K307" s="97">
        <f t="shared" ca="1" si="34"/>
        <v>0</v>
      </c>
      <c r="L307" s="98">
        <f t="shared" ca="1" si="30"/>
        <v>-46209</v>
      </c>
      <c r="M307" s="98">
        <f t="shared" si="31"/>
        <v>0</v>
      </c>
      <c r="N307" s="99">
        <f t="shared" ca="1" si="32"/>
        <v>0.5</v>
      </c>
      <c r="O307" s="100">
        <f t="shared" ca="1" si="33"/>
        <v>0</v>
      </c>
      <c r="P307" s="101"/>
      <c r="Q307" s="101"/>
      <c r="R307" s="102"/>
      <c r="S307" s="102"/>
      <c r="T307" s="102"/>
      <c r="U307" s="102"/>
    </row>
    <row r="308" spans="1:21" ht="36.75" customHeight="1">
      <c r="A308" s="244"/>
      <c r="B308" s="248"/>
      <c r="C308" s="111"/>
      <c r="D308" s="112"/>
      <c r="E308" s="112"/>
      <c r="F308" s="95"/>
      <c r="G308" s="104"/>
      <c r="H308" s="248"/>
      <c r="I308" s="113"/>
      <c r="J308" s="105"/>
      <c r="K308" s="97">
        <f t="shared" ca="1" si="34"/>
        <v>0</v>
      </c>
      <c r="L308" s="98">
        <f t="shared" ca="1" si="30"/>
        <v>-46209</v>
      </c>
      <c r="M308" s="98">
        <f t="shared" si="31"/>
        <v>0</v>
      </c>
      <c r="N308" s="99">
        <f t="shared" ca="1" si="32"/>
        <v>0.5</v>
      </c>
      <c r="O308" s="100">
        <f t="shared" ca="1" si="33"/>
        <v>0</v>
      </c>
      <c r="P308" s="101"/>
      <c r="Q308" s="101"/>
      <c r="R308" s="102"/>
      <c r="S308" s="102"/>
      <c r="T308" s="102"/>
      <c r="U308" s="102"/>
    </row>
    <row r="309" spans="1:21" ht="36.75" customHeight="1">
      <c r="A309" s="244"/>
      <c r="B309" s="248"/>
      <c r="C309" s="111"/>
      <c r="D309" s="112"/>
      <c r="E309" s="112"/>
      <c r="F309" s="95"/>
      <c r="G309" s="104"/>
      <c r="H309" s="248"/>
      <c r="I309" s="113"/>
      <c r="J309" s="105"/>
      <c r="K309" s="97">
        <f t="shared" ca="1" si="34"/>
        <v>0</v>
      </c>
      <c r="L309" s="98">
        <f t="shared" ca="1" si="30"/>
        <v>-46209</v>
      </c>
      <c r="M309" s="98">
        <f t="shared" si="31"/>
        <v>0</v>
      </c>
      <c r="N309" s="99">
        <f t="shared" ca="1" si="32"/>
        <v>0.5</v>
      </c>
      <c r="O309" s="100">
        <f t="shared" ca="1" si="33"/>
        <v>0</v>
      </c>
      <c r="P309" s="101"/>
      <c r="Q309" s="101"/>
      <c r="R309" s="102"/>
      <c r="S309" s="102"/>
      <c r="T309" s="102"/>
      <c r="U309" s="102"/>
    </row>
    <row r="310" spans="1:21" ht="36.75" customHeight="1">
      <c r="A310" s="244"/>
      <c r="B310" s="248"/>
      <c r="C310" s="111"/>
      <c r="D310" s="112"/>
      <c r="E310" s="112"/>
      <c r="F310" s="95"/>
      <c r="G310" s="104"/>
      <c r="H310" s="248"/>
      <c r="I310" s="113"/>
      <c r="J310" s="105"/>
      <c r="K310" s="97">
        <f t="shared" ca="1" si="34"/>
        <v>0</v>
      </c>
      <c r="L310" s="98">
        <f t="shared" ca="1" si="30"/>
        <v>-46209</v>
      </c>
      <c r="M310" s="98">
        <f t="shared" si="31"/>
        <v>0</v>
      </c>
      <c r="N310" s="99">
        <f t="shared" ca="1" si="32"/>
        <v>0.5</v>
      </c>
      <c r="O310" s="100">
        <f t="shared" ca="1" si="33"/>
        <v>0</v>
      </c>
      <c r="P310" s="101"/>
      <c r="Q310" s="101"/>
      <c r="R310" s="102"/>
      <c r="S310" s="102"/>
      <c r="T310" s="102"/>
      <c r="U310" s="102"/>
    </row>
    <row r="311" spans="1:21" ht="36.75" customHeight="1">
      <c r="A311" s="244"/>
      <c r="B311" s="248"/>
      <c r="C311" s="111"/>
      <c r="D311" s="112"/>
      <c r="E311" s="112"/>
      <c r="F311" s="95"/>
      <c r="G311" s="104"/>
      <c r="H311" s="248"/>
      <c r="I311" s="113"/>
      <c r="J311" s="105"/>
      <c r="K311" s="97">
        <f t="shared" ca="1" si="34"/>
        <v>0</v>
      </c>
      <c r="L311" s="98">
        <f t="shared" ca="1" si="30"/>
        <v>-46209</v>
      </c>
      <c r="M311" s="98">
        <f t="shared" si="31"/>
        <v>0</v>
      </c>
      <c r="N311" s="99">
        <f t="shared" ca="1" si="32"/>
        <v>0.5</v>
      </c>
      <c r="O311" s="100">
        <f t="shared" ca="1" si="33"/>
        <v>0</v>
      </c>
      <c r="P311" s="101"/>
      <c r="Q311" s="101"/>
      <c r="R311" s="102"/>
      <c r="S311" s="102"/>
      <c r="T311" s="102"/>
      <c r="U311" s="102"/>
    </row>
    <row r="312" spans="1:21" ht="36.75" customHeight="1">
      <c r="A312" s="244"/>
      <c r="B312" s="248"/>
      <c r="C312" s="111"/>
      <c r="D312" s="112"/>
      <c r="E312" s="112"/>
      <c r="F312" s="95"/>
      <c r="G312" s="104"/>
      <c r="H312" s="248"/>
      <c r="I312" s="113"/>
      <c r="J312" s="105"/>
      <c r="K312" s="97">
        <f t="shared" ca="1" si="34"/>
        <v>0</v>
      </c>
      <c r="L312" s="98">
        <f t="shared" ca="1" si="30"/>
        <v>-46209</v>
      </c>
      <c r="M312" s="98">
        <f t="shared" si="31"/>
        <v>0</v>
      </c>
      <c r="N312" s="99">
        <f t="shared" ca="1" si="32"/>
        <v>0.5</v>
      </c>
      <c r="O312" s="100">
        <f t="shared" ca="1" si="33"/>
        <v>0</v>
      </c>
      <c r="P312" s="101"/>
      <c r="Q312" s="101"/>
      <c r="R312" s="102"/>
      <c r="S312" s="102"/>
      <c r="T312" s="102"/>
      <c r="U312" s="102"/>
    </row>
    <row r="313" spans="1:21" ht="36.75" customHeight="1">
      <c r="A313" s="244"/>
      <c r="B313" s="248"/>
      <c r="C313" s="111"/>
      <c r="D313" s="112"/>
      <c r="E313" s="112"/>
      <c r="F313" s="95"/>
      <c r="G313" s="104"/>
      <c r="H313" s="248"/>
      <c r="I313" s="113"/>
      <c r="J313" s="105"/>
      <c r="K313" s="97">
        <f t="shared" ca="1" si="34"/>
        <v>0</v>
      </c>
      <c r="L313" s="98">
        <f t="shared" ca="1" si="30"/>
        <v>-46209</v>
      </c>
      <c r="M313" s="98">
        <f t="shared" si="31"/>
        <v>0</v>
      </c>
      <c r="N313" s="99">
        <f t="shared" ca="1" si="32"/>
        <v>0.5</v>
      </c>
      <c r="O313" s="100">
        <f t="shared" ca="1" si="33"/>
        <v>0</v>
      </c>
      <c r="P313" s="101"/>
      <c r="Q313" s="101"/>
      <c r="R313" s="102"/>
      <c r="S313" s="102"/>
      <c r="T313" s="102"/>
      <c r="U313" s="102"/>
    </row>
    <row r="314" spans="1:21" ht="36.75" customHeight="1">
      <c r="A314" s="244"/>
      <c r="B314" s="248"/>
      <c r="C314" s="111"/>
      <c r="D314" s="112"/>
      <c r="E314" s="112"/>
      <c r="F314" s="95"/>
      <c r="G314" s="104"/>
      <c r="H314" s="248"/>
      <c r="I314" s="113"/>
      <c r="J314" s="105"/>
      <c r="K314" s="97">
        <f t="shared" ca="1" si="34"/>
        <v>0</v>
      </c>
      <c r="L314" s="98">
        <f t="shared" ca="1" si="30"/>
        <v>-46209</v>
      </c>
      <c r="M314" s="98">
        <f t="shared" si="31"/>
        <v>0</v>
      </c>
      <c r="N314" s="99">
        <f t="shared" ca="1" si="32"/>
        <v>0.5</v>
      </c>
      <c r="O314" s="100">
        <f t="shared" ca="1" si="33"/>
        <v>0</v>
      </c>
      <c r="P314" s="101"/>
      <c r="Q314" s="101"/>
      <c r="R314" s="102"/>
      <c r="S314" s="102"/>
      <c r="T314" s="102"/>
      <c r="U314" s="102"/>
    </row>
    <row r="315" spans="1:21" ht="36.75" customHeight="1">
      <c r="A315" s="244"/>
      <c r="B315" s="248"/>
      <c r="C315" s="111"/>
      <c r="D315" s="112"/>
      <c r="E315" s="112"/>
      <c r="F315" s="95"/>
      <c r="G315" s="104"/>
      <c r="H315" s="248"/>
      <c r="I315" s="113"/>
      <c r="J315" s="105"/>
      <c r="K315" s="97">
        <f t="shared" ca="1" si="34"/>
        <v>0</v>
      </c>
      <c r="L315" s="98">
        <f t="shared" ca="1" si="30"/>
        <v>-46209</v>
      </c>
      <c r="M315" s="98">
        <f t="shared" si="31"/>
        <v>0</v>
      </c>
      <c r="N315" s="99">
        <f t="shared" ca="1" si="32"/>
        <v>0.5</v>
      </c>
      <c r="O315" s="100">
        <f t="shared" ca="1" si="33"/>
        <v>0</v>
      </c>
      <c r="P315" s="101"/>
      <c r="Q315" s="101"/>
      <c r="R315" s="102"/>
      <c r="S315" s="102"/>
      <c r="T315" s="102"/>
      <c r="U315" s="102"/>
    </row>
    <row r="316" spans="1:21" ht="36.75" customHeight="1">
      <c r="A316" s="244"/>
      <c r="B316" s="248"/>
      <c r="C316" s="111"/>
      <c r="D316" s="112"/>
      <c r="E316" s="112"/>
      <c r="F316" s="95"/>
      <c r="G316" s="104"/>
      <c r="H316" s="248"/>
      <c r="I316" s="113"/>
      <c r="J316" s="105"/>
      <c r="K316" s="97">
        <f t="shared" ca="1" si="34"/>
        <v>0</v>
      </c>
      <c r="L316" s="98">
        <f t="shared" ca="1" si="30"/>
        <v>-46209</v>
      </c>
      <c r="M316" s="98">
        <f t="shared" si="31"/>
        <v>0</v>
      </c>
      <c r="N316" s="99">
        <f t="shared" ca="1" si="32"/>
        <v>0.5</v>
      </c>
      <c r="O316" s="100">
        <f t="shared" ca="1" si="33"/>
        <v>0</v>
      </c>
      <c r="P316" s="101"/>
      <c r="Q316" s="101"/>
      <c r="R316" s="102"/>
      <c r="S316" s="102"/>
      <c r="T316" s="102"/>
      <c r="U316" s="102"/>
    </row>
    <row r="317" spans="1:21" ht="36.75" customHeight="1">
      <c r="A317" s="244"/>
      <c r="B317" s="248"/>
      <c r="C317" s="111"/>
      <c r="D317" s="112"/>
      <c r="E317" s="112"/>
      <c r="F317" s="95"/>
      <c r="G317" s="104"/>
      <c r="H317" s="248"/>
      <c r="I317" s="113"/>
      <c r="J317" s="105"/>
      <c r="K317" s="97">
        <f t="shared" ca="1" si="34"/>
        <v>0</v>
      </c>
      <c r="L317" s="98">
        <f t="shared" ca="1" si="30"/>
        <v>-46209</v>
      </c>
      <c r="M317" s="98">
        <f t="shared" si="31"/>
        <v>0</v>
      </c>
      <c r="N317" s="99">
        <f t="shared" ca="1" si="32"/>
        <v>0.5</v>
      </c>
      <c r="O317" s="100">
        <f t="shared" ca="1" si="33"/>
        <v>0</v>
      </c>
      <c r="P317" s="101"/>
      <c r="Q317" s="101"/>
      <c r="R317" s="102"/>
      <c r="S317" s="102"/>
      <c r="T317" s="102"/>
      <c r="U317" s="102"/>
    </row>
    <row r="318" spans="1:21" ht="36.75" customHeight="1">
      <c r="A318" s="244"/>
      <c r="B318" s="248"/>
      <c r="C318" s="111"/>
      <c r="D318" s="112"/>
      <c r="E318" s="112"/>
      <c r="F318" s="95"/>
      <c r="G318" s="104"/>
      <c r="H318" s="248"/>
      <c r="I318" s="113"/>
      <c r="J318" s="105"/>
      <c r="K318" s="97">
        <f t="shared" ca="1" si="34"/>
        <v>0</v>
      </c>
      <c r="L318" s="98">
        <f t="shared" ca="1" si="30"/>
        <v>-46209</v>
      </c>
      <c r="M318" s="98">
        <f t="shared" si="31"/>
        <v>0</v>
      </c>
      <c r="N318" s="99">
        <f t="shared" ca="1" si="32"/>
        <v>0.5</v>
      </c>
      <c r="O318" s="100">
        <f t="shared" ca="1" si="33"/>
        <v>0</v>
      </c>
      <c r="P318" s="101"/>
      <c r="Q318" s="101"/>
      <c r="R318" s="102"/>
      <c r="S318" s="102"/>
      <c r="T318" s="102"/>
      <c r="U318" s="102"/>
    </row>
    <row r="319" spans="1:21" ht="36.75" customHeight="1">
      <c r="A319" s="244"/>
      <c r="B319" s="248"/>
      <c r="C319" s="111"/>
      <c r="D319" s="112"/>
      <c r="E319" s="112"/>
      <c r="F319" s="95"/>
      <c r="G319" s="104"/>
      <c r="H319" s="248"/>
      <c r="I319" s="113"/>
      <c r="J319" s="105"/>
      <c r="K319" s="97">
        <f t="shared" ca="1" si="34"/>
        <v>0</v>
      </c>
      <c r="L319" s="98">
        <f t="shared" ca="1" si="30"/>
        <v>-46209</v>
      </c>
      <c r="M319" s="98">
        <f t="shared" si="31"/>
        <v>0</v>
      </c>
      <c r="N319" s="99">
        <f t="shared" ca="1" si="32"/>
        <v>0.5</v>
      </c>
      <c r="O319" s="100">
        <f t="shared" ca="1" si="33"/>
        <v>0</v>
      </c>
      <c r="P319" s="101"/>
      <c r="Q319" s="101"/>
      <c r="R319" s="102"/>
      <c r="S319" s="102"/>
      <c r="T319" s="102"/>
      <c r="U319" s="102"/>
    </row>
    <row r="320" spans="1:21" ht="36.75" customHeight="1">
      <c r="A320" s="244"/>
      <c r="B320" s="248"/>
      <c r="C320" s="111"/>
      <c r="D320" s="112"/>
      <c r="E320" s="112"/>
      <c r="F320" s="95"/>
      <c r="G320" s="104"/>
      <c r="H320" s="248"/>
      <c r="I320" s="113"/>
      <c r="J320" s="105"/>
      <c r="K320" s="97">
        <f t="shared" ca="1" si="34"/>
        <v>0</v>
      </c>
      <c r="L320" s="98">
        <f t="shared" ca="1" si="30"/>
        <v>-46209</v>
      </c>
      <c r="M320" s="98">
        <f t="shared" si="31"/>
        <v>0</v>
      </c>
      <c r="N320" s="99">
        <f t="shared" ca="1" si="32"/>
        <v>0.5</v>
      </c>
      <c r="O320" s="100">
        <f t="shared" ca="1" si="33"/>
        <v>0</v>
      </c>
      <c r="P320" s="101"/>
      <c r="Q320" s="101"/>
      <c r="R320" s="102"/>
      <c r="S320" s="102"/>
      <c r="T320" s="102"/>
      <c r="U320" s="102"/>
    </row>
    <row r="321" spans="1:21" ht="36.75" customHeight="1">
      <c r="A321" s="244"/>
      <c r="B321" s="248"/>
      <c r="C321" s="111"/>
      <c r="D321" s="112"/>
      <c r="E321" s="112"/>
      <c r="F321" s="95"/>
      <c r="G321" s="104"/>
      <c r="H321" s="248"/>
      <c r="I321" s="113"/>
      <c r="J321" s="105"/>
      <c r="K321" s="97">
        <f t="shared" ca="1" si="34"/>
        <v>0</v>
      </c>
      <c r="L321" s="98">
        <f t="shared" ca="1" si="30"/>
        <v>-46209</v>
      </c>
      <c r="M321" s="98">
        <f t="shared" si="31"/>
        <v>0</v>
      </c>
      <c r="N321" s="99">
        <f t="shared" ca="1" si="32"/>
        <v>0.5</v>
      </c>
      <c r="O321" s="100">
        <f t="shared" ca="1" si="33"/>
        <v>0</v>
      </c>
      <c r="P321" s="101"/>
      <c r="Q321" s="101"/>
      <c r="R321" s="102"/>
      <c r="S321" s="102"/>
      <c r="T321" s="102"/>
      <c r="U321" s="102"/>
    </row>
    <row r="322" spans="1:21" ht="36.75" customHeight="1">
      <c r="A322" s="244"/>
      <c r="B322" s="248"/>
      <c r="C322" s="111"/>
      <c r="D322" s="112"/>
      <c r="E322" s="112"/>
      <c r="F322" s="95"/>
      <c r="G322" s="104"/>
      <c r="H322" s="248"/>
      <c r="I322" s="113"/>
      <c r="J322" s="105"/>
      <c r="K322" s="97">
        <f t="shared" ca="1" si="34"/>
        <v>0</v>
      </c>
      <c r="L322" s="98">
        <f t="shared" ca="1" si="30"/>
        <v>-46209</v>
      </c>
      <c r="M322" s="98">
        <f t="shared" si="31"/>
        <v>0</v>
      </c>
      <c r="N322" s="99">
        <f t="shared" ca="1" si="32"/>
        <v>0.5</v>
      </c>
      <c r="O322" s="100">
        <f t="shared" ca="1" si="33"/>
        <v>0</v>
      </c>
      <c r="P322" s="101"/>
      <c r="Q322" s="101"/>
      <c r="R322" s="102"/>
      <c r="S322" s="102"/>
      <c r="T322" s="102"/>
      <c r="U322" s="102"/>
    </row>
    <row r="323" spans="1:21" ht="36.75" customHeight="1">
      <c r="A323" s="244"/>
      <c r="B323" s="248"/>
      <c r="C323" s="111"/>
      <c r="D323" s="112"/>
      <c r="E323" s="112"/>
      <c r="F323" s="95"/>
      <c r="G323" s="104"/>
      <c r="H323" s="248"/>
      <c r="I323" s="113"/>
      <c r="J323" s="105"/>
      <c r="K323" s="97">
        <f t="shared" ca="1" si="34"/>
        <v>0</v>
      </c>
      <c r="L323" s="98">
        <f t="shared" ca="1" si="30"/>
        <v>-46209</v>
      </c>
      <c r="M323" s="98">
        <f t="shared" si="31"/>
        <v>0</v>
      </c>
      <c r="N323" s="99">
        <f t="shared" ca="1" si="32"/>
        <v>0.5</v>
      </c>
      <c r="O323" s="100">
        <f t="shared" ca="1" si="33"/>
        <v>0</v>
      </c>
      <c r="P323" s="101"/>
      <c r="Q323" s="101"/>
      <c r="R323" s="102"/>
      <c r="S323" s="102"/>
      <c r="T323" s="102"/>
      <c r="U323" s="102"/>
    </row>
    <row r="324" spans="1:21" ht="36.75" customHeight="1">
      <c r="A324" s="244"/>
      <c r="B324" s="248"/>
      <c r="C324" s="111"/>
      <c r="D324" s="112"/>
      <c r="E324" s="112"/>
      <c r="F324" s="95"/>
      <c r="G324" s="104"/>
      <c r="H324" s="248"/>
      <c r="I324" s="113"/>
      <c r="J324" s="105"/>
      <c r="K324" s="97">
        <f t="shared" ca="1" si="34"/>
        <v>0</v>
      </c>
      <c r="L324" s="98">
        <f t="shared" ca="1" si="30"/>
        <v>-46209</v>
      </c>
      <c r="M324" s="98">
        <f t="shared" si="31"/>
        <v>0</v>
      </c>
      <c r="N324" s="99">
        <f t="shared" ca="1" si="32"/>
        <v>0.5</v>
      </c>
      <c r="O324" s="100">
        <f t="shared" ca="1" si="33"/>
        <v>0</v>
      </c>
      <c r="P324" s="101"/>
      <c r="Q324" s="101"/>
      <c r="R324" s="102"/>
      <c r="S324" s="102"/>
      <c r="T324" s="102"/>
      <c r="U324" s="102"/>
    </row>
    <row r="325" spans="1:21" ht="36.75" customHeight="1">
      <c r="A325" s="244"/>
      <c r="B325" s="248"/>
      <c r="C325" s="111"/>
      <c r="D325" s="112"/>
      <c r="E325" s="112"/>
      <c r="F325" s="95"/>
      <c r="G325" s="104"/>
      <c r="H325" s="248"/>
      <c r="I325" s="113"/>
      <c r="J325" s="105"/>
      <c r="K325" s="97">
        <f t="shared" ca="1" si="34"/>
        <v>0</v>
      </c>
      <c r="L325" s="98">
        <f t="shared" ca="1" si="30"/>
        <v>-46209</v>
      </c>
      <c r="M325" s="98">
        <f t="shared" si="31"/>
        <v>0</v>
      </c>
      <c r="N325" s="99">
        <f t="shared" ca="1" si="32"/>
        <v>0.5</v>
      </c>
      <c r="O325" s="100">
        <f t="shared" ca="1" si="33"/>
        <v>0</v>
      </c>
      <c r="P325" s="101"/>
      <c r="Q325" s="101"/>
      <c r="R325" s="102"/>
      <c r="S325" s="102"/>
      <c r="T325" s="102"/>
      <c r="U325" s="102"/>
    </row>
    <row r="326" spans="1:21" ht="36.75" customHeight="1">
      <c r="A326" s="244"/>
      <c r="B326" s="248"/>
      <c r="C326" s="111"/>
      <c r="D326" s="112"/>
      <c r="E326" s="112"/>
      <c r="F326" s="95"/>
      <c r="G326" s="104"/>
      <c r="H326" s="248"/>
      <c r="I326" s="113"/>
      <c r="J326" s="105"/>
      <c r="K326" s="97">
        <f t="shared" ca="1" si="34"/>
        <v>0</v>
      </c>
      <c r="L326" s="98">
        <f t="shared" ca="1" si="30"/>
        <v>-46209</v>
      </c>
      <c r="M326" s="98">
        <f t="shared" si="31"/>
        <v>0</v>
      </c>
      <c r="N326" s="99">
        <f t="shared" ca="1" si="32"/>
        <v>0.5</v>
      </c>
      <c r="O326" s="100">
        <f t="shared" ca="1" si="33"/>
        <v>0</v>
      </c>
      <c r="P326" s="101"/>
      <c r="Q326" s="101"/>
      <c r="R326" s="102"/>
      <c r="S326" s="102"/>
      <c r="T326" s="102"/>
      <c r="U326" s="102"/>
    </row>
    <row r="327" spans="1:21" ht="36.75" customHeight="1">
      <c r="A327" s="244"/>
      <c r="B327" s="248"/>
      <c r="C327" s="111"/>
      <c r="D327" s="112"/>
      <c r="E327" s="112"/>
      <c r="F327" s="95"/>
      <c r="G327" s="104"/>
      <c r="H327" s="248"/>
      <c r="I327" s="113"/>
      <c r="J327" s="105"/>
      <c r="K327" s="97">
        <f t="shared" ca="1" si="34"/>
        <v>0</v>
      </c>
      <c r="L327" s="98">
        <f t="shared" ca="1" si="30"/>
        <v>-46209</v>
      </c>
      <c r="M327" s="98">
        <f t="shared" si="31"/>
        <v>0</v>
      </c>
      <c r="N327" s="99">
        <f t="shared" ca="1" si="32"/>
        <v>0.5</v>
      </c>
      <c r="O327" s="100">
        <f t="shared" ca="1" si="33"/>
        <v>0</v>
      </c>
      <c r="P327" s="101"/>
      <c r="Q327" s="101"/>
      <c r="R327" s="102"/>
      <c r="S327" s="102"/>
      <c r="T327" s="102"/>
      <c r="U327" s="102"/>
    </row>
    <row r="328" spans="1:21" ht="36.75" customHeight="1">
      <c r="A328" s="244"/>
      <c r="B328" s="248"/>
      <c r="C328" s="111"/>
      <c r="D328" s="112"/>
      <c r="E328" s="112"/>
      <c r="F328" s="95"/>
      <c r="G328" s="104"/>
      <c r="H328" s="248"/>
      <c r="I328" s="113"/>
      <c r="J328" s="105"/>
      <c r="K328" s="97">
        <f t="shared" ca="1" si="34"/>
        <v>0</v>
      </c>
      <c r="L328" s="98">
        <f t="shared" ca="1" si="30"/>
        <v>-46209</v>
      </c>
      <c r="M328" s="98">
        <f t="shared" si="31"/>
        <v>0</v>
      </c>
      <c r="N328" s="99">
        <f t="shared" ca="1" si="32"/>
        <v>0.5</v>
      </c>
      <c r="O328" s="100">
        <f t="shared" ca="1" si="33"/>
        <v>0</v>
      </c>
      <c r="P328" s="101"/>
      <c r="Q328" s="101"/>
      <c r="R328" s="102"/>
      <c r="S328" s="102"/>
      <c r="T328" s="102"/>
      <c r="U328" s="102"/>
    </row>
    <row r="329" spans="1:21" ht="36.75" customHeight="1">
      <c r="A329" s="244"/>
      <c r="B329" s="248"/>
      <c r="C329" s="111"/>
      <c r="D329" s="112"/>
      <c r="E329" s="112"/>
      <c r="F329" s="95"/>
      <c r="G329" s="104"/>
      <c r="H329" s="248"/>
      <c r="I329" s="113"/>
      <c r="J329" s="105"/>
      <c r="K329" s="97">
        <f t="shared" ca="1" si="34"/>
        <v>0</v>
      </c>
      <c r="L329" s="98">
        <f t="shared" ca="1" si="30"/>
        <v>-46209</v>
      </c>
      <c r="M329" s="98">
        <f t="shared" si="31"/>
        <v>0</v>
      </c>
      <c r="N329" s="99">
        <f t="shared" ca="1" si="32"/>
        <v>0.5</v>
      </c>
      <c r="O329" s="100">
        <f t="shared" ca="1" si="33"/>
        <v>0</v>
      </c>
      <c r="P329" s="101"/>
      <c r="Q329" s="101"/>
      <c r="R329" s="102"/>
      <c r="S329" s="102"/>
      <c r="T329" s="102"/>
      <c r="U329" s="102"/>
    </row>
    <row r="330" spans="1:21" ht="36.75" customHeight="1">
      <c r="A330" s="244"/>
      <c r="B330" s="248"/>
      <c r="C330" s="111"/>
      <c r="D330" s="112"/>
      <c r="E330" s="112"/>
      <c r="F330" s="95"/>
      <c r="G330" s="104"/>
      <c r="H330" s="248"/>
      <c r="I330" s="113"/>
      <c r="J330" s="105"/>
      <c r="K330" s="97">
        <f t="shared" ca="1" si="34"/>
        <v>0</v>
      </c>
      <c r="L330" s="98">
        <f t="shared" ca="1" si="30"/>
        <v>-46209</v>
      </c>
      <c r="M330" s="98">
        <f t="shared" si="31"/>
        <v>0</v>
      </c>
      <c r="N330" s="99">
        <f t="shared" ca="1" si="32"/>
        <v>0.5</v>
      </c>
      <c r="O330" s="100">
        <f t="shared" ca="1" si="33"/>
        <v>0</v>
      </c>
      <c r="P330" s="101"/>
      <c r="Q330" s="101"/>
      <c r="R330" s="102"/>
      <c r="S330" s="102"/>
      <c r="T330" s="102"/>
      <c r="U330" s="102"/>
    </row>
    <row r="331" spans="1:21" ht="36.75" customHeight="1">
      <c r="A331" s="244"/>
      <c r="B331" s="248"/>
      <c r="C331" s="111"/>
      <c r="D331" s="112"/>
      <c r="E331" s="112"/>
      <c r="F331" s="95"/>
      <c r="G331" s="104"/>
      <c r="H331" s="248"/>
      <c r="I331" s="113"/>
      <c r="J331" s="105"/>
      <c r="K331" s="97">
        <f t="shared" ca="1" si="34"/>
        <v>0</v>
      </c>
      <c r="L331" s="98">
        <f t="shared" ca="1" si="30"/>
        <v>-46209</v>
      </c>
      <c r="M331" s="98">
        <f t="shared" si="31"/>
        <v>0</v>
      </c>
      <c r="N331" s="99">
        <f t="shared" ca="1" si="32"/>
        <v>0.5</v>
      </c>
      <c r="O331" s="100">
        <f t="shared" ca="1" si="33"/>
        <v>0</v>
      </c>
      <c r="P331" s="101"/>
      <c r="Q331" s="101"/>
      <c r="R331" s="102"/>
      <c r="S331" s="102"/>
      <c r="T331" s="102"/>
      <c r="U331" s="102"/>
    </row>
    <row r="332" spans="1:21" ht="36.75" customHeight="1">
      <c r="A332" s="244"/>
      <c r="B332" s="248"/>
      <c r="C332" s="111"/>
      <c r="D332" s="112"/>
      <c r="E332" s="112"/>
      <c r="F332" s="95"/>
      <c r="G332" s="104"/>
      <c r="H332" s="248"/>
      <c r="I332" s="113"/>
      <c r="J332" s="105"/>
      <c r="K332" s="97">
        <f t="shared" ca="1" si="34"/>
        <v>0</v>
      </c>
      <c r="L332" s="98">
        <f t="shared" ca="1" si="30"/>
        <v>-46209</v>
      </c>
      <c r="M332" s="98">
        <f t="shared" si="31"/>
        <v>0</v>
      </c>
      <c r="N332" s="99">
        <f t="shared" ca="1" si="32"/>
        <v>0.5</v>
      </c>
      <c r="O332" s="100">
        <f t="shared" ca="1" si="33"/>
        <v>0</v>
      </c>
      <c r="P332" s="101"/>
      <c r="Q332" s="101"/>
      <c r="R332" s="102"/>
      <c r="S332" s="102"/>
      <c r="T332" s="102"/>
      <c r="U332" s="102"/>
    </row>
    <row r="333" spans="1:21" ht="36.75" customHeight="1">
      <c r="A333" s="244"/>
      <c r="B333" s="248"/>
      <c r="C333" s="111"/>
      <c r="D333" s="112"/>
      <c r="E333" s="112"/>
      <c r="F333" s="95"/>
      <c r="G333" s="104"/>
      <c r="H333" s="248"/>
      <c r="I333" s="113"/>
      <c r="J333" s="105"/>
      <c r="K333" s="97">
        <f t="shared" ca="1" si="34"/>
        <v>0</v>
      </c>
      <c r="L333" s="98">
        <f t="shared" ca="1" si="30"/>
        <v>-46209</v>
      </c>
      <c r="M333" s="98">
        <f t="shared" si="31"/>
        <v>0</v>
      </c>
      <c r="N333" s="99">
        <f t="shared" ca="1" si="32"/>
        <v>0.5</v>
      </c>
      <c r="O333" s="100">
        <f t="shared" ca="1" si="33"/>
        <v>0</v>
      </c>
      <c r="P333" s="101"/>
      <c r="Q333" s="101"/>
      <c r="R333" s="102"/>
      <c r="S333" s="102"/>
      <c r="T333" s="102"/>
      <c r="U333" s="102"/>
    </row>
    <row r="334" spans="1:21" ht="36.75" customHeight="1">
      <c r="A334" s="244"/>
      <c r="B334" s="248"/>
      <c r="C334" s="111"/>
      <c r="D334" s="112"/>
      <c r="E334" s="112"/>
      <c r="F334" s="95"/>
      <c r="G334" s="104"/>
      <c r="H334" s="248"/>
      <c r="I334" s="113"/>
      <c r="J334" s="105"/>
      <c r="K334" s="97">
        <f t="shared" ca="1" si="34"/>
        <v>0</v>
      </c>
      <c r="L334" s="98">
        <f t="shared" ca="1" si="30"/>
        <v>-46209</v>
      </c>
      <c r="M334" s="98">
        <f t="shared" si="31"/>
        <v>0</v>
      </c>
      <c r="N334" s="99">
        <f t="shared" ca="1" si="32"/>
        <v>0.5</v>
      </c>
      <c r="O334" s="100">
        <f t="shared" ca="1" si="33"/>
        <v>0</v>
      </c>
      <c r="P334" s="101"/>
      <c r="Q334" s="101"/>
      <c r="R334" s="102"/>
      <c r="S334" s="102"/>
      <c r="T334" s="102"/>
      <c r="U334" s="102"/>
    </row>
    <row r="335" spans="1:21" ht="36.75" customHeight="1">
      <c r="A335" s="244"/>
      <c r="B335" s="248"/>
      <c r="C335" s="111"/>
      <c r="D335" s="112"/>
      <c r="E335" s="112"/>
      <c r="F335" s="95"/>
      <c r="G335" s="104"/>
      <c r="H335" s="248"/>
      <c r="I335" s="113"/>
      <c r="J335" s="105"/>
      <c r="K335" s="97">
        <f t="shared" ca="1" si="34"/>
        <v>0</v>
      </c>
      <c r="L335" s="98">
        <f t="shared" ref="L335:L398" ca="1" si="35">I335-TODAY()</f>
        <v>-46209</v>
      </c>
      <c r="M335" s="98">
        <f t="shared" ref="M335:M398" si="36">IF(F335="Cumplido",6,IF(F335="En Proceso",2,IF(F335="No Iniciado",1,IF(F335="Vencido",0,0))))</f>
        <v>0</v>
      </c>
      <c r="N335" s="99">
        <f t="shared" ca="1" si="32"/>
        <v>0.5</v>
      </c>
      <c r="O335" s="100">
        <f t="shared" ca="1" si="33"/>
        <v>0</v>
      </c>
      <c r="P335" s="101"/>
      <c r="Q335" s="101"/>
      <c r="R335" s="102"/>
      <c r="S335" s="102"/>
      <c r="T335" s="102"/>
      <c r="U335" s="102"/>
    </row>
    <row r="336" spans="1:21" ht="36.75" customHeight="1">
      <c r="A336" s="244"/>
      <c r="B336" s="248"/>
      <c r="C336" s="111"/>
      <c r="D336" s="112"/>
      <c r="E336" s="112"/>
      <c r="F336" s="95"/>
      <c r="G336" s="104"/>
      <c r="H336" s="248"/>
      <c r="I336" s="113"/>
      <c r="J336" s="105"/>
      <c r="K336" s="97">
        <f t="shared" ca="1" si="34"/>
        <v>0</v>
      </c>
      <c r="L336" s="98">
        <f t="shared" ca="1" si="35"/>
        <v>-46209</v>
      </c>
      <c r="M336" s="98">
        <f t="shared" si="36"/>
        <v>0</v>
      </c>
      <c r="N336" s="99">
        <f t="shared" ref="N336:N399" ca="1" si="37">IF(L336&gt;30,1,0.5)</f>
        <v>0.5</v>
      </c>
      <c r="O336" s="100">
        <f t="shared" ref="O336:O399" ca="1" si="38">N336*M336</f>
        <v>0</v>
      </c>
      <c r="P336" s="101"/>
      <c r="Q336" s="101"/>
      <c r="R336" s="102"/>
      <c r="S336" s="102"/>
      <c r="T336" s="102"/>
      <c r="U336" s="102"/>
    </row>
    <row r="337" spans="1:21" ht="36.75" customHeight="1">
      <c r="A337" s="244"/>
      <c r="B337" s="248"/>
      <c r="C337" s="111"/>
      <c r="D337" s="112"/>
      <c r="E337" s="112"/>
      <c r="F337" s="95"/>
      <c r="G337" s="104"/>
      <c r="H337" s="248"/>
      <c r="I337" s="113"/>
      <c r="J337" s="105"/>
      <c r="K337" s="97">
        <f t="shared" ca="1" si="34"/>
        <v>0</v>
      </c>
      <c r="L337" s="98">
        <f t="shared" ca="1" si="35"/>
        <v>-46209</v>
      </c>
      <c r="M337" s="98">
        <f t="shared" si="36"/>
        <v>0</v>
      </c>
      <c r="N337" s="99">
        <f t="shared" ca="1" si="37"/>
        <v>0.5</v>
      </c>
      <c r="O337" s="100">
        <f t="shared" ca="1" si="38"/>
        <v>0</v>
      </c>
      <c r="P337" s="101"/>
      <c r="Q337" s="101"/>
      <c r="R337" s="102"/>
      <c r="S337" s="102"/>
      <c r="T337" s="102"/>
      <c r="U337" s="102"/>
    </row>
    <row r="338" spans="1:21" ht="36.75" customHeight="1">
      <c r="A338" s="244"/>
      <c r="B338" s="248"/>
      <c r="C338" s="111"/>
      <c r="D338" s="112"/>
      <c r="E338" s="112"/>
      <c r="F338" s="95"/>
      <c r="G338" s="104"/>
      <c r="H338" s="248"/>
      <c r="I338" s="113"/>
      <c r="J338" s="105"/>
      <c r="K338" s="97">
        <f t="shared" ca="1" si="34"/>
        <v>0</v>
      </c>
      <c r="L338" s="98">
        <f t="shared" ca="1" si="35"/>
        <v>-46209</v>
      </c>
      <c r="M338" s="98">
        <f t="shared" si="36"/>
        <v>0</v>
      </c>
      <c r="N338" s="99">
        <f t="shared" ca="1" si="37"/>
        <v>0.5</v>
      </c>
      <c r="O338" s="100">
        <f t="shared" ca="1" si="38"/>
        <v>0</v>
      </c>
      <c r="P338" s="101"/>
      <c r="Q338" s="101"/>
      <c r="R338" s="102"/>
      <c r="S338" s="102"/>
      <c r="T338" s="102"/>
      <c r="U338" s="102"/>
    </row>
    <row r="339" spans="1:21" ht="36.75" customHeight="1">
      <c r="A339" s="244"/>
      <c r="B339" s="248"/>
      <c r="C339" s="111"/>
      <c r="D339" s="112"/>
      <c r="E339" s="112"/>
      <c r="F339" s="95"/>
      <c r="G339" s="104"/>
      <c r="H339" s="248"/>
      <c r="I339" s="113"/>
      <c r="J339" s="105"/>
      <c r="K339" s="97">
        <f t="shared" ca="1" si="34"/>
        <v>0</v>
      </c>
      <c r="L339" s="98">
        <f t="shared" ca="1" si="35"/>
        <v>-46209</v>
      </c>
      <c r="M339" s="98">
        <f t="shared" si="36"/>
        <v>0</v>
      </c>
      <c r="N339" s="99">
        <f t="shared" ca="1" si="37"/>
        <v>0.5</v>
      </c>
      <c r="O339" s="100">
        <f t="shared" ca="1" si="38"/>
        <v>0</v>
      </c>
      <c r="P339" s="101"/>
      <c r="Q339" s="101"/>
      <c r="R339" s="102"/>
      <c r="S339" s="102"/>
      <c r="T339" s="102"/>
      <c r="U339" s="102"/>
    </row>
    <row r="340" spans="1:21" ht="36.75" customHeight="1">
      <c r="A340" s="244"/>
      <c r="B340" s="248"/>
      <c r="C340" s="111"/>
      <c r="D340" s="112"/>
      <c r="E340" s="112"/>
      <c r="F340" s="95"/>
      <c r="G340" s="104"/>
      <c r="H340" s="248"/>
      <c r="I340" s="113"/>
      <c r="J340" s="105"/>
      <c r="K340" s="97">
        <f t="shared" ca="1" si="34"/>
        <v>0</v>
      </c>
      <c r="L340" s="98">
        <f t="shared" ca="1" si="35"/>
        <v>-46209</v>
      </c>
      <c r="M340" s="98">
        <f t="shared" si="36"/>
        <v>0</v>
      </c>
      <c r="N340" s="99">
        <f t="shared" ca="1" si="37"/>
        <v>0.5</v>
      </c>
      <c r="O340" s="100">
        <f t="shared" ca="1" si="38"/>
        <v>0</v>
      </c>
      <c r="P340" s="101"/>
      <c r="Q340" s="101"/>
      <c r="R340" s="102"/>
      <c r="S340" s="102"/>
      <c r="T340" s="102"/>
      <c r="U340" s="102"/>
    </row>
    <row r="341" spans="1:21" ht="36.75" customHeight="1">
      <c r="A341" s="244"/>
      <c r="B341" s="248"/>
      <c r="C341" s="111"/>
      <c r="D341" s="112"/>
      <c r="E341" s="112"/>
      <c r="F341" s="95"/>
      <c r="G341" s="104"/>
      <c r="H341" s="248"/>
      <c r="I341" s="113"/>
      <c r="J341" s="105"/>
      <c r="K341" s="97">
        <f t="shared" ca="1" si="34"/>
        <v>0</v>
      </c>
      <c r="L341" s="98">
        <f t="shared" ca="1" si="35"/>
        <v>-46209</v>
      </c>
      <c r="M341" s="98">
        <f t="shared" si="36"/>
        <v>0</v>
      </c>
      <c r="N341" s="99">
        <f t="shared" ca="1" si="37"/>
        <v>0.5</v>
      </c>
      <c r="O341" s="100">
        <f t="shared" ca="1" si="38"/>
        <v>0</v>
      </c>
      <c r="P341" s="101"/>
      <c r="Q341" s="101"/>
      <c r="R341" s="102"/>
      <c r="S341" s="102"/>
      <c r="T341" s="102"/>
      <c r="U341" s="102"/>
    </row>
    <row r="342" spans="1:21" ht="36.75" customHeight="1">
      <c r="A342" s="244"/>
      <c r="B342" s="248"/>
      <c r="C342" s="111"/>
      <c r="D342" s="112"/>
      <c r="E342" s="112"/>
      <c r="F342" s="95"/>
      <c r="G342" s="104"/>
      <c r="H342" s="248"/>
      <c r="I342" s="113"/>
      <c r="J342" s="105"/>
      <c r="K342" s="97">
        <f t="shared" ca="1" si="34"/>
        <v>0</v>
      </c>
      <c r="L342" s="98">
        <f t="shared" ca="1" si="35"/>
        <v>-46209</v>
      </c>
      <c r="M342" s="98">
        <f t="shared" si="36"/>
        <v>0</v>
      </c>
      <c r="N342" s="99">
        <f t="shared" ca="1" si="37"/>
        <v>0.5</v>
      </c>
      <c r="O342" s="100">
        <f t="shared" ca="1" si="38"/>
        <v>0</v>
      </c>
      <c r="P342" s="101"/>
      <c r="Q342" s="101"/>
      <c r="R342" s="102"/>
      <c r="S342" s="102"/>
      <c r="T342" s="102"/>
      <c r="U342" s="102"/>
    </row>
    <row r="343" spans="1:21" ht="36.75" customHeight="1">
      <c r="A343" s="244"/>
      <c r="B343" s="248"/>
      <c r="C343" s="111"/>
      <c r="D343" s="112"/>
      <c r="E343" s="112"/>
      <c r="F343" s="95"/>
      <c r="G343" s="104"/>
      <c r="H343" s="248"/>
      <c r="I343" s="113"/>
      <c r="J343" s="105"/>
      <c r="K343" s="97">
        <f t="shared" ca="1" si="34"/>
        <v>0</v>
      </c>
      <c r="L343" s="98">
        <f t="shared" ca="1" si="35"/>
        <v>-46209</v>
      </c>
      <c r="M343" s="98">
        <f t="shared" si="36"/>
        <v>0</v>
      </c>
      <c r="N343" s="99">
        <f t="shared" ca="1" si="37"/>
        <v>0.5</v>
      </c>
      <c r="O343" s="100">
        <f t="shared" ca="1" si="38"/>
        <v>0</v>
      </c>
      <c r="P343" s="101"/>
      <c r="Q343" s="101"/>
      <c r="R343" s="102"/>
      <c r="S343" s="102"/>
      <c r="T343" s="102"/>
      <c r="U343" s="102"/>
    </row>
    <row r="344" spans="1:21" ht="36.75" customHeight="1">
      <c r="A344" s="244"/>
      <c r="B344" s="248"/>
      <c r="C344" s="111"/>
      <c r="D344" s="112"/>
      <c r="E344" s="112"/>
      <c r="F344" s="95"/>
      <c r="G344" s="104"/>
      <c r="H344" s="248"/>
      <c r="I344" s="113"/>
      <c r="J344" s="105"/>
      <c r="K344" s="97">
        <f t="shared" ca="1" si="34"/>
        <v>0</v>
      </c>
      <c r="L344" s="98">
        <f t="shared" ca="1" si="35"/>
        <v>-46209</v>
      </c>
      <c r="M344" s="98">
        <f t="shared" si="36"/>
        <v>0</v>
      </c>
      <c r="N344" s="99">
        <f t="shared" ca="1" si="37"/>
        <v>0.5</v>
      </c>
      <c r="O344" s="100">
        <f t="shared" ca="1" si="38"/>
        <v>0</v>
      </c>
      <c r="P344" s="101"/>
      <c r="Q344" s="101"/>
      <c r="R344" s="102"/>
      <c r="S344" s="102"/>
      <c r="T344" s="102"/>
      <c r="U344" s="102"/>
    </row>
    <row r="345" spans="1:21" ht="36.75" customHeight="1">
      <c r="A345" s="244"/>
      <c r="B345" s="248"/>
      <c r="C345" s="111"/>
      <c r="D345" s="112"/>
      <c r="E345" s="112"/>
      <c r="F345" s="95"/>
      <c r="G345" s="104"/>
      <c r="H345" s="248"/>
      <c r="I345" s="113"/>
      <c r="J345" s="105"/>
      <c r="K345" s="97">
        <f t="shared" ca="1" si="34"/>
        <v>0</v>
      </c>
      <c r="L345" s="98">
        <f t="shared" ca="1" si="35"/>
        <v>-46209</v>
      </c>
      <c r="M345" s="98">
        <f t="shared" si="36"/>
        <v>0</v>
      </c>
      <c r="N345" s="99">
        <f t="shared" ca="1" si="37"/>
        <v>0.5</v>
      </c>
      <c r="O345" s="100">
        <f t="shared" ca="1" si="38"/>
        <v>0</v>
      </c>
      <c r="P345" s="101"/>
      <c r="Q345" s="101"/>
      <c r="R345" s="102"/>
      <c r="S345" s="102"/>
      <c r="T345" s="102"/>
      <c r="U345" s="102"/>
    </row>
    <row r="346" spans="1:21" ht="36.75" customHeight="1">
      <c r="A346" s="244"/>
      <c r="B346" s="248"/>
      <c r="C346" s="111"/>
      <c r="D346" s="112"/>
      <c r="E346" s="112"/>
      <c r="F346" s="95"/>
      <c r="G346" s="104"/>
      <c r="H346" s="248"/>
      <c r="I346" s="113"/>
      <c r="J346" s="105"/>
      <c r="K346" s="97">
        <f t="shared" ca="1" si="34"/>
        <v>0</v>
      </c>
      <c r="L346" s="98">
        <f t="shared" ca="1" si="35"/>
        <v>-46209</v>
      </c>
      <c r="M346" s="98">
        <f t="shared" si="36"/>
        <v>0</v>
      </c>
      <c r="N346" s="99">
        <f t="shared" ca="1" si="37"/>
        <v>0.5</v>
      </c>
      <c r="O346" s="100">
        <f t="shared" ca="1" si="38"/>
        <v>0</v>
      </c>
      <c r="P346" s="101"/>
      <c r="Q346" s="101"/>
      <c r="R346" s="102"/>
      <c r="S346" s="102"/>
      <c r="T346" s="102"/>
      <c r="U346" s="102"/>
    </row>
    <row r="347" spans="1:21" ht="36.75" customHeight="1">
      <c r="A347" s="244"/>
      <c r="B347" s="248"/>
      <c r="C347" s="111"/>
      <c r="D347" s="112"/>
      <c r="E347" s="112"/>
      <c r="F347" s="95"/>
      <c r="G347" s="104"/>
      <c r="H347" s="248"/>
      <c r="I347" s="113"/>
      <c r="J347" s="105"/>
      <c r="K347" s="97">
        <f t="shared" ca="1" si="34"/>
        <v>0</v>
      </c>
      <c r="L347" s="98">
        <f t="shared" ca="1" si="35"/>
        <v>-46209</v>
      </c>
      <c r="M347" s="98">
        <f t="shared" si="36"/>
        <v>0</v>
      </c>
      <c r="N347" s="99">
        <f t="shared" ca="1" si="37"/>
        <v>0.5</v>
      </c>
      <c r="O347" s="100">
        <f t="shared" ca="1" si="38"/>
        <v>0</v>
      </c>
      <c r="P347" s="101"/>
      <c r="Q347" s="101"/>
      <c r="R347" s="102"/>
      <c r="S347" s="102"/>
      <c r="T347" s="102"/>
      <c r="U347" s="102"/>
    </row>
    <row r="348" spans="1:21" ht="36.75" customHeight="1">
      <c r="A348" s="244"/>
      <c r="B348" s="248"/>
      <c r="C348" s="111"/>
      <c r="D348" s="112"/>
      <c r="E348" s="112"/>
      <c r="F348" s="95"/>
      <c r="G348" s="104"/>
      <c r="H348" s="248"/>
      <c r="I348" s="113"/>
      <c r="J348" s="105"/>
      <c r="K348" s="97">
        <f t="shared" ref="K348:K411" ca="1" si="39">IF(L348&lt;0,IF(J348&gt;0,1,0),1)</f>
        <v>0</v>
      </c>
      <c r="L348" s="98">
        <f t="shared" ca="1" si="35"/>
        <v>-46209</v>
      </c>
      <c r="M348" s="98">
        <f t="shared" si="36"/>
        <v>0</v>
      </c>
      <c r="N348" s="99">
        <f t="shared" ca="1" si="37"/>
        <v>0.5</v>
      </c>
      <c r="O348" s="100">
        <f t="shared" ca="1" si="38"/>
        <v>0</v>
      </c>
      <c r="P348" s="101"/>
      <c r="Q348" s="101"/>
      <c r="R348" s="102"/>
      <c r="S348" s="102"/>
      <c r="T348" s="102"/>
      <c r="U348" s="102"/>
    </row>
    <row r="349" spans="1:21" ht="36.75" customHeight="1">
      <c r="A349" s="244"/>
      <c r="B349" s="248"/>
      <c r="C349" s="111"/>
      <c r="D349" s="112"/>
      <c r="E349" s="112"/>
      <c r="F349" s="95"/>
      <c r="G349" s="104"/>
      <c r="H349" s="248"/>
      <c r="I349" s="113"/>
      <c r="J349" s="105"/>
      <c r="K349" s="97">
        <f t="shared" ca="1" si="39"/>
        <v>0</v>
      </c>
      <c r="L349" s="98">
        <f t="shared" ca="1" si="35"/>
        <v>-46209</v>
      </c>
      <c r="M349" s="98">
        <f t="shared" si="36"/>
        <v>0</v>
      </c>
      <c r="N349" s="99">
        <f t="shared" ca="1" si="37"/>
        <v>0.5</v>
      </c>
      <c r="O349" s="100">
        <f t="shared" ca="1" si="38"/>
        <v>0</v>
      </c>
      <c r="P349" s="101"/>
      <c r="Q349" s="101"/>
      <c r="R349" s="102"/>
      <c r="S349" s="102"/>
      <c r="T349" s="102"/>
      <c r="U349" s="102"/>
    </row>
    <row r="350" spans="1:21" ht="36.75" customHeight="1">
      <c r="A350" s="244"/>
      <c r="B350" s="248"/>
      <c r="C350" s="111"/>
      <c r="D350" s="112"/>
      <c r="E350" s="112"/>
      <c r="F350" s="95"/>
      <c r="G350" s="104"/>
      <c r="H350" s="248"/>
      <c r="I350" s="113"/>
      <c r="J350" s="105"/>
      <c r="K350" s="97">
        <f t="shared" ca="1" si="39"/>
        <v>0</v>
      </c>
      <c r="L350" s="98">
        <f t="shared" ca="1" si="35"/>
        <v>-46209</v>
      </c>
      <c r="M350" s="98">
        <f t="shared" si="36"/>
        <v>0</v>
      </c>
      <c r="N350" s="99">
        <f t="shared" ca="1" si="37"/>
        <v>0.5</v>
      </c>
      <c r="O350" s="100">
        <f t="shared" ca="1" si="38"/>
        <v>0</v>
      </c>
      <c r="P350" s="101"/>
      <c r="Q350" s="101"/>
      <c r="R350" s="102"/>
      <c r="S350" s="102"/>
      <c r="T350" s="102"/>
      <c r="U350" s="102"/>
    </row>
    <row r="351" spans="1:21" ht="36.75" customHeight="1">
      <c r="A351" s="244"/>
      <c r="B351" s="248"/>
      <c r="C351" s="111"/>
      <c r="D351" s="112"/>
      <c r="E351" s="112"/>
      <c r="F351" s="95"/>
      <c r="G351" s="104"/>
      <c r="H351" s="248"/>
      <c r="I351" s="113"/>
      <c r="J351" s="105"/>
      <c r="K351" s="97">
        <f t="shared" ca="1" si="39"/>
        <v>0</v>
      </c>
      <c r="L351" s="98">
        <f t="shared" ca="1" si="35"/>
        <v>-46209</v>
      </c>
      <c r="M351" s="98">
        <f t="shared" si="36"/>
        <v>0</v>
      </c>
      <c r="N351" s="99">
        <f t="shared" ca="1" si="37"/>
        <v>0.5</v>
      </c>
      <c r="O351" s="100">
        <f t="shared" ca="1" si="38"/>
        <v>0</v>
      </c>
      <c r="P351" s="101"/>
      <c r="Q351" s="101"/>
      <c r="R351" s="102"/>
      <c r="S351" s="102"/>
      <c r="T351" s="102"/>
      <c r="U351" s="102"/>
    </row>
    <row r="352" spans="1:21" ht="36.75" customHeight="1">
      <c r="A352" s="244"/>
      <c r="B352" s="248"/>
      <c r="C352" s="111"/>
      <c r="D352" s="112"/>
      <c r="E352" s="112"/>
      <c r="F352" s="95"/>
      <c r="G352" s="104"/>
      <c r="H352" s="248"/>
      <c r="I352" s="113"/>
      <c r="J352" s="105"/>
      <c r="K352" s="97">
        <f t="shared" ca="1" si="39"/>
        <v>0</v>
      </c>
      <c r="L352" s="98">
        <f t="shared" ca="1" si="35"/>
        <v>-46209</v>
      </c>
      <c r="M352" s="98">
        <f t="shared" si="36"/>
        <v>0</v>
      </c>
      <c r="N352" s="99">
        <f t="shared" ca="1" si="37"/>
        <v>0.5</v>
      </c>
      <c r="O352" s="100">
        <f t="shared" ca="1" si="38"/>
        <v>0</v>
      </c>
      <c r="P352" s="101"/>
      <c r="Q352" s="101"/>
      <c r="R352" s="102"/>
      <c r="S352" s="102"/>
      <c r="T352" s="102"/>
      <c r="U352" s="102"/>
    </row>
    <row r="353" spans="1:21" ht="36.75" customHeight="1">
      <c r="A353" s="244"/>
      <c r="B353" s="248"/>
      <c r="C353" s="111"/>
      <c r="D353" s="112"/>
      <c r="E353" s="112"/>
      <c r="F353" s="95"/>
      <c r="G353" s="104"/>
      <c r="H353" s="248"/>
      <c r="I353" s="113"/>
      <c r="J353" s="105"/>
      <c r="K353" s="97">
        <f t="shared" ca="1" si="39"/>
        <v>0</v>
      </c>
      <c r="L353" s="98">
        <f t="shared" ca="1" si="35"/>
        <v>-46209</v>
      </c>
      <c r="M353" s="98">
        <f t="shared" si="36"/>
        <v>0</v>
      </c>
      <c r="N353" s="99">
        <f t="shared" ca="1" si="37"/>
        <v>0.5</v>
      </c>
      <c r="O353" s="100">
        <f t="shared" ca="1" si="38"/>
        <v>0</v>
      </c>
      <c r="P353" s="101"/>
      <c r="Q353" s="101"/>
      <c r="R353" s="102"/>
      <c r="S353" s="102"/>
      <c r="T353" s="102"/>
      <c r="U353" s="102"/>
    </row>
    <row r="354" spans="1:21" ht="36.75" customHeight="1">
      <c r="A354" s="244"/>
      <c r="B354" s="248"/>
      <c r="C354" s="111"/>
      <c r="D354" s="112"/>
      <c r="E354" s="112"/>
      <c r="F354" s="95"/>
      <c r="G354" s="104"/>
      <c r="H354" s="248"/>
      <c r="I354" s="113"/>
      <c r="J354" s="105"/>
      <c r="K354" s="97">
        <f t="shared" ca="1" si="39"/>
        <v>0</v>
      </c>
      <c r="L354" s="98">
        <f t="shared" ca="1" si="35"/>
        <v>-46209</v>
      </c>
      <c r="M354" s="98">
        <f t="shared" si="36"/>
        <v>0</v>
      </c>
      <c r="N354" s="99">
        <f t="shared" ca="1" si="37"/>
        <v>0.5</v>
      </c>
      <c r="O354" s="100">
        <f t="shared" ca="1" si="38"/>
        <v>0</v>
      </c>
      <c r="P354" s="101"/>
      <c r="Q354" s="101"/>
      <c r="R354" s="102"/>
      <c r="S354" s="102"/>
      <c r="T354" s="102"/>
      <c r="U354" s="102"/>
    </row>
    <row r="355" spans="1:21" ht="36.75" customHeight="1">
      <c r="A355" s="244"/>
      <c r="B355" s="248"/>
      <c r="C355" s="111"/>
      <c r="D355" s="112"/>
      <c r="E355" s="112"/>
      <c r="F355" s="95"/>
      <c r="G355" s="104"/>
      <c r="H355" s="248"/>
      <c r="I355" s="113"/>
      <c r="J355" s="105"/>
      <c r="K355" s="97">
        <f t="shared" ca="1" si="39"/>
        <v>0</v>
      </c>
      <c r="L355" s="98">
        <f t="shared" ca="1" si="35"/>
        <v>-46209</v>
      </c>
      <c r="M355" s="98">
        <f t="shared" si="36"/>
        <v>0</v>
      </c>
      <c r="N355" s="99">
        <f t="shared" ca="1" si="37"/>
        <v>0.5</v>
      </c>
      <c r="O355" s="100">
        <f t="shared" ca="1" si="38"/>
        <v>0</v>
      </c>
      <c r="P355" s="101"/>
      <c r="Q355" s="101"/>
      <c r="R355" s="102"/>
      <c r="S355" s="102"/>
      <c r="T355" s="102"/>
      <c r="U355" s="102"/>
    </row>
    <row r="356" spans="1:21" ht="36.75" customHeight="1">
      <c r="A356" s="244"/>
      <c r="B356" s="248"/>
      <c r="C356" s="111"/>
      <c r="D356" s="112"/>
      <c r="E356" s="112"/>
      <c r="F356" s="95"/>
      <c r="G356" s="104"/>
      <c r="H356" s="248"/>
      <c r="I356" s="113"/>
      <c r="J356" s="105"/>
      <c r="K356" s="97">
        <f t="shared" ca="1" si="39"/>
        <v>0</v>
      </c>
      <c r="L356" s="98">
        <f t="shared" ca="1" si="35"/>
        <v>-46209</v>
      </c>
      <c r="M356" s="98">
        <f t="shared" si="36"/>
        <v>0</v>
      </c>
      <c r="N356" s="99">
        <f t="shared" ca="1" si="37"/>
        <v>0.5</v>
      </c>
      <c r="O356" s="100">
        <f t="shared" ca="1" si="38"/>
        <v>0</v>
      </c>
      <c r="P356" s="101"/>
      <c r="Q356" s="101"/>
      <c r="R356" s="102"/>
      <c r="S356" s="102"/>
      <c r="T356" s="102"/>
      <c r="U356" s="102"/>
    </row>
    <row r="357" spans="1:21" ht="36.75" customHeight="1">
      <c r="A357" s="244"/>
      <c r="B357" s="248"/>
      <c r="C357" s="111"/>
      <c r="D357" s="112"/>
      <c r="E357" s="112"/>
      <c r="F357" s="95"/>
      <c r="G357" s="104"/>
      <c r="H357" s="248"/>
      <c r="I357" s="113"/>
      <c r="J357" s="105"/>
      <c r="K357" s="97">
        <f t="shared" ca="1" si="39"/>
        <v>0</v>
      </c>
      <c r="L357" s="98">
        <f t="shared" ca="1" si="35"/>
        <v>-46209</v>
      </c>
      <c r="M357" s="98">
        <f t="shared" si="36"/>
        <v>0</v>
      </c>
      <c r="N357" s="99">
        <f t="shared" ca="1" si="37"/>
        <v>0.5</v>
      </c>
      <c r="O357" s="100">
        <f t="shared" ca="1" si="38"/>
        <v>0</v>
      </c>
      <c r="P357" s="101"/>
      <c r="Q357" s="101"/>
      <c r="R357" s="102"/>
      <c r="S357" s="102"/>
      <c r="T357" s="102"/>
      <c r="U357" s="102"/>
    </row>
    <row r="358" spans="1:21" ht="36.75" customHeight="1">
      <c r="A358" s="244"/>
      <c r="B358" s="248"/>
      <c r="C358" s="111"/>
      <c r="D358" s="112"/>
      <c r="E358" s="112"/>
      <c r="F358" s="95"/>
      <c r="G358" s="104"/>
      <c r="H358" s="248"/>
      <c r="I358" s="113"/>
      <c r="J358" s="105"/>
      <c r="K358" s="97">
        <f t="shared" ca="1" si="39"/>
        <v>0</v>
      </c>
      <c r="L358" s="98">
        <f t="shared" ca="1" si="35"/>
        <v>-46209</v>
      </c>
      <c r="M358" s="98">
        <f t="shared" si="36"/>
        <v>0</v>
      </c>
      <c r="N358" s="99">
        <f t="shared" ca="1" si="37"/>
        <v>0.5</v>
      </c>
      <c r="O358" s="100">
        <f t="shared" ca="1" si="38"/>
        <v>0</v>
      </c>
      <c r="P358" s="101"/>
      <c r="Q358" s="101"/>
      <c r="R358" s="102"/>
      <c r="S358" s="102"/>
      <c r="T358" s="102"/>
      <c r="U358" s="102"/>
    </row>
    <row r="359" spans="1:21" ht="36.75" customHeight="1">
      <c r="A359" s="244"/>
      <c r="B359" s="248"/>
      <c r="C359" s="111"/>
      <c r="D359" s="112"/>
      <c r="E359" s="112"/>
      <c r="F359" s="95"/>
      <c r="G359" s="104"/>
      <c r="H359" s="248"/>
      <c r="I359" s="113"/>
      <c r="J359" s="105"/>
      <c r="K359" s="97">
        <f t="shared" ca="1" si="39"/>
        <v>0</v>
      </c>
      <c r="L359" s="98">
        <f t="shared" ca="1" si="35"/>
        <v>-46209</v>
      </c>
      <c r="M359" s="98">
        <f t="shared" si="36"/>
        <v>0</v>
      </c>
      <c r="N359" s="99">
        <f t="shared" ca="1" si="37"/>
        <v>0.5</v>
      </c>
      <c r="O359" s="100">
        <f t="shared" ca="1" si="38"/>
        <v>0</v>
      </c>
      <c r="P359" s="101"/>
      <c r="Q359" s="101"/>
      <c r="R359" s="102"/>
      <c r="S359" s="102"/>
      <c r="T359" s="102"/>
      <c r="U359" s="102"/>
    </row>
    <row r="360" spans="1:21" ht="36.75" customHeight="1">
      <c r="A360" s="244"/>
      <c r="B360" s="248"/>
      <c r="C360" s="111"/>
      <c r="D360" s="112"/>
      <c r="E360" s="112"/>
      <c r="F360" s="95"/>
      <c r="G360" s="104"/>
      <c r="H360" s="248"/>
      <c r="I360" s="113"/>
      <c r="J360" s="105"/>
      <c r="K360" s="97">
        <f t="shared" ca="1" si="39"/>
        <v>0</v>
      </c>
      <c r="L360" s="98">
        <f t="shared" ca="1" si="35"/>
        <v>-46209</v>
      </c>
      <c r="M360" s="98">
        <f t="shared" si="36"/>
        <v>0</v>
      </c>
      <c r="N360" s="99">
        <f t="shared" ca="1" si="37"/>
        <v>0.5</v>
      </c>
      <c r="O360" s="100">
        <f t="shared" ca="1" si="38"/>
        <v>0</v>
      </c>
      <c r="P360" s="101"/>
      <c r="Q360" s="101"/>
      <c r="R360" s="102"/>
      <c r="S360" s="102"/>
      <c r="T360" s="102"/>
      <c r="U360" s="102"/>
    </row>
    <row r="361" spans="1:21" ht="36.75" customHeight="1">
      <c r="A361" s="244"/>
      <c r="B361" s="248"/>
      <c r="C361" s="111"/>
      <c r="D361" s="112"/>
      <c r="E361" s="112"/>
      <c r="F361" s="95"/>
      <c r="G361" s="104"/>
      <c r="H361" s="248"/>
      <c r="I361" s="113"/>
      <c r="J361" s="105"/>
      <c r="K361" s="97">
        <f t="shared" ca="1" si="39"/>
        <v>0</v>
      </c>
      <c r="L361" s="98">
        <f t="shared" ca="1" si="35"/>
        <v>-46209</v>
      </c>
      <c r="M361" s="98">
        <f t="shared" si="36"/>
        <v>0</v>
      </c>
      <c r="N361" s="99">
        <f t="shared" ca="1" si="37"/>
        <v>0.5</v>
      </c>
      <c r="O361" s="100">
        <f t="shared" ca="1" si="38"/>
        <v>0</v>
      </c>
      <c r="P361" s="101"/>
      <c r="Q361" s="101"/>
      <c r="R361" s="102"/>
      <c r="S361" s="102"/>
      <c r="T361" s="102"/>
      <c r="U361" s="102"/>
    </row>
    <row r="362" spans="1:21" ht="36.75" customHeight="1">
      <c r="A362" s="244"/>
      <c r="B362" s="248"/>
      <c r="C362" s="111"/>
      <c r="D362" s="112"/>
      <c r="E362" s="112"/>
      <c r="F362" s="95"/>
      <c r="G362" s="104"/>
      <c r="H362" s="248"/>
      <c r="I362" s="113"/>
      <c r="J362" s="105"/>
      <c r="K362" s="97">
        <f t="shared" ca="1" si="39"/>
        <v>0</v>
      </c>
      <c r="L362" s="98">
        <f t="shared" ca="1" si="35"/>
        <v>-46209</v>
      </c>
      <c r="M362" s="98">
        <f t="shared" si="36"/>
        <v>0</v>
      </c>
      <c r="N362" s="99">
        <f t="shared" ca="1" si="37"/>
        <v>0.5</v>
      </c>
      <c r="O362" s="100">
        <f t="shared" ca="1" si="38"/>
        <v>0</v>
      </c>
      <c r="P362" s="101"/>
      <c r="Q362" s="101"/>
      <c r="R362" s="102"/>
      <c r="S362" s="102"/>
      <c r="T362" s="102"/>
      <c r="U362" s="102"/>
    </row>
    <row r="363" spans="1:21" ht="36.75" customHeight="1">
      <c r="A363" s="244"/>
      <c r="B363" s="248"/>
      <c r="C363" s="111"/>
      <c r="D363" s="112"/>
      <c r="E363" s="112"/>
      <c r="F363" s="95"/>
      <c r="G363" s="104"/>
      <c r="H363" s="248"/>
      <c r="I363" s="113"/>
      <c r="J363" s="105"/>
      <c r="K363" s="97">
        <f t="shared" ca="1" si="39"/>
        <v>0</v>
      </c>
      <c r="L363" s="98">
        <f t="shared" ca="1" si="35"/>
        <v>-46209</v>
      </c>
      <c r="M363" s="98">
        <f t="shared" si="36"/>
        <v>0</v>
      </c>
      <c r="N363" s="99">
        <f t="shared" ca="1" si="37"/>
        <v>0.5</v>
      </c>
      <c r="O363" s="100">
        <f t="shared" ca="1" si="38"/>
        <v>0</v>
      </c>
      <c r="P363" s="101"/>
      <c r="Q363" s="101"/>
      <c r="R363" s="102"/>
      <c r="S363" s="102"/>
      <c r="T363" s="102"/>
      <c r="U363" s="102"/>
    </row>
    <row r="364" spans="1:21" ht="36.75" customHeight="1">
      <c r="A364" s="244"/>
      <c r="B364" s="248"/>
      <c r="C364" s="111"/>
      <c r="D364" s="112"/>
      <c r="E364" s="112"/>
      <c r="F364" s="95"/>
      <c r="G364" s="104"/>
      <c r="H364" s="248"/>
      <c r="I364" s="113"/>
      <c r="J364" s="105"/>
      <c r="K364" s="97">
        <f t="shared" ca="1" si="39"/>
        <v>0</v>
      </c>
      <c r="L364" s="98">
        <f t="shared" ca="1" si="35"/>
        <v>-46209</v>
      </c>
      <c r="M364" s="98">
        <f t="shared" si="36"/>
        <v>0</v>
      </c>
      <c r="N364" s="99">
        <f t="shared" ca="1" si="37"/>
        <v>0.5</v>
      </c>
      <c r="O364" s="100">
        <f t="shared" ca="1" si="38"/>
        <v>0</v>
      </c>
      <c r="P364" s="101"/>
      <c r="Q364" s="101"/>
      <c r="R364" s="102"/>
      <c r="S364" s="102"/>
      <c r="T364" s="102"/>
      <c r="U364" s="102"/>
    </row>
    <row r="365" spans="1:21" ht="36.75" customHeight="1">
      <c r="A365" s="244"/>
      <c r="B365" s="248"/>
      <c r="C365" s="111"/>
      <c r="D365" s="112"/>
      <c r="E365" s="112"/>
      <c r="F365" s="95"/>
      <c r="G365" s="104"/>
      <c r="H365" s="248"/>
      <c r="I365" s="113"/>
      <c r="J365" s="105"/>
      <c r="K365" s="97">
        <f t="shared" ca="1" si="39"/>
        <v>0</v>
      </c>
      <c r="L365" s="98">
        <f t="shared" ca="1" si="35"/>
        <v>-46209</v>
      </c>
      <c r="M365" s="98">
        <f t="shared" si="36"/>
        <v>0</v>
      </c>
      <c r="N365" s="99">
        <f t="shared" ca="1" si="37"/>
        <v>0.5</v>
      </c>
      <c r="O365" s="100">
        <f t="shared" ca="1" si="38"/>
        <v>0</v>
      </c>
      <c r="P365" s="101"/>
      <c r="Q365" s="101"/>
      <c r="R365" s="102"/>
      <c r="S365" s="102"/>
      <c r="T365" s="102"/>
      <c r="U365" s="102"/>
    </row>
    <row r="366" spans="1:21" ht="36.75" customHeight="1">
      <c r="A366" s="244"/>
      <c r="B366" s="248"/>
      <c r="C366" s="111"/>
      <c r="D366" s="112"/>
      <c r="E366" s="112"/>
      <c r="F366" s="95"/>
      <c r="G366" s="104"/>
      <c r="H366" s="248"/>
      <c r="I366" s="113"/>
      <c r="J366" s="105"/>
      <c r="K366" s="97">
        <f t="shared" ca="1" si="39"/>
        <v>0</v>
      </c>
      <c r="L366" s="98">
        <f t="shared" ca="1" si="35"/>
        <v>-46209</v>
      </c>
      <c r="M366" s="98">
        <f t="shared" si="36"/>
        <v>0</v>
      </c>
      <c r="N366" s="99">
        <f t="shared" ca="1" si="37"/>
        <v>0.5</v>
      </c>
      <c r="O366" s="100">
        <f t="shared" ca="1" si="38"/>
        <v>0</v>
      </c>
      <c r="P366" s="101"/>
      <c r="Q366" s="101"/>
      <c r="R366" s="102"/>
      <c r="S366" s="102"/>
      <c r="T366" s="102"/>
      <c r="U366" s="102"/>
    </row>
    <row r="367" spans="1:21" ht="36.75" customHeight="1">
      <c r="A367" s="244"/>
      <c r="B367" s="248"/>
      <c r="C367" s="111"/>
      <c r="D367" s="112"/>
      <c r="E367" s="112"/>
      <c r="F367" s="95"/>
      <c r="G367" s="104"/>
      <c r="H367" s="248"/>
      <c r="I367" s="113"/>
      <c r="J367" s="105"/>
      <c r="K367" s="97">
        <f t="shared" ca="1" si="39"/>
        <v>0</v>
      </c>
      <c r="L367" s="98">
        <f t="shared" ca="1" si="35"/>
        <v>-46209</v>
      </c>
      <c r="M367" s="98">
        <f t="shared" si="36"/>
        <v>0</v>
      </c>
      <c r="N367" s="99">
        <f t="shared" ca="1" si="37"/>
        <v>0.5</v>
      </c>
      <c r="O367" s="100">
        <f t="shared" ca="1" si="38"/>
        <v>0</v>
      </c>
      <c r="P367" s="101"/>
      <c r="Q367" s="101"/>
      <c r="R367" s="102"/>
      <c r="S367" s="102"/>
      <c r="T367" s="102"/>
      <c r="U367" s="102"/>
    </row>
    <row r="368" spans="1:21" ht="36.75" customHeight="1">
      <c r="A368" s="244"/>
      <c r="B368" s="248"/>
      <c r="C368" s="111"/>
      <c r="D368" s="112"/>
      <c r="E368" s="112"/>
      <c r="F368" s="95"/>
      <c r="G368" s="104"/>
      <c r="H368" s="248"/>
      <c r="I368" s="113"/>
      <c r="J368" s="105"/>
      <c r="K368" s="97">
        <f t="shared" ca="1" si="39"/>
        <v>0</v>
      </c>
      <c r="L368" s="98">
        <f t="shared" ca="1" si="35"/>
        <v>-46209</v>
      </c>
      <c r="M368" s="98">
        <f t="shared" si="36"/>
        <v>0</v>
      </c>
      <c r="N368" s="99">
        <f t="shared" ca="1" si="37"/>
        <v>0.5</v>
      </c>
      <c r="O368" s="100">
        <f t="shared" ca="1" si="38"/>
        <v>0</v>
      </c>
      <c r="P368" s="101"/>
      <c r="Q368" s="101"/>
      <c r="R368" s="102"/>
      <c r="S368" s="102"/>
      <c r="T368" s="102"/>
      <c r="U368" s="102"/>
    </row>
    <row r="369" spans="1:21" ht="36.75" customHeight="1">
      <c r="A369" s="244"/>
      <c r="B369" s="248"/>
      <c r="C369" s="111"/>
      <c r="D369" s="112"/>
      <c r="E369" s="112"/>
      <c r="F369" s="95"/>
      <c r="G369" s="104"/>
      <c r="H369" s="248"/>
      <c r="I369" s="113"/>
      <c r="J369" s="105"/>
      <c r="K369" s="97">
        <f t="shared" ca="1" si="39"/>
        <v>0</v>
      </c>
      <c r="L369" s="98">
        <f t="shared" ca="1" si="35"/>
        <v>-46209</v>
      </c>
      <c r="M369" s="98">
        <f t="shared" si="36"/>
        <v>0</v>
      </c>
      <c r="N369" s="99">
        <f t="shared" ca="1" si="37"/>
        <v>0.5</v>
      </c>
      <c r="O369" s="100">
        <f t="shared" ca="1" si="38"/>
        <v>0</v>
      </c>
      <c r="P369" s="101"/>
      <c r="Q369" s="101"/>
      <c r="R369" s="102"/>
      <c r="S369" s="102"/>
      <c r="T369" s="102"/>
      <c r="U369" s="102"/>
    </row>
    <row r="370" spans="1:21" ht="36.75" customHeight="1">
      <c r="A370" s="244"/>
      <c r="B370" s="248"/>
      <c r="C370" s="111"/>
      <c r="D370" s="112"/>
      <c r="E370" s="112"/>
      <c r="F370" s="95"/>
      <c r="G370" s="104"/>
      <c r="H370" s="248"/>
      <c r="I370" s="113"/>
      <c r="J370" s="105"/>
      <c r="K370" s="97">
        <f t="shared" ca="1" si="39"/>
        <v>0</v>
      </c>
      <c r="L370" s="98">
        <f t="shared" ca="1" si="35"/>
        <v>-46209</v>
      </c>
      <c r="M370" s="98">
        <f t="shared" si="36"/>
        <v>0</v>
      </c>
      <c r="N370" s="99">
        <f t="shared" ca="1" si="37"/>
        <v>0.5</v>
      </c>
      <c r="O370" s="100">
        <f t="shared" ca="1" si="38"/>
        <v>0</v>
      </c>
      <c r="P370" s="101"/>
      <c r="Q370" s="101"/>
      <c r="R370" s="102"/>
      <c r="S370" s="102"/>
      <c r="T370" s="102"/>
      <c r="U370" s="102"/>
    </row>
    <row r="371" spans="1:21" ht="36.75" customHeight="1">
      <c r="A371" s="244"/>
      <c r="B371" s="248"/>
      <c r="C371" s="111"/>
      <c r="D371" s="112"/>
      <c r="E371" s="112"/>
      <c r="F371" s="95"/>
      <c r="G371" s="104"/>
      <c r="H371" s="248"/>
      <c r="I371" s="113"/>
      <c r="J371" s="105"/>
      <c r="K371" s="97">
        <f t="shared" ca="1" si="39"/>
        <v>0</v>
      </c>
      <c r="L371" s="98">
        <f t="shared" ca="1" si="35"/>
        <v>-46209</v>
      </c>
      <c r="M371" s="98">
        <f t="shared" si="36"/>
        <v>0</v>
      </c>
      <c r="N371" s="99">
        <f t="shared" ca="1" si="37"/>
        <v>0.5</v>
      </c>
      <c r="O371" s="100">
        <f t="shared" ca="1" si="38"/>
        <v>0</v>
      </c>
      <c r="P371" s="101"/>
      <c r="Q371" s="101"/>
      <c r="R371" s="102"/>
      <c r="S371" s="102"/>
      <c r="T371" s="102"/>
      <c r="U371" s="102"/>
    </row>
    <row r="372" spans="1:21" ht="36.75" customHeight="1">
      <c r="A372" s="244"/>
      <c r="B372" s="248"/>
      <c r="C372" s="111"/>
      <c r="D372" s="112"/>
      <c r="E372" s="112"/>
      <c r="F372" s="95"/>
      <c r="G372" s="104"/>
      <c r="H372" s="248"/>
      <c r="I372" s="113"/>
      <c r="J372" s="105"/>
      <c r="K372" s="97">
        <f t="shared" ca="1" si="39"/>
        <v>0</v>
      </c>
      <c r="L372" s="98">
        <f t="shared" ca="1" si="35"/>
        <v>-46209</v>
      </c>
      <c r="M372" s="98">
        <f t="shared" si="36"/>
        <v>0</v>
      </c>
      <c r="N372" s="99">
        <f t="shared" ca="1" si="37"/>
        <v>0.5</v>
      </c>
      <c r="O372" s="100">
        <f t="shared" ca="1" si="38"/>
        <v>0</v>
      </c>
      <c r="P372" s="101"/>
      <c r="Q372" s="101"/>
      <c r="R372" s="102"/>
      <c r="S372" s="102"/>
      <c r="T372" s="102"/>
      <c r="U372" s="102"/>
    </row>
    <row r="373" spans="1:21" ht="36.75" customHeight="1">
      <c r="A373" s="244"/>
      <c r="B373" s="248"/>
      <c r="C373" s="111"/>
      <c r="D373" s="112"/>
      <c r="E373" s="112"/>
      <c r="F373" s="95"/>
      <c r="G373" s="104"/>
      <c r="H373" s="248"/>
      <c r="I373" s="113"/>
      <c r="J373" s="105"/>
      <c r="K373" s="97">
        <f t="shared" ca="1" si="39"/>
        <v>0</v>
      </c>
      <c r="L373" s="98">
        <f t="shared" ca="1" si="35"/>
        <v>-46209</v>
      </c>
      <c r="M373" s="98">
        <f t="shared" si="36"/>
        <v>0</v>
      </c>
      <c r="N373" s="99">
        <f t="shared" ca="1" si="37"/>
        <v>0.5</v>
      </c>
      <c r="O373" s="100">
        <f t="shared" ca="1" si="38"/>
        <v>0</v>
      </c>
      <c r="P373" s="101"/>
      <c r="Q373" s="101"/>
      <c r="R373" s="102"/>
      <c r="S373" s="102"/>
      <c r="T373" s="102"/>
      <c r="U373" s="102"/>
    </row>
    <row r="374" spans="1:21" ht="36.75" customHeight="1">
      <c r="A374" s="244"/>
      <c r="B374" s="248"/>
      <c r="C374" s="111"/>
      <c r="D374" s="112"/>
      <c r="E374" s="112"/>
      <c r="F374" s="95"/>
      <c r="G374" s="104"/>
      <c r="H374" s="248"/>
      <c r="I374" s="113"/>
      <c r="J374" s="105"/>
      <c r="K374" s="97">
        <f t="shared" ca="1" si="39"/>
        <v>0</v>
      </c>
      <c r="L374" s="98">
        <f t="shared" ca="1" si="35"/>
        <v>-46209</v>
      </c>
      <c r="M374" s="98">
        <f t="shared" si="36"/>
        <v>0</v>
      </c>
      <c r="N374" s="99">
        <f t="shared" ca="1" si="37"/>
        <v>0.5</v>
      </c>
      <c r="O374" s="100">
        <f t="shared" ca="1" si="38"/>
        <v>0</v>
      </c>
      <c r="P374" s="101"/>
      <c r="Q374" s="101"/>
      <c r="R374" s="102"/>
      <c r="S374" s="102"/>
      <c r="T374" s="102"/>
      <c r="U374" s="102"/>
    </row>
    <row r="375" spans="1:21" ht="36.75" customHeight="1">
      <c r="A375" s="244"/>
      <c r="B375" s="248"/>
      <c r="C375" s="111"/>
      <c r="D375" s="112"/>
      <c r="E375" s="112"/>
      <c r="F375" s="95"/>
      <c r="G375" s="104"/>
      <c r="H375" s="248"/>
      <c r="I375" s="113"/>
      <c r="J375" s="105"/>
      <c r="K375" s="97">
        <f t="shared" ca="1" si="39"/>
        <v>0</v>
      </c>
      <c r="L375" s="98">
        <f t="shared" ca="1" si="35"/>
        <v>-46209</v>
      </c>
      <c r="M375" s="98">
        <f t="shared" si="36"/>
        <v>0</v>
      </c>
      <c r="N375" s="99">
        <f t="shared" ca="1" si="37"/>
        <v>0.5</v>
      </c>
      <c r="O375" s="100">
        <f t="shared" ca="1" si="38"/>
        <v>0</v>
      </c>
      <c r="P375" s="101"/>
      <c r="Q375" s="101"/>
      <c r="R375" s="102"/>
      <c r="S375" s="102"/>
      <c r="T375" s="102"/>
      <c r="U375" s="102"/>
    </row>
    <row r="376" spans="1:21" ht="36.75" customHeight="1">
      <c r="A376" s="244"/>
      <c r="B376" s="248"/>
      <c r="C376" s="111"/>
      <c r="D376" s="112"/>
      <c r="E376" s="112"/>
      <c r="F376" s="95"/>
      <c r="G376" s="104"/>
      <c r="H376" s="248"/>
      <c r="I376" s="113"/>
      <c r="J376" s="105"/>
      <c r="K376" s="97">
        <f t="shared" ca="1" si="39"/>
        <v>0</v>
      </c>
      <c r="L376" s="98">
        <f t="shared" ca="1" si="35"/>
        <v>-46209</v>
      </c>
      <c r="M376" s="98">
        <f t="shared" si="36"/>
        <v>0</v>
      </c>
      <c r="N376" s="99">
        <f t="shared" ca="1" si="37"/>
        <v>0.5</v>
      </c>
      <c r="O376" s="100">
        <f t="shared" ca="1" si="38"/>
        <v>0</v>
      </c>
      <c r="P376" s="101"/>
      <c r="Q376" s="101"/>
      <c r="R376" s="102"/>
      <c r="S376" s="102"/>
      <c r="T376" s="102"/>
      <c r="U376" s="102"/>
    </row>
    <row r="377" spans="1:21" ht="36.75" customHeight="1">
      <c r="A377" s="244"/>
      <c r="B377" s="248"/>
      <c r="C377" s="111"/>
      <c r="D377" s="112"/>
      <c r="E377" s="112"/>
      <c r="F377" s="95"/>
      <c r="G377" s="104"/>
      <c r="H377" s="248"/>
      <c r="I377" s="113"/>
      <c r="J377" s="105"/>
      <c r="K377" s="97">
        <f t="shared" ca="1" si="39"/>
        <v>0</v>
      </c>
      <c r="L377" s="98">
        <f t="shared" ca="1" si="35"/>
        <v>-46209</v>
      </c>
      <c r="M377" s="98">
        <f t="shared" si="36"/>
        <v>0</v>
      </c>
      <c r="N377" s="99">
        <f t="shared" ca="1" si="37"/>
        <v>0.5</v>
      </c>
      <c r="O377" s="100">
        <f t="shared" ca="1" si="38"/>
        <v>0</v>
      </c>
      <c r="P377" s="101"/>
      <c r="Q377" s="101"/>
      <c r="R377" s="102"/>
      <c r="S377" s="102"/>
      <c r="T377" s="102"/>
      <c r="U377" s="102"/>
    </row>
    <row r="378" spans="1:21" ht="36.75" customHeight="1">
      <c r="A378" s="244"/>
      <c r="B378" s="248"/>
      <c r="C378" s="111"/>
      <c r="D378" s="112"/>
      <c r="E378" s="112"/>
      <c r="F378" s="95"/>
      <c r="G378" s="104"/>
      <c r="H378" s="248"/>
      <c r="I378" s="113"/>
      <c r="J378" s="105"/>
      <c r="K378" s="97">
        <f t="shared" ca="1" si="39"/>
        <v>0</v>
      </c>
      <c r="L378" s="98">
        <f t="shared" ca="1" si="35"/>
        <v>-46209</v>
      </c>
      <c r="M378" s="98">
        <f t="shared" si="36"/>
        <v>0</v>
      </c>
      <c r="N378" s="99">
        <f t="shared" ca="1" si="37"/>
        <v>0.5</v>
      </c>
      <c r="O378" s="100">
        <f t="shared" ca="1" si="38"/>
        <v>0</v>
      </c>
      <c r="P378" s="101"/>
      <c r="Q378" s="101"/>
      <c r="R378" s="102"/>
      <c r="S378" s="102"/>
      <c r="T378" s="102"/>
      <c r="U378" s="102"/>
    </row>
    <row r="379" spans="1:21" ht="36.75" customHeight="1">
      <c r="A379" s="244"/>
      <c r="B379" s="248"/>
      <c r="C379" s="111"/>
      <c r="D379" s="112"/>
      <c r="E379" s="112"/>
      <c r="F379" s="95"/>
      <c r="G379" s="104"/>
      <c r="H379" s="248"/>
      <c r="I379" s="113"/>
      <c r="J379" s="105"/>
      <c r="K379" s="97">
        <f t="shared" ca="1" si="39"/>
        <v>0</v>
      </c>
      <c r="L379" s="98">
        <f t="shared" ca="1" si="35"/>
        <v>-46209</v>
      </c>
      <c r="M379" s="98">
        <f t="shared" si="36"/>
        <v>0</v>
      </c>
      <c r="N379" s="99">
        <f t="shared" ca="1" si="37"/>
        <v>0.5</v>
      </c>
      <c r="O379" s="100">
        <f t="shared" ca="1" si="38"/>
        <v>0</v>
      </c>
      <c r="P379" s="101"/>
      <c r="Q379" s="101"/>
      <c r="R379" s="102"/>
      <c r="S379" s="102"/>
      <c r="T379" s="102"/>
      <c r="U379" s="102"/>
    </row>
    <row r="380" spans="1:21" ht="36.75" customHeight="1">
      <c r="A380" s="244"/>
      <c r="B380" s="248"/>
      <c r="C380" s="111"/>
      <c r="D380" s="112"/>
      <c r="E380" s="112"/>
      <c r="F380" s="95"/>
      <c r="G380" s="104"/>
      <c r="H380" s="248"/>
      <c r="I380" s="113"/>
      <c r="J380" s="105"/>
      <c r="K380" s="97">
        <f t="shared" ca="1" si="39"/>
        <v>0</v>
      </c>
      <c r="L380" s="98">
        <f t="shared" ca="1" si="35"/>
        <v>-46209</v>
      </c>
      <c r="M380" s="98">
        <f t="shared" si="36"/>
        <v>0</v>
      </c>
      <c r="N380" s="99">
        <f t="shared" ca="1" si="37"/>
        <v>0.5</v>
      </c>
      <c r="O380" s="100">
        <f t="shared" ca="1" si="38"/>
        <v>0</v>
      </c>
      <c r="P380" s="101"/>
      <c r="Q380" s="101"/>
      <c r="R380" s="102"/>
      <c r="S380" s="102"/>
      <c r="T380" s="102"/>
      <c r="U380" s="102"/>
    </row>
    <row r="381" spans="1:21" ht="36.75" customHeight="1">
      <c r="A381" s="244"/>
      <c r="B381" s="248"/>
      <c r="C381" s="111"/>
      <c r="D381" s="112"/>
      <c r="E381" s="112"/>
      <c r="F381" s="95"/>
      <c r="G381" s="104"/>
      <c r="H381" s="248"/>
      <c r="I381" s="113"/>
      <c r="J381" s="105"/>
      <c r="K381" s="97">
        <f t="shared" ca="1" si="39"/>
        <v>0</v>
      </c>
      <c r="L381" s="98">
        <f t="shared" ca="1" si="35"/>
        <v>-46209</v>
      </c>
      <c r="M381" s="98">
        <f t="shared" si="36"/>
        <v>0</v>
      </c>
      <c r="N381" s="99">
        <f t="shared" ca="1" si="37"/>
        <v>0.5</v>
      </c>
      <c r="O381" s="100">
        <f t="shared" ca="1" si="38"/>
        <v>0</v>
      </c>
      <c r="P381" s="101"/>
      <c r="Q381" s="101"/>
      <c r="R381" s="102"/>
      <c r="S381" s="102"/>
      <c r="T381" s="102"/>
      <c r="U381" s="102"/>
    </row>
    <row r="382" spans="1:21" ht="36.75" customHeight="1">
      <c r="A382" s="244"/>
      <c r="B382" s="248"/>
      <c r="C382" s="111"/>
      <c r="D382" s="112"/>
      <c r="E382" s="112"/>
      <c r="F382" s="95"/>
      <c r="G382" s="104"/>
      <c r="H382" s="248"/>
      <c r="I382" s="113"/>
      <c r="J382" s="105"/>
      <c r="K382" s="97">
        <f t="shared" ca="1" si="39"/>
        <v>0</v>
      </c>
      <c r="L382" s="98">
        <f t="shared" ca="1" si="35"/>
        <v>-46209</v>
      </c>
      <c r="M382" s="98">
        <f t="shared" si="36"/>
        <v>0</v>
      </c>
      <c r="N382" s="99">
        <f t="shared" ca="1" si="37"/>
        <v>0.5</v>
      </c>
      <c r="O382" s="100">
        <f t="shared" ca="1" si="38"/>
        <v>0</v>
      </c>
      <c r="P382" s="101"/>
      <c r="Q382" s="101"/>
      <c r="R382" s="102"/>
      <c r="S382" s="102"/>
      <c r="T382" s="102"/>
      <c r="U382" s="102"/>
    </row>
    <row r="383" spans="1:21" ht="36.75" customHeight="1">
      <c r="A383" s="244"/>
      <c r="B383" s="248"/>
      <c r="C383" s="111"/>
      <c r="D383" s="112"/>
      <c r="E383" s="112"/>
      <c r="F383" s="95"/>
      <c r="G383" s="104"/>
      <c r="H383" s="248"/>
      <c r="I383" s="113"/>
      <c r="J383" s="105"/>
      <c r="K383" s="97">
        <f t="shared" ca="1" si="39"/>
        <v>0</v>
      </c>
      <c r="L383" s="98">
        <f t="shared" ca="1" si="35"/>
        <v>-46209</v>
      </c>
      <c r="M383" s="98">
        <f t="shared" si="36"/>
        <v>0</v>
      </c>
      <c r="N383" s="99">
        <f t="shared" ca="1" si="37"/>
        <v>0.5</v>
      </c>
      <c r="O383" s="100">
        <f t="shared" ca="1" si="38"/>
        <v>0</v>
      </c>
      <c r="P383" s="101"/>
      <c r="Q383" s="101"/>
      <c r="R383" s="102"/>
      <c r="S383" s="102"/>
      <c r="T383" s="102"/>
      <c r="U383" s="102"/>
    </row>
    <row r="384" spans="1:21" ht="36.75" customHeight="1">
      <c r="A384" s="244"/>
      <c r="B384" s="248"/>
      <c r="C384" s="111"/>
      <c r="D384" s="112"/>
      <c r="E384" s="112"/>
      <c r="F384" s="95"/>
      <c r="G384" s="104"/>
      <c r="H384" s="248"/>
      <c r="I384" s="113"/>
      <c r="J384" s="105"/>
      <c r="K384" s="97">
        <f t="shared" ca="1" si="39"/>
        <v>0</v>
      </c>
      <c r="L384" s="98">
        <f t="shared" ca="1" si="35"/>
        <v>-46209</v>
      </c>
      <c r="M384" s="98">
        <f t="shared" si="36"/>
        <v>0</v>
      </c>
      <c r="N384" s="99">
        <f t="shared" ca="1" si="37"/>
        <v>0.5</v>
      </c>
      <c r="O384" s="100">
        <f t="shared" ca="1" si="38"/>
        <v>0</v>
      </c>
      <c r="P384" s="101"/>
      <c r="Q384" s="101"/>
      <c r="R384" s="102"/>
      <c r="S384" s="102"/>
      <c r="T384" s="102"/>
      <c r="U384" s="102"/>
    </row>
    <row r="385" spans="1:21" ht="36.75" customHeight="1">
      <c r="A385" s="244"/>
      <c r="B385" s="248"/>
      <c r="C385" s="111"/>
      <c r="D385" s="112"/>
      <c r="E385" s="112"/>
      <c r="F385" s="95"/>
      <c r="G385" s="104"/>
      <c r="H385" s="248"/>
      <c r="I385" s="113"/>
      <c r="J385" s="105"/>
      <c r="K385" s="97">
        <f t="shared" ca="1" si="39"/>
        <v>0</v>
      </c>
      <c r="L385" s="98">
        <f t="shared" ca="1" si="35"/>
        <v>-46209</v>
      </c>
      <c r="M385" s="98">
        <f t="shared" si="36"/>
        <v>0</v>
      </c>
      <c r="N385" s="99">
        <f t="shared" ca="1" si="37"/>
        <v>0.5</v>
      </c>
      <c r="O385" s="100">
        <f t="shared" ca="1" si="38"/>
        <v>0</v>
      </c>
      <c r="P385" s="101"/>
      <c r="Q385" s="101"/>
      <c r="R385" s="102"/>
      <c r="S385" s="102"/>
      <c r="T385" s="102"/>
      <c r="U385" s="102"/>
    </row>
    <row r="386" spans="1:21" ht="36.75" customHeight="1">
      <c r="A386" s="244"/>
      <c r="B386" s="248"/>
      <c r="C386" s="111"/>
      <c r="D386" s="112"/>
      <c r="E386" s="112"/>
      <c r="F386" s="95"/>
      <c r="G386" s="104"/>
      <c r="H386" s="248"/>
      <c r="I386" s="113"/>
      <c r="J386" s="105"/>
      <c r="K386" s="97">
        <f t="shared" ca="1" si="39"/>
        <v>0</v>
      </c>
      <c r="L386" s="98">
        <f t="shared" ca="1" si="35"/>
        <v>-46209</v>
      </c>
      <c r="M386" s="98">
        <f t="shared" si="36"/>
        <v>0</v>
      </c>
      <c r="N386" s="99">
        <f t="shared" ca="1" si="37"/>
        <v>0.5</v>
      </c>
      <c r="O386" s="100">
        <f t="shared" ca="1" si="38"/>
        <v>0</v>
      </c>
      <c r="P386" s="101"/>
      <c r="Q386" s="101"/>
      <c r="R386" s="102"/>
      <c r="S386" s="102"/>
      <c r="T386" s="102"/>
      <c r="U386" s="102"/>
    </row>
    <row r="387" spans="1:21" ht="36.75" customHeight="1">
      <c r="A387" s="244"/>
      <c r="B387" s="248"/>
      <c r="C387" s="111"/>
      <c r="D387" s="112"/>
      <c r="E387" s="112"/>
      <c r="F387" s="95"/>
      <c r="G387" s="104"/>
      <c r="H387" s="248"/>
      <c r="I387" s="113"/>
      <c r="J387" s="105"/>
      <c r="K387" s="97">
        <f t="shared" ca="1" si="39"/>
        <v>0</v>
      </c>
      <c r="L387" s="98">
        <f t="shared" ca="1" si="35"/>
        <v>-46209</v>
      </c>
      <c r="M387" s="98">
        <f t="shared" si="36"/>
        <v>0</v>
      </c>
      <c r="N387" s="99">
        <f t="shared" ca="1" si="37"/>
        <v>0.5</v>
      </c>
      <c r="O387" s="100">
        <f t="shared" ca="1" si="38"/>
        <v>0</v>
      </c>
      <c r="P387" s="101"/>
      <c r="Q387" s="101"/>
      <c r="R387" s="102"/>
      <c r="S387" s="102"/>
      <c r="T387" s="102"/>
      <c r="U387" s="102"/>
    </row>
    <row r="388" spans="1:21" ht="36.75" customHeight="1">
      <c r="A388" s="244"/>
      <c r="B388" s="248"/>
      <c r="C388" s="111"/>
      <c r="D388" s="112"/>
      <c r="E388" s="112"/>
      <c r="F388" s="95"/>
      <c r="G388" s="104"/>
      <c r="H388" s="248"/>
      <c r="I388" s="113"/>
      <c r="J388" s="105"/>
      <c r="K388" s="97">
        <f t="shared" ca="1" si="39"/>
        <v>0</v>
      </c>
      <c r="L388" s="98">
        <f t="shared" ca="1" si="35"/>
        <v>-46209</v>
      </c>
      <c r="M388" s="98">
        <f t="shared" si="36"/>
        <v>0</v>
      </c>
      <c r="N388" s="99">
        <f t="shared" ca="1" si="37"/>
        <v>0.5</v>
      </c>
      <c r="O388" s="100">
        <f t="shared" ca="1" si="38"/>
        <v>0</v>
      </c>
      <c r="P388" s="101"/>
      <c r="Q388" s="101"/>
      <c r="R388" s="102"/>
      <c r="S388" s="102"/>
      <c r="T388" s="102"/>
      <c r="U388" s="102"/>
    </row>
    <row r="389" spans="1:21" ht="36.75" customHeight="1">
      <c r="A389" s="244"/>
      <c r="B389" s="248"/>
      <c r="C389" s="111"/>
      <c r="D389" s="112"/>
      <c r="E389" s="112"/>
      <c r="F389" s="95"/>
      <c r="G389" s="104"/>
      <c r="H389" s="248"/>
      <c r="I389" s="113"/>
      <c r="J389" s="105"/>
      <c r="K389" s="97">
        <f t="shared" ca="1" si="39"/>
        <v>0</v>
      </c>
      <c r="L389" s="98">
        <f t="shared" ca="1" si="35"/>
        <v>-46209</v>
      </c>
      <c r="M389" s="98">
        <f t="shared" si="36"/>
        <v>0</v>
      </c>
      <c r="N389" s="99">
        <f t="shared" ca="1" si="37"/>
        <v>0.5</v>
      </c>
      <c r="O389" s="100">
        <f t="shared" ca="1" si="38"/>
        <v>0</v>
      </c>
      <c r="P389" s="101"/>
      <c r="Q389" s="101"/>
      <c r="R389" s="102"/>
      <c r="S389" s="102"/>
      <c r="T389" s="102"/>
      <c r="U389" s="102"/>
    </row>
    <row r="390" spans="1:21" ht="36.75" customHeight="1">
      <c r="A390" s="244"/>
      <c r="B390" s="248"/>
      <c r="C390" s="111"/>
      <c r="D390" s="112"/>
      <c r="E390" s="112"/>
      <c r="F390" s="95"/>
      <c r="G390" s="104"/>
      <c r="H390" s="248"/>
      <c r="I390" s="113"/>
      <c r="J390" s="105"/>
      <c r="K390" s="97">
        <f t="shared" ca="1" si="39"/>
        <v>0</v>
      </c>
      <c r="L390" s="98">
        <f t="shared" ca="1" si="35"/>
        <v>-46209</v>
      </c>
      <c r="M390" s="98">
        <f t="shared" si="36"/>
        <v>0</v>
      </c>
      <c r="N390" s="99">
        <f t="shared" ca="1" si="37"/>
        <v>0.5</v>
      </c>
      <c r="O390" s="100">
        <f t="shared" ca="1" si="38"/>
        <v>0</v>
      </c>
      <c r="P390" s="101"/>
      <c r="Q390" s="101"/>
      <c r="R390" s="102"/>
      <c r="S390" s="102"/>
      <c r="T390" s="102"/>
      <c r="U390" s="102"/>
    </row>
    <row r="391" spans="1:21" ht="36.75" customHeight="1">
      <c r="A391" s="244"/>
      <c r="B391" s="248"/>
      <c r="C391" s="111"/>
      <c r="D391" s="112"/>
      <c r="E391" s="112"/>
      <c r="F391" s="95"/>
      <c r="G391" s="104"/>
      <c r="H391" s="248"/>
      <c r="I391" s="113"/>
      <c r="J391" s="105"/>
      <c r="K391" s="97">
        <f t="shared" ca="1" si="39"/>
        <v>0</v>
      </c>
      <c r="L391" s="98">
        <f t="shared" ca="1" si="35"/>
        <v>-46209</v>
      </c>
      <c r="M391" s="98">
        <f t="shared" si="36"/>
        <v>0</v>
      </c>
      <c r="N391" s="99">
        <f t="shared" ca="1" si="37"/>
        <v>0.5</v>
      </c>
      <c r="O391" s="100">
        <f t="shared" ca="1" si="38"/>
        <v>0</v>
      </c>
      <c r="P391" s="101"/>
      <c r="Q391" s="101"/>
      <c r="R391" s="102"/>
      <c r="S391" s="102"/>
      <c r="T391" s="102"/>
      <c r="U391" s="102"/>
    </row>
    <row r="392" spans="1:21" ht="36.75" customHeight="1">
      <c r="A392" s="244"/>
      <c r="B392" s="248"/>
      <c r="C392" s="111"/>
      <c r="D392" s="112"/>
      <c r="E392" s="112"/>
      <c r="F392" s="95"/>
      <c r="G392" s="104"/>
      <c r="H392" s="248"/>
      <c r="I392" s="113"/>
      <c r="J392" s="105"/>
      <c r="K392" s="97">
        <f t="shared" ca="1" si="39"/>
        <v>0</v>
      </c>
      <c r="L392" s="98">
        <f t="shared" ca="1" si="35"/>
        <v>-46209</v>
      </c>
      <c r="M392" s="98">
        <f t="shared" si="36"/>
        <v>0</v>
      </c>
      <c r="N392" s="99">
        <f t="shared" ca="1" si="37"/>
        <v>0.5</v>
      </c>
      <c r="O392" s="100">
        <f t="shared" ca="1" si="38"/>
        <v>0</v>
      </c>
      <c r="P392" s="101"/>
      <c r="Q392" s="101"/>
      <c r="R392" s="102"/>
      <c r="S392" s="102"/>
      <c r="T392" s="102"/>
      <c r="U392" s="102"/>
    </row>
    <row r="393" spans="1:21" ht="36.75" customHeight="1">
      <c r="A393" s="244"/>
      <c r="B393" s="248"/>
      <c r="C393" s="111"/>
      <c r="D393" s="112"/>
      <c r="E393" s="112"/>
      <c r="F393" s="95"/>
      <c r="G393" s="104"/>
      <c r="H393" s="248"/>
      <c r="I393" s="113"/>
      <c r="J393" s="105"/>
      <c r="K393" s="97">
        <f t="shared" ca="1" si="39"/>
        <v>0</v>
      </c>
      <c r="L393" s="98">
        <f t="shared" ca="1" si="35"/>
        <v>-46209</v>
      </c>
      <c r="M393" s="98">
        <f t="shared" si="36"/>
        <v>0</v>
      </c>
      <c r="N393" s="99">
        <f t="shared" ca="1" si="37"/>
        <v>0.5</v>
      </c>
      <c r="O393" s="100">
        <f t="shared" ca="1" si="38"/>
        <v>0</v>
      </c>
      <c r="P393" s="101"/>
      <c r="Q393" s="101"/>
      <c r="R393" s="102"/>
      <c r="S393" s="102"/>
      <c r="T393" s="102"/>
      <c r="U393" s="102"/>
    </row>
    <row r="394" spans="1:21" ht="36.75" customHeight="1">
      <c r="A394" s="244"/>
      <c r="B394" s="248"/>
      <c r="C394" s="111"/>
      <c r="D394" s="112"/>
      <c r="E394" s="112"/>
      <c r="F394" s="95"/>
      <c r="G394" s="104"/>
      <c r="H394" s="248"/>
      <c r="I394" s="113"/>
      <c r="J394" s="105"/>
      <c r="K394" s="97">
        <f t="shared" ca="1" si="39"/>
        <v>0</v>
      </c>
      <c r="L394" s="98">
        <f t="shared" ca="1" si="35"/>
        <v>-46209</v>
      </c>
      <c r="M394" s="98">
        <f t="shared" si="36"/>
        <v>0</v>
      </c>
      <c r="N394" s="99">
        <f t="shared" ca="1" si="37"/>
        <v>0.5</v>
      </c>
      <c r="O394" s="100">
        <f t="shared" ca="1" si="38"/>
        <v>0</v>
      </c>
      <c r="P394" s="101"/>
      <c r="Q394" s="101"/>
      <c r="R394" s="102"/>
      <c r="S394" s="102"/>
      <c r="T394" s="102"/>
      <c r="U394" s="102"/>
    </row>
    <row r="395" spans="1:21" ht="36.75" customHeight="1">
      <c r="A395" s="244"/>
      <c r="B395" s="248"/>
      <c r="C395" s="111"/>
      <c r="D395" s="112"/>
      <c r="E395" s="112"/>
      <c r="F395" s="95"/>
      <c r="G395" s="104"/>
      <c r="H395" s="248"/>
      <c r="I395" s="113"/>
      <c r="J395" s="105"/>
      <c r="K395" s="97">
        <f t="shared" ca="1" si="39"/>
        <v>0</v>
      </c>
      <c r="L395" s="98">
        <f t="shared" ca="1" si="35"/>
        <v>-46209</v>
      </c>
      <c r="M395" s="98">
        <f t="shared" si="36"/>
        <v>0</v>
      </c>
      <c r="N395" s="99">
        <f t="shared" ca="1" si="37"/>
        <v>0.5</v>
      </c>
      <c r="O395" s="100">
        <f t="shared" ca="1" si="38"/>
        <v>0</v>
      </c>
      <c r="P395" s="101"/>
      <c r="Q395" s="101"/>
      <c r="R395" s="102"/>
      <c r="S395" s="102"/>
      <c r="T395" s="102"/>
      <c r="U395" s="102"/>
    </row>
    <row r="396" spans="1:21" ht="36.75" customHeight="1">
      <c r="A396" s="244"/>
      <c r="B396" s="248"/>
      <c r="C396" s="111"/>
      <c r="D396" s="112"/>
      <c r="E396" s="112"/>
      <c r="F396" s="95"/>
      <c r="G396" s="104"/>
      <c r="H396" s="248"/>
      <c r="I396" s="113"/>
      <c r="J396" s="105"/>
      <c r="K396" s="97">
        <f t="shared" ca="1" si="39"/>
        <v>0</v>
      </c>
      <c r="L396" s="98">
        <f t="shared" ca="1" si="35"/>
        <v>-46209</v>
      </c>
      <c r="M396" s="98">
        <f t="shared" si="36"/>
        <v>0</v>
      </c>
      <c r="N396" s="99">
        <f t="shared" ca="1" si="37"/>
        <v>0.5</v>
      </c>
      <c r="O396" s="100">
        <f t="shared" ca="1" si="38"/>
        <v>0</v>
      </c>
      <c r="P396" s="101"/>
      <c r="Q396" s="101"/>
      <c r="R396" s="102"/>
      <c r="S396" s="102"/>
      <c r="T396" s="102"/>
      <c r="U396" s="102"/>
    </row>
    <row r="397" spans="1:21" ht="36.75" customHeight="1">
      <c r="A397" s="244"/>
      <c r="B397" s="248"/>
      <c r="C397" s="111"/>
      <c r="D397" s="112"/>
      <c r="E397" s="112"/>
      <c r="F397" s="95"/>
      <c r="G397" s="104"/>
      <c r="H397" s="248"/>
      <c r="I397" s="113"/>
      <c r="J397" s="105"/>
      <c r="K397" s="97">
        <f t="shared" ca="1" si="39"/>
        <v>0</v>
      </c>
      <c r="L397" s="98">
        <f t="shared" ca="1" si="35"/>
        <v>-46209</v>
      </c>
      <c r="M397" s="98">
        <f t="shared" si="36"/>
        <v>0</v>
      </c>
      <c r="N397" s="99">
        <f t="shared" ca="1" si="37"/>
        <v>0.5</v>
      </c>
      <c r="O397" s="100">
        <f t="shared" ca="1" si="38"/>
        <v>0</v>
      </c>
      <c r="P397" s="101"/>
      <c r="Q397" s="101"/>
      <c r="R397" s="102"/>
      <c r="S397" s="102"/>
      <c r="T397" s="102"/>
      <c r="U397" s="102"/>
    </row>
    <row r="398" spans="1:21" ht="36.75" customHeight="1">
      <c r="A398" s="244"/>
      <c r="B398" s="248"/>
      <c r="C398" s="111"/>
      <c r="D398" s="112"/>
      <c r="E398" s="112"/>
      <c r="F398" s="95"/>
      <c r="G398" s="104"/>
      <c r="H398" s="248"/>
      <c r="I398" s="113"/>
      <c r="J398" s="105"/>
      <c r="K398" s="97">
        <f t="shared" ca="1" si="39"/>
        <v>0</v>
      </c>
      <c r="L398" s="98">
        <f t="shared" ca="1" si="35"/>
        <v>-46209</v>
      </c>
      <c r="M398" s="98">
        <f t="shared" si="36"/>
        <v>0</v>
      </c>
      <c r="N398" s="99">
        <f t="shared" ca="1" si="37"/>
        <v>0.5</v>
      </c>
      <c r="O398" s="100">
        <f t="shared" ca="1" si="38"/>
        <v>0</v>
      </c>
      <c r="P398" s="101"/>
      <c r="Q398" s="101"/>
      <c r="R398" s="102"/>
      <c r="S398" s="102"/>
      <c r="T398" s="102"/>
      <c r="U398" s="102"/>
    </row>
    <row r="399" spans="1:21" ht="36.75" customHeight="1">
      <c r="A399" s="244"/>
      <c r="B399" s="248"/>
      <c r="C399" s="111"/>
      <c r="D399" s="112"/>
      <c r="E399" s="112"/>
      <c r="F399" s="95"/>
      <c r="G399" s="104"/>
      <c r="H399" s="248"/>
      <c r="I399" s="113"/>
      <c r="J399" s="105"/>
      <c r="K399" s="97">
        <f t="shared" ca="1" si="39"/>
        <v>0</v>
      </c>
      <c r="L399" s="98">
        <f t="shared" ref="L399:L462" ca="1" si="40">I399-TODAY()</f>
        <v>-46209</v>
      </c>
      <c r="M399" s="98">
        <f t="shared" ref="M399:M462" si="41">IF(F399="Cumplido",6,IF(F399="En Proceso",2,IF(F399="No Iniciado",1,IF(F399="Vencido",0,0))))</f>
        <v>0</v>
      </c>
      <c r="N399" s="99">
        <f t="shared" ca="1" si="37"/>
        <v>0.5</v>
      </c>
      <c r="O399" s="100">
        <f t="shared" ca="1" si="38"/>
        <v>0</v>
      </c>
      <c r="P399" s="101"/>
      <c r="Q399" s="101"/>
      <c r="R399" s="102"/>
      <c r="S399" s="102"/>
      <c r="T399" s="102"/>
      <c r="U399" s="102"/>
    </row>
    <row r="400" spans="1:21" ht="36.75" customHeight="1">
      <c r="A400" s="244"/>
      <c r="B400" s="248"/>
      <c r="C400" s="111"/>
      <c r="D400" s="112"/>
      <c r="E400" s="112"/>
      <c r="F400" s="95"/>
      <c r="G400" s="104"/>
      <c r="H400" s="248"/>
      <c r="I400" s="113"/>
      <c r="J400" s="105"/>
      <c r="K400" s="97">
        <f t="shared" ca="1" si="39"/>
        <v>0</v>
      </c>
      <c r="L400" s="98">
        <f t="shared" ca="1" si="40"/>
        <v>-46209</v>
      </c>
      <c r="M400" s="98">
        <f t="shared" si="41"/>
        <v>0</v>
      </c>
      <c r="N400" s="99">
        <f t="shared" ref="N400:N463" ca="1" si="42">IF(L400&gt;30,1,0.5)</f>
        <v>0.5</v>
      </c>
      <c r="O400" s="100">
        <f t="shared" ref="O400:O463" ca="1" si="43">N400*M400</f>
        <v>0</v>
      </c>
      <c r="P400" s="101"/>
      <c r="Q400" s="101"/>
      <c r="R400" s="102"/>
      <c r="S400" s="102"/>
      <c r="T400" s="102"/>
      <c r="U400" s="102"/>
    </row>
    <row r="401" spans="1:21" ht="36.75" customHeight="1">
      <c r="A401" s="244"/>
      <c r="B401" s="248"/>
      <c r="C401" s="111"/>
      <c r="D401" s="112"/>
      <c r="E401" s="112"/>
      <c r="F401" s="95"/>
      <c r="G401" s="104"/>
      <c r="H401" s="248"/>
      <c r="I401" s="113"/>
      <c r="J401" s="105"/>
      <c r="K401" s="97">
        <f t="shared" ca="1" si="39"/>
        <v>0</v>
      </c>
      <c r="L401" s="98">
        <f t="shared" ca="1" si="40"/>
        <v>-46209</v>
      </c>
      <c r="M401" s="98">
        <f t="shared" si="41"/>
        <v>0</v>
      </c>
      <c r="N401" s="99">
        <f t="shared" ca="1" si="42"/>
        <v>0.5</v>
      </c>
      <c r="O401" s="100">
        <f t="shared" ca="1" si="43"/>
        <v>0</v>
      </c>
      <c r="P401" s="101"/>
      <c r="Q401" s="101"/>
      <c r="R401" s="102"/>
      <c r="S401" s="102"/>
      <c r="T401" s="102"/>
      <c r="U401" s="102"/>
    </row>
    <row r="402" spans="1:21" ht="36.75" customHeight="1">
      <c r="A402" s="244"/>
      <c r="B402" s="248"/>
      <c r="C402" s="111"/>
      <c r="D402" s="112"/>
      <c r="E402" s="112"/>
      <c r="F402" s="95"/>
      <c r="G402" s="104"/>
      <c r="H402" s="248"/>
      <c r="I402" s="113"/>
      <c r="J402" s="105"/>
      <c r="K402" s="97">
        <f t="shared" ca="1" si="39"/>
        <v>0</v>
      </c>
      <c r="L402" s="98">
        <f t="shared" ca="1" si="40"/>
        <v>-46209</v>
      </c>
      <c r="M402" s="98">
        <f t="shared" si="41"/>
        <v>0</v>
      </c>
      <c r="N402" s="99">
        <f t="shared" ca="1" si="42"/>
        <v>0.5</v>
      </c>
      <c r="O402" s="100">
        <f t="shared" ca="1" si="43"/>
        <v>0</v>
      </c>
      <c r="P402" s="101"/>
      <c r="Q402" s="101"/>
      <c r="R402" s="102"/>
      <c r="S402" s="102"/>
      <c r="T402" s="102"/>
      <c r="U402" s="102"/>
    </row>
    <row r="403" spans="1:21" ht="36.75" customHeight="1">
      <c r="A403" s="244"/>
      <c r="B403" s="248"/>
      <c r="C403" s="111"/>
      <c r="D403" s="112"/>
      <c r="E403" s="112"/>
      <c r="F403" s="95"/>
      <c r="G403" s="104"/>
      <c r="H403" s="248"/>
      <c r="I403" s="113"/>
      <c r="J403" s="105"/>
      <c r="K403" s="97">
        <f t="shared" ca="1" si="39"/>
        <v>0</v>
      </c>
      <c r="L403" s="98">
        <f t="shared" ca="1" si="40"/>
        <v>-46209</v>
      </c>
      <c r="M403" s="98">
        <f t="shared" si="41"/>
        <v>0</v>
      </c>
      <c r="N403" s="99">
        <f t="shared" ca="1" si="42"/>
        <v>0.5</v>
      </c>
      <c r="O403" s="100">
        <f t="shared" ca="1" si="43"/>
        <v>0</v>
      </c>
      <c r="P403" s="101"/>
      <c r="Q403" s="101"/>
      <c r="R403" s="102"/>
      <c r="S403" s="102"/>
      <c r="T403" s="102"/>
      <c r="U403" s="102"/>
    </row>
    <row r="404" spans="1:21" ht="36.75" customHeight="1">
      <c r="A404" s="244"/>
      <c r="B404" s="248"/>
      <c r="C404" s="111"/>
      <c r="D404" s="112"/>
      <c r="E404" s="112"/>
      <c r="F404" s="95"/>
      <c r="G404" s="104"/>
      <c r="H404" s="248"/>
      <c r="I404" s="113"/>
      <c r="J404" s="105"/>
      <c r="K404" s="97">
        <f t="shared" ca="1" si="39"/>
        <v>0</v>
      </c>
      <c r="L404" s="98">
        <f t="shared" ca="1" si="40"/>
        <v>-46209</v>
      </c>
      <c r="M404" s="98">
        <f t="shared" si="41"/>
        <v>0</v>
      </c>
      <c r="N404" s="99">
        <f t="shared" ca="1" si="42"/>
        <v>0.5</v>
      </c>
      <c r="O404" s="100">
        <f t="shared" ca="1" si="43"/>
        <v>0</v>
      </c>
      <c r="P404" s="101"/>
      <c r="Q404" s="101"/>
      <c r="R404" s="102"/>
      <c r="S404" s="102"/>
      <c r="T404" s="102"/>
      <c r="U404" s="102"/>
    </row>
    <row r="405" spans="1:21" ht="36.75" customHeight="1">
      <c r="A405" s="244"/>
      <c r="B405" s="248"/>
      <c r="C405" s="111"/>
      <c r="D405" s="112"/>
      <c r="E405" s="112"/>
      <c r="F405" s="95"/>
      <c r="G405" s="104"/>
      <c r="H405" s="248"/>
      <c r="I405" s="113"/>
      <c r="J405" s="105"/>
      <c r="K405" s="97">
        <f t="shared" ca="1" si="39"/>
        <v>0</v>
      </c>
      <c r="L405" s="98">
        <f t="shared" ca="1" si="40"/>
        <v>-46209</v>
      </c>
      <c r="M405" s="98">
        <f t="shared" si="41"/>
        <v>0</v>
      </c>
      <c r="N405" s="99">
        <f t="shared" ca="1" si="42"/>
        <v>0.5</v>
      </c>
      <c r="O405" s="100">
        <f t="shared" ca="1" si="43"/>
        <v>0</v>
      </c>
      <c r="P405" s="101"/>
      <c r="Q405" s="101"/>
      <c r="R405" s="102"/>
      <c r="S405" s="102"/>
      <c r="T405" s="102"/>
      <c r="U405" s="102"/>
    </row>
    <row r="406" spans="1:21" ht="36.75" customHeight="1">
      <c r="A406" s="244"/>
      <c r="B406" s="248"/>
      <c r="C406" s="111"/>
      <c r="D406" s="112"/>
      <c r="E406" s="112"/>
      <c r="F406" s="95"/>
      <c r="G406" s="104"/>
      <c r="H406" s="248"/>
      <c r="I406" s="113"/>
      <c r="J406" s="105"/>
      <c r="K406" s="97">
        <f t="shared" ca="1" si="39"/>
        <v>0</v>
      </c>
      <c r="L406" s="98">
        <f t="shared" ca="1" si="40"/>
        <v>-46209</v>
      </c>
      <c r="M406" s="98">
        <f t="shared" si="41"/>
        <v>0</v>
      </c>
      <c r="N406" s="99">
        <f t="shared" ca="1" si="42"/>
        <v>0.5</v>
      </c>
      <c r="O406" s="100">
        <f t="shared" ca="1" si="43"/>
        <v>0</v>
      </c>
      <c r="P406" s="101"/>
      <c r="Q406" s="101"/>
      <c r="R406" s="102"/>
      <c r="S406" s="102"/>
      <c r="T406" s="102"/>
      <c r="U406" s="102"/>
    </row>
    <row r="407" spans="1:21" ht="36.75" customHeight="1">
      <c r="A407" s="244"/>
      <c r="B407" s="248"/>
      <c r="C407" s="111"/>
      <c r="D407" s="112"/>
      <c r="E407" s="112"/>
      <c r="F407" s="95"/>
      <c r="G407" s="104"/>
      <c r="H407" s="248"/>
      <c r="I407" s="113"/>
      <c r="J407" s="105"/>
      <c r="K407" s="97">
        <f t="shared" ca="1" si="39"/>
        <v>0</v>
      </c>
      <c r="L407" s="98">
        <f t="shared" ca="1" si="40"/>
        <v>-46209</v>
      </c>
      <c r="M407" s="98">
        <f t="shared" si="41"/>
        <v>0</v>
      </c>
      <c r="N407" s="99">
        <f t="shared" ca="1" si="42"/>
        <v>0.5</v>
      </c>
      <c r="O407" s="100">
        <f t="shared" ca="1" si="43"/>
        <v>0</v>
      </c>
      <c r="P407" s="101"/>
      <c r="Q407" s="101"/>
      <c r="R407" s="102"/>
      <c r="S407" s="102"/>
      <c r="T407" s="102"/>
      <c r="U407" s="102"/>
    </row>
    <row r="408" spans="1:21" ht="36.75" customHeight="1">
      <c r="A408" s="244"/>
      <c r="B408" s="248"/>
      <c r="C408" s="111"/>
      <c r="D408" s="112"/>
      <c r="E408" s="112"/>
      <c r="F408" s="95"/>
      <c r="G408" s="104"/>
      <c r="H408" s="248"/>
      <c r="I408" s="113"/>
      <c r="J408" s="105"/>
      <c r="K408" s="97">
        <f t="shared" ca="1" si="39"/>
        <v>0</v>
      </c>
      <c r="L408" s="98">
        <f t="shared" ca="1" si="40"/>
        <v>-46209</v>
      </c>
      <c r="M408" s="98">
        <f t="shared" si="41"/>
        <v>0</v>
      </c>
      <c r="N408" s="99">
        <f t="shared" ca="1" si="42"/>
        <v>0.5</v>
      </c>
      <c r="O408" s="100">
        <f t="shared" ca="1" si="43"/>
        <v>0</v>
      </c>
      <c r="P408" s="101"/>
      <c r="Q408" s="101"/>
      <c r="R408" s="102"/>
      <c r="S408" s="102"/>
      <c r="T408" s="102"/>
      <c r="U408" s="102"/>
    </row>
    <row r="409" spans="1:21" ht="36.75" customHeight="1">
      <c r="A409" s="244"/>
      <c r="B409" s="248"/>
      <c r="C409" s="111"/>
      <c r="D409" s="112"/>
      <c r="E409" s="112"/>
      <c r="F409" s="95"/>
      <c r="G409" s="104"/>
      <c r="H409" s="248"/>
      <c r="I409" s="113"/>
      <c r="J409" s="105"/>
      <c r="K409" s="97">
        <f t="shared" ca="1" si="39"/>
        <v>0</v>
      </c>
      <c r="L409" s="98">
        <f t="shared" ca="1" si="40"/>
        <v>-46209</v>
      </c>
      <c r="M409" s="98">
        <f t="shared" si="41"/>
        <v>0</v>
      </c>
      <c r="N409" s="99">
        <f t="shared" ca="1" si="42"/>
        <v>0.5</v>
      </c>
      <c r="O409" s="100">
        <f t="shared" ca="1" si="43"/>
        <v>0</v>
      </c>
      <c r="P409" s="101"/>
      <c r="Q409" s="101"/>
      <c r="R409" s="102"/>
      <c r="S409" s="102"/>
      <c r="T409" s="102"/>
      <c r="U409" s="102"/>
    </row>
    <row r="410" spans="1:21" ht="36.75" customHeight="1">
      <c r="A410" s="244"/>
      <c r="B410" s="248"/>
      <c r="C410" s="111"/>
      <c r="D410" s="112"/>
      <c r="E410" s="112"/>
      <c r="F410" s="95"/>
      <c r="G410" s="104"/>
      <c r="H410" s="248"/>
      <c r="I410" s="113"/>
      <c r="J410" s="105"/>
      <c r="K410" s="97">
        <f t="shared" ca="1" si="39"/>
        <v>0</v>
      </c>
      <c r="L410" s="98">
        <f t="shared" ca="1" si="40"/>
        <v>-46209</v>
      </c>
      <c r="M410" s="98">
        <f t="shared" si="41"/>
        <v>0</v>
      </c>
      <c r="N410" s="99">
        <f t="shared" ca="1" si="42"/>
        <v>0.5</v>
      </c>
      <c r="O410" s="100">
        <f t="shared" ca="1" si="43"/>
        <v>0</v>
      </c>
      <c r="P410" s="101"/>
      <c r="Q410" s="101"/>
      <c r="R410" s="102"/>
      <c r="S410" s="102"/>
      <c r="T410" s="102"/>
      <c r="U410" s="102"/>
    </row>
    <row r="411" spans="1:21" ht="36.75" customHeight="1">
      <c r="A411" s="244"/>
      <c r="B411" s="248"/>
      <c r="C411" s="111"/>
      <c r="D411" s="112"/>
      <c r="E411" s="112"/>
      <c r="F411" s="95"/>
      <c r="G411" s="104"/>
      <c r="H411" s="248"/>
      <c r="I411" s="113"/>
      <c r="J411" s="105"/>
      <c r="K411" s="97">
        <f t="shared" ca="1" si="39"/>
        <v>0</v>
      </c>
      <c r="L411" s="98">
        <f t="shared" ca="1" si="40"/>
        <v>-46209</v>
      </c>
      <c r="M411" s="98">
        <f t="shared" si="41"/>
        <v>0</v>
      </c>
      <c r="N411" s="99">
        <f t="shared" ca="1" si="42"/>
        <v>0.5</v>
      </c>
      <c r="O411" s="100">
        <f t="shared" ca="1" si="43"/>
        <v>0</v>
      </c>
      <c r="P411" s="101"/>
      <c r="Q411" s="101"/>
      <c r="R411" s="102"/>
      <c r="S411" s="102"/>
      <c r="T411" s="102"/>
      <c r="U411" s="102"/>
    </row>
    <row r="412" spans="1:21" ht="36.75" customHeight="1">
      <c r="A412" s="244"/>
      <c r="B412" s="248"/>
      <c r="C412" s="111"/>
      <c r="D412" s="112"/>
      <c r="E412" s="112"/>
      <c r="F412" s="95"/>
      <c r="G412" s="104"/>
      <c r="H412" s="248"/>
      <c r="I412" s="113"/>
      <c r="J412" s="105"/>
      <c r="K412" s="97">
        <f t="shared" ref="K412:K475" ca="1" si="44">IF(L412&lt;0,IF(J412&gt;0,1,0),1)</f>
        <v>0</v>
      </c>
      <c r="L412" s="98">
        <f t="shared" ca="1" si="40"/>
        <v>-46209</v>
      </c>
      <c r="M412" s="98">
        <f t="shared" si="41"/>
        <v>0</v>
      </c>
      <c r="N412" s="99">
        <f t="shared" ca="1" si="42"/>
        <v>0.5</v>
      </c>
      <c r="O412" s="100">
        <f t="shared" ca="1" si="43"/>
        <v>0</v>
      </c>
      <c r="P412" s="101"/>
      <c r="Q412" s="101"/>
      <c r="R412" s="102"/>
      <c r="S412" s="102"/>
      <c r="T412" s="102"/>
      <c r="U412" s="102"/>
    </row>
    <row r="413" spans="1:21" ht="36.75" customHeight="1">
      <c r="A413" s="244"/>
      <c r="B413" s="248"/>
      <c r="C413" s="111"/>
      <c r="D413" s="112"/>
      <c r="E413" s="112"/>
      <c r="F413" s="95"/>
      <c r="G413" s="104"/>
      <c r="H413" s="248"/>
      <c r="I413" s="113"/>
      <c r="J413" s="105"/>
      <c r="K413" s="97">
        <f t="shared" ca="1" si="44"/>
        <v>0</v>
      </c>
      <c r="L413" s="98">
        <f t="shared" ca="1" si="40"/>
        <v>-46209</v>
      </c>
      <c r="M413" s="98">
        <f t="shared" si="41"/>
        <v>0</v>
      </c>
      <c r="N413" s="99">
        <f t="shared" ca="1" si="42"/>
        <v>0.5</v>
      </c>
      <c r="O413" s="100">
        <f t="shared" ca="1" si="43"/>
        <v>0</v>
      </c>
      <c r="P413" s="101"/>
      <c r="Q413" s="101"/>
      <c r="R413" s="102"/>
      <c r="S413" s="102"/>
      <c r="T413" s="102"/>
      <c r="U413" s="102"/>
    </row>
    <row r="414" spans="1:21" ht="36.75" customHeight="1">
      <c r="A414" s="244"/>
      <c r="B414" s="248"/>
      <c r="C414" s="111"/>
      <c r="D414" s="112"/>
      <c r="E414" s="112"/>
      <c r="F414" s="95"/>
      <c r="G414" s="104"/>
      <c r="H414" s="248"/>
      <c r="I414" s="113"/>
      <c r="J414" s="105"/>
      <c r="K414" s="97">
        <f t="shared" ca="1" si="44"/>
        <v>0</v>
      </c>
      <c r="L414" s="98">
        <f t="shared" ca="1" si="40"/>
        <v>-46209</v>
      </c>
      <c r="M414" s="98">
        <f t="shared" si="41"/>
        <v>0</v>
      </c>
      <c r="N414" s="99">
        <f t="shared" ca="1" si="42"/>
        <v>0.5</v>
      </c>
      <c r="O414" s="100">
        <f t="shared" ca="1" si="43"/>
        <v>0</v>
      </c>
      <c r="P414" s="101"/>
      <c r="Q414" s="101"/>
      <c r="R414" s="102"/>
      <c r="S414" s="102"/>
      <c r="T414" s="102"/>
      <c r="U414" s="102"/>
    </row>
    <row r="415" spans="1:21" ht="36.75" customHeight="1">
      <c r="A415" s="244"/>
      <c r="B415" s="248"/>
      <c r="C415" s="111"/>
      <c r="D415" s="112"/>
      <c r="E415" s="112"/>
      <c r="F415" s="95"/>
      <c r="G415" s="104"/>
      <c r="H415" s="248"/>
      <c r="I415" s="113"/>
      <c r="J415" s="105"/>
      <c r="K415" s="97">
        <f t="shared" ca="1" si="44"/>
        <v>0</v>
      </c>
      <c r="L415" s="98">
        <f t="shared" ca="1" si="40"/>
        <v>-46209</v>
      </c>
      <c r="M415" s="98">
        <f t="shared" si="41"/>
        <v>0</v>
      </c>
      <c r="N415" s="99">
        <f t="shared" ca="1" si="42"/>
        <v>0.5</v>
      </c>
      <c r="O415" s="100">
        <f t="shared" ca="1" si="43"/>
        <v>0</v>
      </c>
      <c r="P415" s="101"/>
      <c r="Q415" s="101"/>
      <c r="R415" s="102"/>
      <c r="S415" s="102"/>
      <c r="T415" s="102"/>
      <c r="U415" s="102"/>
    </row>
    <row r="416" spans="1:21" ht="36.75" customHeight="1">
      <c r="A416" s="244"/>
      <c r="B416" s="248"/>
      <c r="C416" s="111"/>
      <c r="D416" s="112"/>
      <c r="E416" s="112"/>
      <c r="F416" s="95"/>
      <c r="G416" s="104"/>
      <c r="H416" s="248"/>
      <c r="I416" s="113"/>
      <c r="J416" s="105"/>
      <c r="K416" s="97">
        <f t="shared" ca="1" si="44"/>
        <v>0</v>
      </c>
      <c r="L416" s="98">
        <f t="shared" ca="1" si="40"/>
        <v>-46209</v>
      </c>
      <c r="M416" s="98">
        <f t="shared" si="41"/>
        <v>0</v>
      </c>
      <c r="N416" s="99">
        <f t="shared" ca="1" si="42"/>
        <v>0.5</v>
      </c>
      <c r="O416" s="100">
        <f t="shared" ca="1" si="43"/>
        <v>0</v>
      </c>
      <c r="P416" s="101"/>
      <c r="Q416" s="101"/>
      <c r="R416" s="102"/>
      <c r="S416" s="102"/>
      <c r="T416" s="102"/>
      <c r="U416" s="102"/>
    </row>
    <row r="417" spans="1:21" ht="36.75" customHeight="1">
      <c r="A417" s="244"/>
      <c r="B417" s="248"/>
      <c r="C417" s="111"/>
      <c r="D417" s="112"/>
      <c r="E417" s="112"/>
      <c r="F417" s="95"/>
      <c r="G417" s="104"/>
      <c r="H417" s="248"/>
      <c r="I417" s="113"/>
      <c r="J417" s="105"/>
      <c r="K417" s="97">
        <f t="shared" ca="1" si="44"/>
        <v>0</v>
      </c>
      <c r="L417" s="98">
        <f t="shared" ca="1" si="40"/>
        <v>-46209</v>
      </c>
      <c r="M417" s="98">
        <f t="shared" si="41"/>
        <v>0</v>
      </c>
      <c r="N417" s="99">
        <f t="shared" ca="1" si="42"/>
        <v>0.5</v>
      </c>
      <c r="O417" s="100">
        <f t="shared" ca="1" si="43"/>
        <v>0</v>
      </c>
      <c r="P417" s="101"/>
      <c r="Q417" s="101"/>
      <c r="R417" s="102"/>
      <c r="S417" s="102"/>
      <c r="T417" s="102"/>
      <c r="U417" s="102"/>
    </row>
    <row r="418" spans="1:21" ht="36.75" customHeight="1">
      <c r="A418" s="244"/>
      <c r="B418" s="248"/>
      <c r="C418" s="111"/>
      <c r="D418" s="112"/>
      <c r="E418" s="112"/>
      <c r="F418" s="95"/>
      <c r="G418" s="104"/>
      <c r="H418" s="248"/>
      <c r="I418" s="113"/>
      <c r="J418" s="105"/>
      <c r="K418" s="97">
        <f t="shared" ca="1" si="44"/>
        <v>0</v>
      </c>
      <c r="L418" s="98">
        <f t="shared" ca="1" si="40"/>
        <v>-46209</v>
      </c>
      <c r="M418" s="98">
        <f t="shared" si="41"/>
        <v>0</v>
      </c>
      <c r="N418" s="99">
        <f t="shared" ca="1" si="42"/>
        <v>0.5</v>
      </c>
      <c r="O418" s="100">
        <f t="shared" ca="1" si="43"/>
        <v>0</v>
      </c>
      <c r="P418" s="101"/>
      <c r="Q418" s="101"/>
      <c r="R418" s="102"/>
      <c r="S418" s="102"/>
      <c r="T418" s="102"/>
      <c r="U418" s="102"/>
    </row>
    <row r="419" spans="1:21" ht="36.75" customHeight="1">
      <c r="A419" s="244"/>
      <c r="B419" s="248"/>
      <c r="C419" s="111"/>
      <c r="D419" s="112"/>
      <c r="E419" s="112"/>
      <c r="F419" s="95"/>
      <c r="G419" s="104"/>
      <c r="H419" s="248"/>
      <c r="I419" s="113"/>
      <c r="J419" s="105"/>
      <c r="K419" s="97">
        <f t="shared" ca="1" si="44"/>
        <v>0</v>
      </c>
      <c r="L419" s="98">
        <f t="shared" ca="1" si="40"/>
        <v>-46209</v>
      </c>
      <c r="M419" s="98">
        <f t="shared" si="41"/>
        <v>0</v>
      </c>
      <c r="N419" s="99">
        <f t="shared" ca="1" si="42"/>
        <v>0.5</v>
      </c>
      <c r="O419" s="100">
        <f t="shared" ca="1" si="43"/>
        <v>0</v>
      </c>
      <c r="P419" s="101"/>
      <c r="Q419" s="101"/>
      <c r="R419" s="102"/>
      <c r="S419" s="102"/>
      <c r="T419" s="102"/>
      <c r="U419" s="102"/>
    </row>
    <row r="420" spans="1:21" ht="36.75" customHeight="1">
      <c r="A420" s="244"/>
      <c r="B420" s="248"/>
      <c r="C420" s="111"/>
      <c r="D420" s="112"/>
      <c r="E420" s="112"/>
      <c r="F420" s="95"/>
      <c r="G420" s="104"/>
      <c r="H420" s="248"/>
      <c r="I420" s="113"/>
      <c r="J420" s="105"/>
      <c r="K420" s="97">
        <f t="shared" ca="1" si="44"/>
        <v>0</v>
      </c>
      <c r="L420" s="98">
        <f t="shared" ca="1" si="40"/>
        <v>-46209</v>
      </c>
      <c r="M420" s="98">
        <f t="shared" si="41"/>
        <v>0</v>
      </c>
      <c r="N420" s="99">
        <f t="shared" ca="1" si="42"/>
        <v>0.5</v>
      </c>
      <c r="O420" s="100">
        <f t="shared" ca="1" si="43"/>
        <v>0</v>
      </c>
      <c r="P420" s="101"/>
      <c r="Q420" s="101"/>
      <c r="R420" s="102"/>
      <c r="S420" s="102"/>
      <c r="T420" s="102"/>
      <c r="U420" s="102"/>
    </row>
    <row r="421" spans="1:21" ht="36.75" customHeight="1">
      <c r="A421" s="244"/>
      <c r="B421" s="248"/>
      <c r="C421" s="111"/>
      <c r="D421" s="112"/>
      <c r="E421" s="112"/>
      <c r="F421" s="95"/>
      <c r="G421" s="104"/>
      <c r="H421" s="248"/>
      <c r="I421" s="113"/>
      <c r="J421" s="105"/>
      <c r="K421" s="97">
        <f t="shared" ca="1" si="44"/>
        <v>0</v>
      </c>
      <c r="L421" s="98">
        <f t="shared" ca="1" si="40"/>
        <v>-46209</v>
      </c>
      <c r="M421" s="98">
        <f t="shared" si="41"/>
        <v>0</v>
      </c>
      <c r="N421" s="99">
        <f t="shared" ca="1" si="42"/>
        <v>0.5</v>
      </c>
      <c r="O421" s="100">
        <f t="shared" ca="1" si="43"/>
        <v>0</v>
      </c>
      <c r="P421" s="101"/>
      <c r="Q421" s="101"/>
      <c r="R421" s="102"/>
      <c r="S421" s="102"/>
      <c r="T421" s="102"/>
      <c r="U421" s="102"/>
    </row>
    <row r="422" spans="1:21" ht="36.75" customHeight="1">
      <c r="A422" s="244"/>
      <c r="B422" s="248"/>
      <c r="C422" s="111"/>
      <c r="D422" s="112"/>
      <c r="E422" s="112"/>
      <c r="F422" s="95"/>
      <c r="G422" s="104"/>
      <c r="H422" s="248"/>
      <c r="I422" s="113"/>
      <c r="J422" s="105"/>
      <c r="K422" s="97">
        <f t="shared" ca="1" si="44"/>
        <v>0</v>
      </c>
      <c r="L422" s="98">
        <f t="shared" ca="1" si="40"/>
        <v>-46209</v>
      </c>
      <c r="M422" s="98">
        <f t="shared" si="41"/>
        <v>0</v>
      </c>
      <c r="N422" s="99">
        <f t="shared" ca="1" si="42"/>
        <v>0.5</v>
      </c>
      <c r="O422" s="100">
        <f t="shared" ca="1" si="43"/>
        <v>0</v>
      </c>
      <c r="P422" s="101"/>
      <c r="Q422" s="101"/>
      <c r="R422" s="102"/>
      <c r="S422" s="102"/>
      <c r="T422" s="102"/>
      <c r="U422" s="102"/>
    </row>
    <row r="423" spans="1:21" ht="36.75" customHeight="1">
      <c r="A423" s="244"/>
      <c r="B423" s="248"/>
      <c r="C423" s="111"/>
      <c r="D423" s="112"/>
      <c r="E423" s="112"/>
      <c r="F423" s="95"/>
      <c r="G423" s="104"/>
      <c r="H423" s="248"/>
      <c r="I423" s="113"/>
      <c r="J423" s="105"/>
      <c r="K423" s="97">
        <f t="shared" ca="1" si="44"/>
        <v>0</v>
      </c>
      <c r="L423" s="98">
        <f t="shared" ca="1" si="40"/>
        <v>-46209</v>
      </c>
      <c r="M423" s="98">
        <f t="shared" si="41"/>
        <v>0</v>
      </c>
      <c r="N423" s="99">
        <f t="shared" ca="1" si="42"/>
        <v>0.5</v>
      </c>
      <c r="O423" s="100">
        <f t="shared" ca="1" si="43"/>
        <v>0</v>
      </c>
      <c r="P423" s="101"/>
      <c r="Q423" s="101"/>
      <c r="R423" s="102"/>
      <c r="S423" s="102"/>
      <c r="T423" s="102"/>
      <c r="U423" s="102"/>
    </row>
    <row r="424" spans="1:21" ht="36.75" customHeight="1">
      <c r="A424" s="244"/>
      <c r="B424" s="248"/>
      <c r="C424" s="111"/>
      <c r="D424" s="112"/>
      <c r="E424" s="112"/>
      <c r="F424" s="95"/>
      <c r="G424" s="104"/>
      <c r="H424" s="248"/>
      <c r="I424" s="113"/>
      <c r="J424" s="105"/>
      <c r="K424" s="97">
        <f t="shared" ca="1" si="44"/>
        <v>0</v>
      </c>
      <c r="L424" s="98">
        <f t="shared" ca="1" si="40"/>
        <v>-46209</v>
      </c>
      <c r="M424" s="98">
        <f t="shared" si="41"/>
        <v>0</v>
      </c>
      <c r="N424" s="99">
        <f t="shared" ca="1" si="42"/>
        <v>0.5</v>
      </c>
      <c r="O424" s="100">
        <f t="shared" ca="1" si="43"/>
        <v>0</v>
      </c>
      <c r="P424" s="101"/>
      <c r="Q424" s="101"/>
      <c r="R424" s="102"/>
      <c r="S424" s="102"/>
      <c r="T424" s="102"/>
      <c r="U424" s="102"/>
    </row>
    <row r="425" spans="1:21" ht="36.75" customHeight="1">
      <c r="A425" s="244"/>
      <c r="B425" s="248"/>
      <c r="C425" s="111"/>
      <c r="D425" s="112"/>
      <c r="E425" s="112"/>
      <c r="F425" s="95"/>
      <c r="G425" s="104"/>
      <c r="H425" s="248"/>
      <c r="I425" s="113"/>
      <c r="J425" s="105"/>
      <c r="K425" s="97">
        <f t="shared" ca="1" si="44"/>
        <v>0</v>
      </c>
      <c r="L425" s="98">
        <f t="shared" ca="1" si="40"/>
        <v>-46209</v>
      </c>
      <c r="M425" s="98">
        <f t="shared" si="41"/>
        <v>0</v>
      </c>
      <c r="N425" s="99">
        <f t="shared" ca="1" si="42"/>
        <v>0.5</v>
      </c>
      <c r="O425" s="100">
        <f t="shared" ca="1" si="43"/>
        <v>0</v>
      </c>
      <c r="P425" s="101"/>
      <c r="Q425" s="101"/>
      <c r="R425" s="102"/>
      <c r="S425" s="102"/>
      <c r="T425" s="102"/>
      <c r="U425" s="102"/>
    </row>
    <row r="426" spans="1:21" ht="36.75" customHeight="1">
      <c r="A426" s="244"/>
      <c r="B426" s="248"/>
      <c r="C426" s="111"/>
      <c r="D426" s="112"/>
      <c r="E426" s="112"/>
      <c r="F426" s="95"/>
      <c r="G426" s="104"/>
      <c r="H426" s="248"/>
      <c r="I426" s="113"/>
      <c r="J426" s="105"/>
      <c r="K426" s="97">
        <f t="shared" ca="1" si="44"/>
        <v>0</v>
      </c>
      <c r="L426" s="98">
        <f t="shared" ca="1" si="40"/>
        <v>-46209</v>
      </c>
      <c r="M426" s="98">
        <f t="shared" si="41"/>
        <v>0</v>
      </c>
      <c r="N426" s="99">
        <f t="shared" ca="1" si="42"/>
        <v>0.5</v>
      </c>
      <c r="O426" s="100">
        <f t="shared" ca="1" si="43"/>
        <v>0</v>
      </c>
      <c r="P426" s="101"/>
      <c r="Q426" s="101"/>
      <c r="R426" s="102"/>
      <c r="S426" s="102"/>
      <c r="T426" s="102"/>
      <c r="U426" s="102"/>
    </row>
    <row r="427" spans="1:21" ht="36.75" customHeight="1">
      <c r="A427" s="244"/>
      <c r="B427" s="248"/>
      <c r="C427" s="111"/>
      <c r="D427" s="112"/>
      <c r="E427" s="112"/>
      <c r="F427" s="95"/>
      <c r="G427" s="104"/>
      <c r="H427" s="248"/>
      <c r="I427" s="113"/>
      <c r="J427" s="105"/>
      <c r="K427" s="97">
        <f t="shared" ca="1" si="44"/>
        <v>0</v>
      </c>
      <c r="L427" s="98">
        <f t="shared" ca="1" si="40"/>
        <v>-46209</v>
      </c>
      <c r="M427" s="98">
        <f t="shared" si="41"/>
        <v>0</v>
      </c>
      <c r="N427" s="99">
        <f t="shared" ca="1" si="42"/>
        <v>0.5</v>
      </c>
      <c r="O427" s="100">
        <f t="shared" ca="1" si="43"/>
        <v>0</v>
      </c>
      <c r="P427" s="101"/>
      <c r="Q427" s="101"/>
      <c r="R427" s="102"/>
      <c r="S427" s="102"/>
      <c r="T427" s="102"/>
      <c r="U427" s="102"/>
    </row>
    <row r="428" spans="1:21" ht="36.75" customHeight="1">
      <c r="A428" s="244"/>
      <c r="B428" s="248"/>
      <c r="C428" s="111"/>
      <c r="D428" s="112"/>
      <c r="E428" s="112"/>
      <c r="F428" s="95"/>
      <c r="G428" s="104"/>
      <c r="H428" s="248"/>
      <c r="I428" s="113"/>
      <c r="J428" s="105"/>
      <c r="K428" s="97">
        <f t="shared" ca="1" si="44"/>
        <v>0</v>
      </c>
      <c r="L428" s="98">
        <f t="shared" ca="1" si="40"/>
        <v>-46209</v>
      </c>
      <c r="M428" s="98">
        <f t="shared" si="41"/>
        <v>0</v>
      </c>
      <c r="N428" s="99">
        <f t="shared" ca="1" si="42"/>
        <v>0.5</v>
      </c>
      <c r="O428" s="100">
        <f t="shared" ca="1" si="43"/>
        <v>0</v>
      </c>
      <c r="P428" s="101"/>
      <c r="Q428" s="101"/>
      <c r="R428" s="102"/>
      <c r="S428" s="102"/>
      <c r="T428" s="102"/>
      <c r="U428" s="102"/>
    </row>
    <row r="429" spans="1:21" ht="36.75" customHeight="1">
      <c r="A429" s="244"/>
      <c r="B429" s="248"/>
      <c r="C429" s="111"/>
      <c r="D429" s="112"/>
      <c r="E429" s="112"/>
      <c r="F429" s="95"/>
      <c r="G429" s="104"/>
      <c r="H429" s="248"/>
      <c r="I429" s="113"/>
      <c r="J429" s="105"/>
      <c r="K429" s="97">
        <f t="shared" ca="1" si="44"/>
        <v>0</v>
      </c>
      <c r="L429" s="98">
        <f t="shared" ca="1" si="40"/>
        <v>-46209</v>
      </c>
      <c r="M429" s="98">
        <f t="shared" si="41"/>
        <v>0</v>
      </c>
      <c r="N429" s="99">
        <f t="shared" ca="1" si="42"/>
        <v>0.5</v>
      </c>
      <c r="O429" s="100">
        <f t="shared" ca="1" si="43"/>
        <v>0</v>
      </c>
      <c r="P429" s="101"/>
      <c r="Q429" s="101"/>
      <c r="R429" s="102"/>
      <c r="S429" s="102"/>
      <c r="T429" s="102"/>
      <c r="U429" s="102"/>
    </row>
    <row r="430" spans="1:21" ht="36.75" customHeight="1">
      <c r="A430" s="244"/>
      <c r="B430" s="248"/>
      <c r="C430" s="111"/>
      <c r="D430" s="112"/>
      <c r="E430" s="112"/>
      <c r="F430" s="95"/>
      <c r="G430" s="104"/>
      <c r="H430" s="248"/>
      <c r="I430" s="113"/>
      <c r="J430" s="105"/>
      <c r="K430" s="97">
        <f t="shared" ca="1" si="44"/>
        <v>0</v>
      </c>
      <c r="L430" s="98">
        <f t="shared" ca="1" si="40"/>
        <v>-46209</v>
      </c>
      <c r="M430" s="98">
        <f t="shared" si="41"/>
        <v>0</v>
      </c>
      <c r="N430" s="99">
        <f t="shared" ca="1" si="42"/>
        <v>0.5</v>
      </c>
      <c r="O430" s="100">
        <f t="shared" ca="1" si="43"/>
        <v>0</v>
      </c>
      <c r="P430" s="101"/>
      <c r="Q430" s="101"/>
      <c r="R430" s="102"/>
      <c r="S430" s="102"/>
      <c r="T430" s="102"/>
      <c r="U430" s="102"/>
    </row>
    <row r="431" spans="1:21" ht="36.75" customHeight="1">
      <c r="A431" s="244"/>
      <c r="B431" s="248"/>
      <c r="C431" s="111"/>
      <c r="D431" s="112"/>
      <c r="E431" s="112"/>
      <c r="F431" s="95"/>
      <c r="G431" s="104"/>
      <c r="H431" s="248"/>
      <c r="I431" s="113"/>
      <c r="J431" s="105"/>
      <c r="K431" s="97">
        <f t="shared" ca="1" si="44"/>
        <v>0</v>
      </c>
      <c r="L431" s="98">
        <f t="shared" ca="1" si="40"/>
        <v>-46209</v>
      </c>
      <c r="M431" s="98">
        <f t="shared" si="41"/>
        <v>0</v>
      </c>
      <c r="N431" s="99">
        <f t="shared" ca="1" si="42"/>
        <v>0.5</v>
      </c>
      <c r="O431" s="100">
        <f t="shared" ca="1" si="43"/>
        <v>0</v>
      </c>
      <c r="P431" s="101"/>
      <c r="Q431" s="101"/>
      <c r="R431" s="102"/>
      <c r="S431" s="102"/>
      <c r="T431" s="102"/>
      <c r="U431" s="102"/>
    </row>
    <row r="432" spans="1:21" ht="36.75" customHeight="1">
      <c r="A432" s="244"/>
      <c r="B432" s="248"/>
      <c r="C432" s="111"/>
      <c r="D432" s="112"/>
      <c r="E432" s="112"/>
      <c r="F432" s="95"/>
      <c r="G432" s="104"/>
      <c r="H432" s="248"/>
      <c r="I432" s="113"/>
      <c r="J432" s="105"/>
      <c r="K432" s="97">
        <f t="shared" ca="1" si="44"/>
        <v>0</v>
      </c>
      <c r="L432" s="98">
        <f t="shared" ca="1" si="40"/>
        <v>-46209</v>
      </c>
      <c r="M432" s="98">
        <f t="shared" si="41"/>
        <v>0</v>
      </c>
      <c r="N432" s="99">
        <f t="shared" ca="1" si="42"/>
        <v>0.5</v>
      </c>
      <c r="O432" s="100">
        <f t="shared" ca="1" si="43"/>
        <v>0</v>
      </c>
      <c r="P432" s="101"/>
      <c r="Q432" s="101"/>
      <c r="R432" s="102"/>
      <c r="S432" s="102"/>
      <c r="T432" s="102"/>
      <c r="U432" s="102"/>
    </row>
    <row r="433" spans="1:21" ht="36.75" customHeight="1">
      <c r="A433" s="244"/>
      <c r="B433" s="248"/>
      <c r="C433" s="111"/>
      <c r="D433" s="112"/>
      <c r="E433" s="112"/>
      <c r="F433" s="95"/>
      <c r="G433" s="104"/>
      <c r="H433" s="248"/>
      <c r="I433" s="113"/>
      <c r="J433" s="105"/>
      <c r="K433" s="97">
        <f t="shared" ca="1" si="44"/>
        <v>0</v>
      </c>
      <c r="L433" s="98">
        <f t="shared" ca="1" si="40"/>
        <v>-46209</v>
      </c>
      <c r="M433" s="98">
        <f t="shared" si="41"/>
        <v>0</v>
      </c>
      <c r="N433" s="99">
        <f t="shared" ca="1" si="42"/>
        <v>0.5</v>
      </c>
      <c r="O433" s="100">
        <f t="shared" ca="1" si="43"/>
        <v>0</v>
      </c>
      <c r="P433" s="101"/>
      <c r="Q433" s="101"/>
      <c r="R433" s="102"/>
      <c r="S433" s="102"/>
      <c r="T433" s="102"/>
      <c r="U433" s="102"/>
    </row>
    <row r="434" spans="1:21" ht="36.75" customHeight="1">
      <c r="A434" s="244"/>
      <c r="B434" s="248"/>
      <c r="C434" s="111"/>
      <c r="D434" s="112"/>
      <c r="E434" s="112"/>
      <c r="F434" s="95"/>
      <c r="G434" s="104"/>
      <c r="H434" s="248"/>
      <c r="I434" s="113"/>
      <c r="J434" s="105"/>
      <c r="K434" s="97">
        <f t="shared" ca="1" si="44"/>
        <v>0</v>
      </c>
      <c r="L434" s="98">
        <f t="shared" ca="1" si="40"/>
        <v>-46209</v>
      </c>
      <c r="M434" s="98">
        <f t="shared" si="41"/>
        <v>0</v>
      </c>
      <c r="N434" s="99">
        <f t="shared" ca="1" si="42"/>
        <v>0.5</v>
      </c>
      <c r="O434" s="100">
        <f t="shared" ca="1" si="43"/>
        <v>0</v>
      </c>
      <c r="P434" s="101"/>
      <c r="Q434" s="101"/>
      <c r="R434" s="102"/>
      <c r="S434" s="102"/>
      <c r="T434" s="102"/>
      <c r="U434" s="102"/>
    </row>
    <row r="435" spans="1:21" ht="36.75" customHeight="1">
      <c r="A435" s="244"/>
      <c r="B435" s="248"/>
      <c r="C435" s="111"/>
      <c r="D435" s="112"/>
      <c r="E435" s="112"/>
      <c r="F435" s="95"/>
      <c r="G435" s="104"/>
      <c r="H435" s="248"/>
      <c r="I435" s="113"/>
      <c r="J435" s="105"/>
      <c r="K435" s="97">
        <f t="shared" ca="1" si="44"/>
        <v>0</v>
      </c>
      <c r="L435" s="98">
        <f t="shared" ca="1" si="40"/>
        <v>-46209</v>
      </c>
      <c r="M435" s="98">
        <f t="shared" si="41"/>
        <v>0</v>
      </c>
      <c r="N435" s="99">
        <f t="shared" ca="1" si="42"/>
        <v>0.5</v>
      </c>
      <c r="O435" s="100">
        <f t="shared" ca="1" si="43"/>
        <v>0</v>
      </c>
      <c r="P435" s="101"/>
      <c r="Q435" s="101"/>
      <c r="R435" s="102"/>
      <c r="S435" s="102"/>
      <c r="T435" s="102"/>
      <c r="U435" s="102"/>
    </row>
    <row r="436" spans="1:21" ht="36.75" customHeight="1">
      <c r="A436" s="244"/>
      <c r="B436" s="248"/>
      <c r="C436" s="111"/>
      <c r="D436" s="112"/>
      <c r="E436" s="112"/>
      <c r="F436" s="95"/>
      <c r="G436" s="104"/>
      <c r="H436" s="248"/>
      <c r="I436" s="113"/>
      <c r="J436" s="105"/>
      <c r="K436" s="97">
        <f t="shared" ca="1" si="44"/>
        <v>0</v>
      </c>
      <c r="L436" s="98">
        <f t="shared" ca="1" si="40"/>
        <v>-46209</v>
      </c>
      <c r="M436" s="98">
        <f t="shared" si="41"/>
        <v>0</v>
      </c>
      <c r="N436" s="99">
        <f t="shared" ca="1" si="42"/>
        <v>0.5</v>
      </c>
      <c r="O436" s="100">
        <f t="shared" ca="1" si="43"/>
        <v>0</v>
      </c>
      <c r="P436" s="101"/>
      <c r="Q436" s="101"/>
      <c r="R436" s="102"/>
      <c r="S436" s="102"/>
      <c r="T436" s="102"/>
      <c r="U436" s="102"/>
    </row>
    <row r="437" spans="1:21" ht="36.75" customHeight="1">
      <c r="A437" s="244"/>
      <c r="B437" s="248"/>
      <c r="C437" s="111"/>
      <c r="D437" s="112"/>
      <c r="E437" s="112"/>
      <c r="F437" s="95"/>
      <c r="G437" s="104"/>
      <c r="H437" s="248"/>
      <c r="I437" s="113"/>
      <c r="J437" s="105"/>
      <c r="K437" s="97">
        <f t="shared" ca="1" si="44"/>
        <v>0</v>
      </c>
      <c r="L437" s="98">
        <f t="shared" ca="1" si="40"/>
        <v>-46209</v>
      </c>
      <c r="M437" s="98">
        <f t="shared" si="41"/>
        <v>0</v>
      </c>
      <c r="N437" s="99">
        <f t="shared" ca="1" si="42"/>
        <v>0.5</v>
      </c>
      <c r="O437" s="100">
        <f t="shared" ca="1" si="43"/>
        <v>0</v>
      </c>
      <c r="P437" s="101"/>
      <c r="Q437" s="101"/>
      <c r="R437" s="102"/>
      <c r="S437" s="102"/>
      <c r="T437" s="102"/>
      <c r="U437" s="102"/>
    </row>
    <row r="438" spans="1:21" ht="36.75" customHeight="1">
      <c r="A438" s="244"/>
      <c r="B438" s="248"/>
      <c r="C438" s="111"/>
      <c r="D438" s="112"/>
      <c r="E438" s="112"/>
      <c r="F438" s="95"/>
      <c r="G438" s="104"/>
      <c r="H438" s="248"/>
      <c r="I438" s="113"/>
      <c r="J438" s="105"/>
      <c r="K438" s="97">
        <f t="shared" ca="1" si="44"/>
        <v>0</v>
      </c>
      <c r="L438" s="98">
        <f t="shared" ca="1" si="40"/>
        <v>-46209</v>
      </c>
      <c r="M438" s="98">
        <f t="shared" si="41"/>
        <v>0</v>
      </c>
      <c r="N438" s="99">
        <f t="shared" ca="1" si="42"/>
        <v>0.5</v>
      </c>
      <c r="O438" s="100">
        <f t="shared" ca="1" si="43"/>
        <v>0</v>
      </c>
      <c r="P438" s="101"/>
      <c r="Q438" s="101"/>
      <c r="R438" s="102"/>
      <c r="S438" s="102"/>
      <c r="T438" s="102"/>
      <c r="U438" s="102"/>
    </row>
    <row r="439" spans="1:21" ht="36.75" customHeight="1">
      <c r="A439" s="244"/>
      <c r="B439" s="248"/>
      <c r="C439" s="111"/>
      <c r="D439" s="112"/>
      <c r="E439" s="112"/>
      <c r="F439" s="95"/>
      <c r="G439" s="104"/>
      <c r="H439" s="248"/>
      <c r="I439" s="113"/>
      <c r="J439" s="105"/>
      <c r="K439" s="97">
        <f t="shared" ca="1" si="44"/>
        <v>0</v>
      </c>
      <c r="L439" s="98">
        <f t="shared" ca="1" si="40"/>
        <v>-46209</v>
      </c>
      <c r="M439" s="98">
        <f t="shared" si="41"/>
        <v>0</v>
      </c>
      <c r="N439" s="99">
        <f t="shared" ca="1" si="42"/>
        <v>0.5</v>
      </c>
      <c r="O439" s="100">
        <f t="shared" ca="1" si="43"/>
        <v>0</v>
      </c>
      <c r="P439" s="101"/>
      <c r="Q439" s="101"/>
      <c r="R439" s="102"/>
      <c r="S439" s="102"/>
      <c r="T439" s="102"/>
      <c r="U439" s="102"/>
    </row>
    <row r="440" spans="1:21" ht="36.75" customHeight="1">
      <c r="A440" s="244"/>
      <c r="B440" s="248"/>
      <c r="C440" s="111"/>
      <c r="D440" s="112"/>
      <c r="E440" s="112"/>
      <c r="F440" s="95"/>
      <c r="G440" s="104"/>
      <c r="H440" s="248"/>
      <c r="I440" s="113"/>
      <c r="J440" s="105"/>
      <c r="K440" s="97">
        <f t="shared" ca="1" si="44"/>
        <v>0</v>
      </c>
      <c r="L440" s="98">
        <f t="shared" ca="1" si="40"/>
        <v>-46209</v>
      </c>
      <c r="M440" s="98">
        <f t="shared" si="41"/>
        <v>0</v>
      </c>
      <c r="N440" s="99">
        <f t="shared" ca="1" si="42"/>
        <v>0.5</v>
      </c>
      <c r="O440" s="100">
        <f t="shared" ca="1" si="43"/>
        <v>0</v>
      </c>
      <c r="P440" s="101"/>
      <c r="Q440" s="101"/>
      <c r="R440" s="102"/>
      <c r="S440" s="102"/>
      <c r="T440" s="102"/>
      <c r="U440" s="102"/>
    </row>
    <row r="441" spans="1:21" ht="36.75" customHeight="1">
      <c r="A441" s="244"/>
      <c r="B441" s="248"/>
      <c r="C441" s="111"/>
      <c r="D441" s="112"/>
      <c r="E441" s="112"/>
      <c r="F441" s="95"/>
      <c r="G441" s="104"/>
      <c r="H441" s="248"/>
      <c r="I441" s="113"/>
      <c r="J441" s="105"/>
      <c r="K441" s="97">
        <f t="shared" ca="1" si="44"/>
        <v>0</v>
      </c>
      <c r="L441" s="98">
        <f t="shared" ca="1" si="40"/>
        <v>-46209</v>
      </c>
      <c r="M441" s="98">
        <f t="shared" si="41"/>
        <v>0</v>
      </c>
      <c r="N441" s="99">
        <f t="shared" ca="1" si="42"/>
        <v>0.5</v>
      </c>
      <c r="O441" s="100">
        <f t="shared" ca="1" si="43"/>
        <v>0</v>
      </c>
      <c r="P441" s="101"/>
      <c r="Q441" s="101"/>
      <c r="R441" s="102"/>
      <c r="S441" s="102"/>
      <c r="T441" s="102"/>
      <c r="U441" s="102"/>
    </row>
    <row r="442" spans="1:21" ht="36.75" customHeight="1">
      <c r="A442" s="244"/>
      <c r="B442" s="248"/>
      <c r="C442" s="111"/>
      <c r="D442" s="112"/>
      <c r="E442" s="112"/>
      <c r="F442" s="95"/>
      <c r="G442" s="104"/>
      <c r="H442" s="248"/>
      <c r="I442" s="113"/>
      <c r="J442" s="105"/>
      <c r="K442" s="97">
        <f t="shared" ca="1" si="44"/>
        <v>0</v>
      </c>
      <c r="L442" s="98">
        <f t="shared" ca="1" si="40"/>
        <v>-46209</v>
      </c>
      <c r="M442" s="98">
        <f t="shared" si="41"/>
        <v>0</v>
      </c>
      <c r="N442" s="99">
        <f t="shared" ca="1" si="42"/>
        <v>0.5</v>
      </c>
      <c r="O442" s="100">
        <f t="shared" ca="1" si="43"/>
        <v>0</v>
      </c>
      <c r="P442" s="101"/>
      <c r="Q442" s="101"/>
      <c r="R442" s="102"/>
      <c r="S442" s="102"/>
      <c r="T442" s="102"/>
      <c r="U442" s="102"/>
    </row>
    <row r="443" spans="1:21" ht="36.75" customHeight="1">
      <c r="A443" s="244"/>
      <c r="B443" s="248"/>
      <c r="C443" s="111"/>
      <c r="D443" s="112"/>
      <c r="E443" s="112"/>
      <c r="F443" s="95"/>
      <c r="G443" s="104"/>
      <c r="H443" s="248"/>
      <c r="I443" s="113"/>
      <c r="J443" s="105"/>
      <c r="K443" s="97">
        <f t="shared" ca="1" si="44"/>
        <v>0</v>
      </c>
      <c r="L443" s="98">
        <f t="shared" ca="1" si="40"/>
        <v>-46209</v>
      </c>
      <c r="M443" s="98">
        <f t="shared" si="41"/>
        <v>0</v>
      </c>
      <c r="N443" s="99">
        <f t="shared" ca="1" si="42"/>
        <v>0.5</v>
      </c>
      <c r="O443" s="100">
        <f t="shared" ca="1" si="43"/>
        <v>0</v>
      </c>
      <c r="P443" s="101"/>
      <c r="Q443" s="101"/>
      <c r="R443" s="102"/>
      <c r="S443" s="102"/>
      <c r="T443" s="102"/>
      <c r="U443" s="102"/>
    </row>
    <row r="444" spans="1:21" ht="36.75" customHeight="1">
      <c r="A444" s="244"/>
      <c r="B444" s="248"/>
      <c r="C444" s="111"/>
      <c r="D444" s="112"/>
      <c r="E444" s="112"/>
      <c r="F444" s="95"/>
      <c r="G444" s="104"/>
      <c r="H444" s="248"/>
      <c r="I444" s="113"/>
      <c r="J444" s="105"/>
      <c r="K444" s="97">
        <f t="shared" ca="1" si="44"/>
        <v>0</v>
      </c>
      <c r="L444" s="98">
        <f t="shared" ca="1" si="40"/>
        <v>-46209</v>
      </c>
      <c r="M444" s="98">
        <f t="shared" si="41"/>
        <v>0</v>
      </c>
      <c r="N444" s="99">
        <f t="shared" ca="1" si="42"/>
        <v>0.5</v>
      </c>
      <c r="O444" s="100">
        <f t="shared" ca="1" si="43"/>
        <v>0</v>
      </c>
      <c r="P444" s="101"/>
      <c r="Q444" s="101"/>
      <c r="R444" s="102"/>
      <c r="S444" s="102"/>
      <c r="T444" s="102"/>
      <c r="U444" s="102"/>
    </row>
    <row r="445" spans="1:21" ht="36.75" customHeight="1">
      <c r="A445" s="244"/>
      <c r="B445" s="248"/>
      <c r="C445" s="111"/>
      <c r="D445" s="112"/>
      <c r="E445" s="112"/>
      <c r="F445" s="95"/>
      <c r="G445" s="104"/>
      <c r="H445" s="248"/>
      <c r="I445" s="113"/>
      <c r="J445" s="105"/>
      <c r="K445" s="97">
        <f t="shared" ca="1" si="44"/>
        <v>0</v>
      </c>
      <c r="L445" s="98">
        <f t="shared" ca="1" si="40"/>
        <v>-46209</v>
      </c>
      <c r="M445" s="98">
        <f t="shared" si="41"/>
        <v>0</v>
      </c>
      <c r="N445" s="99">
        <f t="shared" ca="1" si="42"/>
        <v>0.5</v>
      </c>
      <c r="O445" s="100">
        <f t="shared" ca="1" si="43"/>
        <v>0</v>
      </c>
      <c r="P445" s="101"/>
      <c r="Q445" s="101"/>
      <c r="R445" s="102"/>
      <c r="S445" s="102"/>
      <c r="T445" s="102"/>
      <c r="U445" s="102"/>
    </row>
    <row r="446" spans="1:21" ht="36.75" customHeight="1">
      <c r="A446" s="244"/>
      <c r="B446" s="248"/>
      <c r="C446" s="111"/>
      <c r="D446" s="112"/>
      <c r="E446" s="112"/>
      <c r="F446" s="95"/>
      <c r="G446" s="104"/>
      <c r="H446" s="248"/>
      <c r="I446" s="113"/>
      <c r="J446" s="105"/>
      <c r="K446" s="97">
        <f t="shared" ca="1" si="44"/>
        <v>0</v>
      </c>
      <c r="L446" s="98">
        <f t="shared" ca="1" si="40"/>
        <v>-46209</v>
      </c>
      <c r="M446" s="98">
        <f t="shared" si="41"/>
        <v>0</v>
      </c>
      <c r="N446" s="99">
        <f t="shared" ca="1" si="42"/>
        <v>0.5</v>
      </c>
      <c r="O446" s="100">
        <f t="shared" ca="1" si="43"/>
        <v>0</v>
      </c>
      <c r="P446" s="101"/>
      <c r="Q446" s="101"/>
      <c r="R446" s="102"/>
      <c r="S446" s="102"/>
      <c r="T446" s="102"/>
      <c r="U446" s="102"/>
    </row>
    <row r="447" spans="1:21" ht="36.75" customHeight="1">
      <c r="A447" s="244"/>
      <c r="B447" s="248"/>
      <c r="C447" s="111"/>
      <c r="D447" s="112"/>
      <c r="E447" s="112"/>
      <c r="F447" s="95"/>
      <c r="G447" s="104"/>
      <c r="H447" s="248"/>
      <c r="I447" s="113"/>
      <c r="J447" s="105"/>
      <c r="K447" s="97">
        <f t="shared" ca="1" si="44"/>
        <v>0</v>
      </c>
      <c r="L447" s="98">
        <f t="shared" ca="1" si="40"/>
        <v>-46209</v>
      </c>
      <c r="M447" s="98">
        <f t="shared" si="41"/>
        <v>0</v>
      </c>
      <c r="N447" s="99">
        <f t="shared" ca="1" si="42"/>
        <v>0.5</v>
      </c>
      <c r="O447" s="100">
        <f t="shared" ca="1" si="43"/>
        <v>0</v>
      </c>
      <c r="P447" s="101"/>
      <c r="Q447" s="101"/>
      <c r="R447" s="102"/>
      <c r="S447" s="102"/>
      <c r="T447" s="102"/>
      <c r="U447" s="102"/>
    </row>
    <row r="448" spans="1:21" ht="36.75" customHeight="1">
      <c r="A448" s="244"/>
      <c r="B448" s="248"/>
      <c r="C448" s="111"/>
      <c r="D448" s="112"/>
      <c r="E448" s="112"/>
      <c r="F448" s="95"/>
      <c r="G448" s="104"/>
      <c r="H448" s="248"/>
      <c r="I448" s="113"/>
      <c r="J448" s="105"/>
      <c r="K448" s="97">
        <f t="shared" ca="1" si="44"/>
        <v>0</v>
      </c>
      <c r="L448" s="98">
        <f t="shared" ca="1" si="40"/>
        <v>-46209</v>
      </c>
      <c r="M448" s="98">
        <f t="shared" si="41"/>
        <v>0</v>
      </c>
      <c r="N448" s="99">
        <f t="shared" ca="1" si="42"/>
        <v>0.5</v>
      </c>
      <c r="O448" s="100">
        <f t="shared" ca="1" si="43"/>
        <v>0</v>
      </c>
      <c r="P448" s="101"/>
      <c r="Q448" s="101"/>
      <c r="R448" s="102"/>
      <c r="S448" s="102"/>
      <c r="T448" s="102"/>
      <c r="U448" s="102"/>
    </row>
    <row r="449" spans="1:21" ht="36.75" customHeight="1">
      <c r="A449" s="244"/>
      <c r="B449" s="248"/>
      <c r="C449" s="111"/>
      <c r="D449" s="112"/>
      <c r="E449" s="112"/>
      <c r="F449" s="95"/>
      <c r="G449" s="104"/>
      <c r="H449" s="248"/>
      <c r="I449" s="113"/>
      <c r="J449" s="105"/>
      <c r="K449" s="97">
        <f t="shared" ca="1" si="44"/>
        <v>0</v>
      </c>
      <c r="L449" s="98">
        <f t="shared" ca="1" si="40"/>
        <v>-46209</v>
      </c>
      <c r="M449" s="98">
        <f t="shared" si="41"/>
        <v>0</v>
      </c>
      <c r="N449" s="99">
        <f t="shared" ca="1" si="42"/>
        <v>0.5</v>
      </c>
      <c r="O449" s="100">
        <f t="shared" ca="1" si="43"/>
        <v>0</v>
      </c>
      <c r="P449" s="101"/>
      <c r="Q449" s="101"/>
      <c r="R449" s="102"/>
      <c r="S449" s="102"/>
      <c r="T449" s="102"/>
      <c r="U449" s="102"/>
    </row>
    <row r="450" spans="1:21" ht="36.75" customHeight="1">
      <c r="A450" s="244"/>
      <c r="B450" s="248"/>
      <c r="C450" s="111"/>
      <c r="D450" s="112"/>
      <c r="E450" s="112"/>
      <c r="F450" s="95"/>
      <c r="G450" s="104"/>
      <c r="H450" s="248"/>
      <c r="I450" s="113"/>
      <c r="J450" s="105"/>
      <c r="K450" s="97">
        <f t="shared" ca="1" si="44"/>
        <v>0</v>
      </c>
      <c r="L450" s="98">
        <f t="shared" ca="1" si="40"/>
        <v>-46209</v>
      </c>
      <c r="M450" s="98">
        <f t="shared" si="41"/>
        <v>0</v>
      </c>
      <c r="N450" s="99">
        <f t="shared" ca="1" si="42"/>
        <v>0.5</v>
      </c>
      <c r="O450" s="100">
        <f t="shared" ca="1" si="43"/>
        <v>0</v>
      </c>
      <c r="P450" s="101"/>
      <c r="Q450" s="101"/>
      <c r="R450" s="102"/>
      <c r="S450" s="102"/>
      <c r="T450" s="102"/>
      <c r="U450" s="102"/>
    </row>
    <row r="451" spans="1:21" ht="36.75" customHeight="1">
      <c r="A451" s="244"/>
      <c r="B451" s="248"/>
      <c r="C451" s="111"/>
      <c r="D451" s="112"/>
      <c r="E451" s="112"/>
      <c r="F451" s="95"/>
      <c r="G451" s="104"/>
      <c r="H451" s="248"/>
      <c r="I451" s="113"/>
      <c r="J451" s="105"/>
      <c r="K451" s="97">
        <f t="shared" ca="1" si="44"/>
        <v>0</v>
      </c>
      <c r="L451" s="98">
        <f t="shared" ca="1" si="40"/>
        <v>-46209</v>
      </c>
      <c r="M451" s="98">
        <f t="shared" si="41"/>
        <v>0</v>
      </c>
      <c r="N451" s="99">
        <f t="shared" ca="1" si="42"/>
        <v>0.5</v>
      </c>
      <c r="O451" s="100">
        <f t="shared" ca="1" si="43"/>
        <v>0</v>
      </c>
      <c r="P451" s="101"/>
      <c r="Q451" s="101"/>
      <c r="R451" s="102"/>
      <c r="S451" s="102"/>
      <c r="T451" s="102"/>
      <c r="U451" s="102"/>
    </row>
    <row r="452" spans="1:21" ht="36.75" customHeight="1">
      <c r="A452" s="244"/>
      <c r="B452" s="248"/>
      <c r="C452" s="111"/>
      <c r="D452" s="112"/>
      <c r="E452" s="112"/>
      <c r="F452" s="95"/>
      <c r="G452" s="104"/>
      <c r="H452" s="248"/>
      <c r="I452" s="113"/>
      <c r="J452" s="105"/>
      <c r="K452" s="97">
        <f t="shared" ca="1" si="44"/>
        <v>0</v>
      </c>
      <c r="L452" s="98">
        <f t="shared" ca="1" si="40"/>
        <v>-46209</v>
      </c>
      <c r="M452" s="98">
        <f t="shared" si="41"/>
        <v>0</v>
      </c>
      <c r="N452" s="99">
        <f t="shared" ca="1" si="42"/>
        <v>0.5</v>
      </c>
      <c r="O452" s="100">
        <f t="shared" ca="1" si="43"/>
        <v>0</v>
      </c>
      <c r="P452" s="101"/>
      <c r="Q452" s="101"/>
      <c r="R452" s="102"/>
      <c r="S452" s="102"/>
      <c r="T452" s="102"/>
      <c r="U452" s="102"/>
    </row>
    <row r="453" spans="1:21" ht="36.75" customHeight="1">
      <c r="A453" s="244"/>
      <c r="B453" s="248"/>
      <c r="C453" s="111"/>
      <c r="D453" s="112"/>
      <c r="E453" s="112"/>
      <c r="F453" s="95"/>
      <c r="G453" s="104"/>
      <c r="H453" s="248"/>
      <c r="I453" s="113"/>
      <c r="J453" s="105"/>
      <c r="K453" s="97">
        <f t="shared" ca="1" si="44"/>
        <v>0</v>
      </c>
      <c r="L453" s="98">
        <f t="shared" ca="1" si="40"/>
        <v>-46209</v>
      </c>
      <c r="M453" s="98">
        <f t="shared" si="41"/>
        <v>0</v>
      </c>
      <c r="N453" s="99">
        <f t="shared" ca="1" si="42"/>
        <v>0.5</v>
      </c>
      <c r="O453" s="100">
        <f t="shared" ca="1" si="43"/>
        <v>0</v>
      </c>
      <c r="P453" s="101"/>
      <c r="Q453" s="101"/>
      <c r="R453" s="102"/>
      <c r="S453" s="102"/>
      <c r="T453" s="102"/>
      <c r="U453" s="102"/>
    </row>
    <row r="454" spans="1:21" ht="36.75" customHeight="1">
      <c r="A454" s="244"/>
      <c r="B454" s="248"/>
      <c r="C454" s="111"/>
      <c r="D454" s="112"/>
      <c r="E454" s="112"/>
      <c r="F454" s="95"/>
      <c r="G454" s="104"/>
      <c r="H454" s="248"/>
      <c r="I454" s="113"/>
      <c r="J454" s="105"/>
      <c r="K454" s="97">
        <f t="shared" ca="1" si="44"/>
        <v>0</v>
      </c>
      <c r="L454" s="98">
        <f t="shared" ca="1" si="40"/>
        <v>-46209</v>
      </c>
      <c r="M454" s="98">
        <f t="shared" si="41"/>
        <v>0</v>
      </c>
      <c r="N454" s="99">
        <f t="shared" ca="1" si="42"/>
        <v>0.5</v>
      </c>
      <c r="O454" s="100">
        <f t="shared" ca="1" si="43"/>
        <v>0</v>
      </c>
      <c r="P454" s="101"/>
      <c r="Q454" s="101"/>
      <c r="R454" s="102"/>
      <c r="S454" s="102"/>
      <c r="T454" s="102"/>
      <c r="U454" s="102"/>
    </row>
    <row r="455" spans="1:21" ht="36.75" customHeight="1">
      <c r="A455" s="244"/>
      <c r="B455" s="248"/>
      <c r="C455" s="111"/>
      <c r="D455" s="112"/>
      <c r="E455" s="112"/>
      <c r="F455" s="95"/>
      <c r="G455" s="104"/>
      <c r="H455" s="248"/>
      <c r="I455" s="113"/>
      <c r="J455" s="105"/>
      <c r="K455" s="97">
        <f t="shared" ca="1" si="44"/>
        <v>0</v>
      </c>
      <c r="L455" s="98">
        <f t="shared" ca="1" si="40"/>
        <v>-46209</v>
      </c>
      <c r="M455" s="98">
        <f t="shared" si="41"/>
        <v>0</v>
      </c>
      <c r="N455" s="99">
        <f t="shared" ca="1" si="42"/>
        <v>0.5</v>
      </c>
      <c r="O455" s="100">
        <f t="shared" ca="1" si="43"/>
        <v>0</v>
      </c>
      <c r="P455" s="101"/>
      <c r="Q455" s="101"/>
      <c r="R455" s="102"/>
      <c r="S455" s="102"/>
      <c r="T455" s="102"/>
      <c r="U455" s="102"/>
    </row>
    <row r="456" spans="1:21" ht="36.75" customHeight="1">
      <c r="A456" s="244"/>
      <c r="B456" s="248"/>
      <c r="C456" s="111"/>
      <c r="D456" s="112"/>
      <c r="E456" s="112"/>
      <c r="F456" s="95"/>
      <c r="G456" s="104"/>
      <c r="H456" s="248"/>
      <c r="I456" s="113"/>
      <c r="J456" s="105"/>
      <c r="K456" s="97">
        <f t="shared" ca="1" si="44"/>
        <v>0</v>
      </c>
      <c r="L456" s="98">
        <f t="shared" ca="1" si="40"/>
        <v>-46209</v>
      </c>
      <c r="M456" s="98">
        <f t="shared" si="41"/>
        <v>0</v>
      </c>
      <c r="N456" s="99">
        <f t="shared" ca="1" si="42"/>
        <v>0.5</v>
      </c>
      <c r="O456" s="100">
        <f t="shared" ca="1" si="43"/>
        <v>0</v>
      </c>
      <c r="P456" s="101"/>
      <c r="Q456" s="101"/>
      <c r="R456" s="102"/>
      <c r="S456" s="102"/>
      <c r="T456" s="102"/>
      <c r="U456" s="102"/>
    </row>
    <row r="457" spans="1:21" ht="36.75" customHeight="1">
      <c r="A457" s="244"/>
      <c r="B457" s="248"/>
      <c r="C457" s="111"/>
      <c r="D457" s="112"/>
      <c r="E457" s="112"/>
      <c r="F457" s="95"/>
      <c r="G457" s="104"/>
      <c r="H457" s="248"/>
      <c r="I457" s="113"/>
      <c r="J457" s="105"/>
      <c r="K457" s="97">
        <f t="shared" ca="1" si="44"/>
        <v>0</v>
      </c>
      <c r="L457" s="98">
        <f t="shared" ca="1" si="40"/>
        <v>-46209</v>
      </c>
      <c r="M457" s="98">
        <f t="shared" si="41"/>
        <v>0</v>
      </c>
      <c r="N457" s="99">
        <f t="shared" ca="1" si="42"/>
        <v>0.5</v>
      </c>
      <c r="O457" s="100">
        <f t="shared" ca="1" si="43"/>
        <v>0</v>
      </c>
      <c r="P457" s="101"/>
      <c r="Q457" s="101"/>
      <c r="R457" s="102"/>
      <c r="S457" s="102"/>
      <c r="T457" s="102"/>
      <c r="U457" s="102"/>
    </row>
    <row r="458" spans="1:21" ht="36.75" customHeight="1">
      <c r="A458" s="244"/>
      <c r="B458" s="248"/>
      <c r="C458" s="111"/>
      <c r="D458" s="112"/>
      <c r="E458" s="112"/>
      <c r="F458" s="95"/>
      <c r="G458" s="104"/>
      <c r="H458" s="248"/>
      <c r="I458" s="113"/>
      <c r="J458" s="105"/>
      <c r="K458" s="97">
        <f t="shared" ca="1" si="44"/>
        <v>0</v>
      </c>
      <c r="L458" s="98">
        <f t="shared" ca="1" si="40"/>
        <v>-46209</v>
      </c>
      <c r="M458" s="98">
        <f t="shared" si="41"/>
        <v>0</v>
      </c>
      <c r="N458" s="99">
        <f t="shared" ca="1" si="42"/>
        <v>0.5</v>
      </c>
      <c r="O458" s="100">
        <f t="shared" ca="1" si="43"/>
        <v>0</v>
      </c>
      <c r="P458" s="101"/>
      <c r="Q458" s="101"/>
      <c r="R458" s="102"/>
      <c r="S458" s="102"/>
      <c r="T458" s="102"/>
      <c r="U458" s="102"/>
    </row>
    <row r="459" spans="1:21" ht="36.75" customHeight="1">
      <c r="A459" s="244"/>
      <c r="B459" s="248"/>
      <c r="C459" s="111"/>
      <c r="D459" s="112"/>
      <c r="E459" s="112"/>
      <c r="F459" s="95"/>
      <c r="G459" s="104"/>
      <c r="H459" s="248"/>
      <c r="I459" s="113"/>
      <c r="J459" s="105"/>
      <c r="K459" s="97">
        <f t="shared" ca="1" si="44"/>
        <v>0</v>
      </c>
      <c r="L459" s="98">
        <f t="shared" ca="1" si="40"/>
        <v>-46209</v>
      </c>
      <c r="M459" s="98">
        <f t="shared" si="41"/>
        <v>0</v>
      </c>
      <c r="N459" s="99">
        <f t="shared" ca="1" si="42"/>
        <v>0.5</v>
      </c>
      <c r="O459" s="100">
        <f t="shared" ca="1" si="43"/>
        <v>0</v>
      </c>
      <c r="P459" s="101"/>
      <c r="Q459" s="101"/>
      <c r="R459" s="102"/>
      <c r="S459" s="102"/>
      <c r="T459" s="102"/>
      <c r="U459" s="102"/>
    </row>
    <row r="460" spans="1:21" ht="36.75" customHeight="1">
      <c r="A460" s="244"/>
      <c r="B460" s="248"/>
      <c r="C460" s="111"/>
      <c r="D460" s="112"/>
      <c r="E460" s="112"/>
      <c r="F460" s="95"/>
      <c r="G460" s="104"/>
      <c r="H460" s="248"/>
      <c r="I460" s="113"/>
      <c r="J460" s="105"/>
      <c r="K460" s="97">
        <f t="shared" ca="1" si="44"/>
        <v>0</v>
      </c>
      <c r="L460" s="98">
        <f t="shared" ca="1" si="40"/>
        <v>-46209</v>
      </c>
      <c r="M460" s="98">
        <f t="shared" si="41"/>
        <v>0</v>
      </c>
      <c r="N460" s="99">
        <f t="shared" ca="1" si="42"/>
        <v>0.5</v>
      </c>
      <c r="O460" s="100">
        <f t="shared" ca="1" si="43"/>
        <v>0</v>
      </c>
      <c r="P460" s="101"/>
      <c r="Q460" s="101"/>
      <c r="R460" s="102"/>
      <c r="S460" s="102"/>
      <c r="T460" s="102"/>
      <c r="U460" s="102"/>
    </row>
    <row r="461" spans="1:21" ht="36.75" customHeight="1">
      <c r="A461" s="244"/>
      <c r="B461" s="248"/>
      <c r="C461" s="111"/>
      <c r="D461" s="112"/>
      <c r="E461" s="112"/>
      <c r="F461" s="95"/>
      <c r="G461" s="104"/>
      <c r="H461" s="248"/>
      <c r="I461" s="113"/>
      <c r="J461" s="105"/>
      <c r="K461" s="97">
        <f t="shared" ca="1" si="44"/>
        <v>0</v>
      </c>
      <c r="L461" s="98">
        <f t="shared" ca="1" si="40"/>
        <v>-46209</v>
      </c>
      <c r="M461" s="98">
        <f t="shared" si="41"/>
        <v>0</v>
      </c>
      <c r="N461" s="99">
        <f t="shared" ca="1" si="42"/>
        <v>0.5</v>
      </c>
      <c r="O461" s="100">
        <f t="shared" ca="1" si="43"/>
        <v>0</v>
      </c>
      <c r="P461" s="101"/>
      <c r="Q461" s="101"/>
      <c r="R461" s="102"/>
      <c r="S461" s="102"/>
      <c r="T461" s="102"/>
      <c r="U461" s="102"/>
    </row>
    <row r="462" spans="1:21" ht="36.75" customHeight="1">
      <c r="A462" s="244"/>
      <c r="B462" s="248"/>
      <c r="C462" s="111"/>
      <c r="D462" s="112"/>
      <c r="E462" s="112"/>
      <c r="F462" s="95"/>
      <c r="G462" s="104"/>
      <c r="H462" s="248"/>
      <c r="I462" s="113"/>
      <c r="J462" s="105"/>
      <c r="K462" s="97">
        <f t="shared" ca="1" si="44"/>
        <v>0</v>
      </c>
      <c r="L462" s="98">
        <f t="shared" ca="1" si="40"/>
        <v>-46209</v>
      </c>
      <c r="M462" s="98">
        <f t="shared" si="41"/>
        <v>0</v>
      </c>
      <c r="N462" s="99">
        <f t="shared" ca="1" si="42"/>
        <v>0.5</v>
      </c>
      <c r="O462" s="100">
        <f t="shared" ca="1" si="43"/>
        <v>0</v>
      </c>
      <c r="P462" s="101"/>
      <c r="Q462" s="101"/>
      <c r="R462" s="102"/>
      <c r="S462" s="102"/>
      <c r="T462" s="102"/>
      <c r="U462" s="102"/>
    </row>
    <row r="463" spans="1:21" ht="36.75" customHeight="1">
      <c r="A463" s="244"/>
      <c r="B463" s="248"/>
      <c r="C463" s="111"/>
      <c r="D463" s="112"/>
      <c r="E463" s="112"/>
      <c r="F463" s="95"/>
      <c r="G463" s="104"/>
      <c r="H463" s="248"/>
      <c r="I463" s="113"/>
      <c r="J463" s="105"/>
      <c r="K463" s="97">
        <f t="shared" ca="1" si="44"/>
        <v>0</v>
      </c>
      <c r="L463" s="98">
        <f t="shared" ref="L463:L526" ca="1" si="45">I463-TODAY()</f>
        <v>-46209</v>
      </c>
      <c r="M463" s="98">
        <f t="shared" ref="M463:M526" si="46">IF(F463="Cumplido",6,IF(F463="En Proceso",2,IF(F463="No Iniciado",1,IF(F463="Vencido",0,0))))</f>
        <v>0</v>
      </c>
      <c r="N463" s="99">
        <f t="shared" ca="1" si="42"/>
        <v>0.5</v>
      </c>
      <c r="O463" s="100">
        <f t="shared" ca="1" si="43"/>
        <v>0</v>
      </c>
      <c r="P463" s="101"/>
      <c r="Q463" s="101"/>
      <c r="R463" s="102"/>
      <c r="S463" s="102"/>
      <c r="T463" s="102"/>
      <c r="U463" s="102"/>
    </row>
    <row r="464" spans="1:21" ht="36.75" customHeight="1">
      <c r="A464" s="244"/>
      <c r="B464" s="248"/>
      <c r="C464" s="111"/>
      <c r="D464" s="112"/>
      <c r="E464" s="112"/>
      <c r="F464" s="95"/>
      <c r="G464" s="104"/>
      <c r="H464" s="248"/>
      <c r="I464" s="113"/>
      <c r="J464" s="105"/>
      <c r="K464" s="97">
        <f t="shared" ca="1" si="44"/>
        <v>0</v>
      </c>
      <c r="L464" s="98">
        <f t="shared" ca="1" si="45"/>
        <v>-46209</v>
      </c>
      <c r="M464" s="98">
        <f t="shared" si="46"/>
        <v>0</v>
      </c>
      <c r="N464" s="99">
        <f t="shared" ref="N464:N527" ca="1" si="47">IF(L464&gt;30,1,0.5)</f>
        <v>0.5</v>
      </c>
      <c r="O464" s="100">
        <f t="shared" ref="O464:O527" ca="1" si="48">N464*M464</f>
        <v>0</v>
      </c>
      <c r="P464" s="101"/>
      <c r="Q464" s="101"/>
      <c r="R464" s="102"/>
      <c r="S464" s="102"/>
      <c r="T464" s="102"/>
      <c r="U464" s="102"/>
    </row>
    <row r="465" spans="1:21" ht="36.75" customHeight="1">
      <c r="A465" s="244"/>
      <c r="B465" s="248"/>
      <c r="C465" s="111"/>
      <c r="D465" s="112"/>
      <c r="E465" s="112"/>
      <c r="F465" s="95"/>
      <c r="G465" s="104"/>
      <c r="H465" s="248"/>
      <c r="I465" s="113"/>
      <c r="J465" s="105"/>
      <c r="K465" s="97">
        <f t="shared" ca="1" si="44"/>
        <v>0</v>
      </c>
      <c r="L465" s="98">
        <f t="shared" ca="1" si="45"/>
        <v>-46209</v>
      </c>
      <c r="M465" s="98">
        <f t="shared" si="46"/>
        <v>0</v>
      </c>
      <c r="N465" s="99">
        <f t="shared" ca="1" si="47"/>
        <v>0.5</v>
      </c>
      <c r="O465" s="100">
        <f t="shared" ca="1" si="48"/>
        <v>0</v>
      </c>
      <c r="P465" s="101"/>
      <c r="Q465" s="101"/>
      <c r="R465" s="102"/>
      <c r="S465" s="102"/>
      <c r="T465" s="102"/>
      <c r="U465" s="102"/>
    </row>
    <row r="466" spans="1:21" ht="36.75" customHeight="1">
      <c r="A466" s="244"/>
      <c r="B466" s="248"/>
      <c r="C466" s="111"/>
      <c r="D466" s="112"/>
      <c r="E466" s="112"/>
      <c r="F466" s="95"/>
      <c r="G466" s="104"/>
      <c r="H466" s="248"/>
      <c r="I466" s="113"/>
      <c r="J466" s="105"/>
      <c r="K466" s="97">
        <f t="shared" ca="1" si="44"/>
        <v>0</v>
      </c>
      <c r="L466" s="98">
        <f t="shared" ca="1" si="45"/>
        <v>-46209</v>
      </c>
      <c r="M466" s="98">
        <f t="shared" si="46"/>
        <v>0</v>
      </c>
      <c r="N466" s="99">
        <f t="shared" ca="1" si="47"/>
        <v>0.5</v>
      </c>
      <c r="O466" s="100">
        <f t="shared" ca="1" si="48"/>
        <v>0</v>
      </c>
      <c r="P466" s="101"/>
      <c r="Q466" s="101"/>
      <c r="R466" s="102"/>
      <c r="S466" s="102"/>
      <c r="T466" s="102"/>
      <c r="U466" s="102"/>
    </row>
    <row r="467" spans="1:21" ht="36.75" customHeight="1">
      <c r="A467" s="244"/>
      <c r="B467" s="248"/>
      <c r="C467" s="111"/>
      <c r="D467" s="112"/>
      <c r="E467" s="112"/>
      <c r="F467" s="95"/>
      <c r="G467" s="104"/>
      <c r="H467" s="248"/>
      <c r="I467" s="113"/>
      <c r="J467" s="105"/>
      <c r="K467" s="97">
        <f t="shared" ca="1" si="44"/>
        <v>0</v>
      </c>
      <c r="L467" s="98">
        <f t="shared" ca="1" si="45"/>
        <v>-46209</v>
      </c>
      <c r="M467" s="98">
        <f t="shared" si="46"/>
        <v>0</v>
      </c>
      <c r="N467" s="99">
        <f t="shared" ca="1" si="47"/>
        <v>0.5</v>
      </c>
      <c r="O467" s="100">
        <f t="shared" ca="1" si="48"/>
        <v>0</v>
      </c>
      <c r="P467" s="101"/>
      <c r="Q467" s="101"/>
      <c r="R467" s="102"/>
      <c r="S467" s="102"/>
      <c r="T467" s="102"/>
      <c r="U467" s="102"/>
    </row>
    <row r="468" spans="1:21" ht="36.75" customHeight="1">
      <c r="A468" s="244"/>
      <c r="B468" s="248"/>
      <c r="C468" s="111"/>
      <c r="D468" s="112"/>
      <c r="E468" s="112"/>
      <c r="F468" s="95"/>
      <c r="G468" s="104"/>
      <c r="H468" s="248"/>
      <c r="I468" s="113"/>
      <c r="J468" s="105"/>
      <c r="K468" s="97">
        <f t="shared" ca="1" si="44"/>
        <v>0</v>
      </c>
      <c r="L468" s="98">
        <f t="shared" ca="1" si="45"/>
        <v>-46209</v>
      </c>
      <c r="M468" s="98">
        <f t="shared" si="46"/>
        <v>0</v>
      </c>
      <c r="N468" s="99">
        <f t="shared" ca="1" si="47"/>
        <v>0.5</v>
      </c>
      <c r="O468" s="100">
        <f t="shared" ca="1" si="48"/>
        <v>0</v>
      </c>
      <c r="P468" s="101"/>
      <c r="Q468" s="101"/>
      <c r="R468" s="102"/>
      <c r="S468" s="102"/>
      <c r="T468" s="102"/>
      <c r="U468" s="102"/>
    </row>
    <row r="469" spans="1:21" ht="36.75" customHeight="1">
      <c r="A469" s="244"/>
      <c r="B469" s="248"/>
      <c r="C469" s="111"/>
      <c r="D469" s="112"/>
      <c r="E469" s="112"/>
      <c r="F469" s="95"/>
      <c r="G469" s="104"/>
      <c r="H469" s="248"/>
      <c r="I469" s="113"/>
      <c r="J469" s="105"/>
      <c r="K469" s="97">
        <f t="shared" ca="1" si="44"/>
        <v>0</v>
      </c>
      <c r="L469" s="98">
        <f t="shared" ca="1" si="45"/>
        <v>-46209</v>
      </c>
      <c r="M469" s="98">
        <f t="shared" si="46"/>
        <v>0</v>
      </c>
      <c r="N469" s="99">
        <f t="shared" ca="1" si="47"/>
        <v>0.5</v>
      </c>
      <c r="O469" s="100">
        <f t="shared" ca="1" si="48"/>
        <v>0</v>
      </c>
      <c r="P469" s="101"/>
      <c r="Q469" s="101"/>
      <c r="R469" s="102"/>
      <c r="S469" s="102"/>
      <c r="T469" s="102"/>
      <c r="U469" s="102"/>
    </row>
    <row r="470" spans="1:21" ht="36.75" customHeight="1">
      <c r="A470" s="244"/>
      <c r="B470" s="248"/>
      <c r="C470" s="111"/>
      <c r="D470" s="112"/>
      <c r="E470" s="112"/>
      <c r="F470" s="95"/>
      <c r="G470" s="104"/>
      <c r="H470" s="248"/>
      <c r="I470" s="113"/>
      <c r="J470" s="105"/>
      <c r="K470" s="97">
        <f t="shared" ca="1" si="44"/>
        <v>0</v>
      </c>
      <c r="L470" s="98">
        <f t="shared" ca="1" si="45"/>
        <v>-46209</v>
      </c>
      <c r="M470" s="98">
        <f t="shared" si="46"/>
        <v>0</v>
      </c>
      <c r="N470" s="99">
        <f t="shared" ca="1" si="47"/>
        <v>0.5</v>
      </c>
      <c r="O470" s="100">
        <f t="shared" ca="1" si="48"/>
        <v>0</v>
      </c>
      <c r="P470" s="101"/>
      <c r="Q470" s="101"/>
      <c r="R470" s="102"/>
      <c r="S470" s="102"/>
      <c r="T470" s="102"/>
      <c r="U470" s="102"/>
    </row>
    <row r="471" spans="1:21" ht="36.75" customHeight="1">
      <c r="A471" s="244"/>
      <c r="B471" s="248"/>
      <c r="C471" s="111"/>
      <c r="D471" s="112"/>
      <c r="E471" s="112"/>
      <c r="F471" s="95"/>
      <c r="G471" s="104"/>
      <c r="H471" s="248"/>
      <c r="I471" s="113"/>
      <c r="J471" s="105"/>
      <c r="K471" s="97">
        <f t="shared" ca="1" si="44"/>
        <v>0</v>
      </c>
      <c r="L471" s="98">
        <f t="shared" ca="1" si="45"/>
        <v>-46209</v>
      </c>
      <c r="M471" s="98">
        <f t="shared" si="46"/>
        <v>0</v>
      </c>
      <c r="N471" s="99">
        <f t="shared" ca="1" si="47"/>
        <v>0.5</v>
      </c>
      <c r="O471" s="100">
        <f t="shared" ca="1" si="48"/>
        <v>0</v>
      </c>
      <c r="P471" s="101"/>
      <c r="Q471" s="101"/>
      <c r="R471" s="102"/>
      <c r="S471" s="102"/>
      <c r="T471" s="102"/>
      <c r="U471" s="102"/>
    </row>
    <row r="472" spans="1:21" ht="36.75" customHeight="1">
      <c r="A472" s="244"/>
      <c r="B472" s="248"/>
      <c r="C472" s="111"/>
      <c r="D472" s="112"/>
      <c r="E472" s="112"/>
      <c r="F472" s="95"/>
      <c r="G472" s="104"/>
      <c r="H472" s="248"/>
      <c r="I472" s="113"/>
      <c r="J472" s="105"/>
      <c r="K472" s="97">
        <f t="shared" ca="1" si="44"/>
        <v>0</v>
      </c>
      <c r="L472" s="98">
        <f t="shared" ca="1" si="45"/>
        <v>-46209</v>
      </c>
      <c r="M472" s="98">
        <f t="shared" si="46"/>
        <v>0</v>
      </c>
      <c r="N472" s="99">
        <f t="shared" ca="1" si="47"/>
        <v>0.5</v>
      </c>
      <c r="O472" s="100">
        <f t="shared" ca="1" si="48"/>
        <v>0</v>
      </c>
      <c r="P472" s="101"/>
      <c r="Q472" s="101"/>
      <c r="R472" s="102"/>
      <c r="S472" s="102"/>
      <c r="T472" s="102"/>
      <c r="U472" s="102"/>
    </row>
    <row r="473" spans="1:21" ht="36.75" customHeight="1">
      <c r="A473" s="244"/>
      <c r="B473" s="248"/>
      <c r="C473" s="111"/>
      <c r="D473" s="112"/>
      <c r="E473" s="112"/>
      <c r="F473" s="95"/>
      <c r="G473" s="104"/>
      <c r="H473" s="248"/>
      <c r="I473" s="113"/>
      <c r="J473" s="105"/>
      <c r="K473" s="97">
        <f t="shared" ca="1" si="44"/>
        <v>0</v>
      </c>
      <c r="L473" s="98">
        <f t="shared" ca="1" si="45"/>
        <v>-46209</v>
      </c>
      <c r="M473" s="98">
        <f t="shared" si="46"/>
        <v>0</v>
      </c>
      <c r="N473" s="99">
        <f t="shared" ca="1" si="47"/>
        <v>0.5</v>
      </c>
      <c r="O473" s="100">
        <f t="shared" ca="1" si="48"/>
        <v>0</v>
      </c>
      <c r="P473" s="101"/>
      <c r="Q473" s="101"/>
      <c r="R473" s="102"/>
      <c r="S473" s="102"/>
      <c r="T473" s="102"/>
      <c r="U473" s="102"/>
    </row>
    <row r="474" spans="1:21" ht="36.75" customHeight="1">
      <c r="A474" s="244"/>
      <c r="B474" s="248"/>
      <c r="C474" s="111"/>
      <c r="D474" s="112"/>
      <c r="E474" s="112"/>
      <c r="F474" s="95"/>
      <c r="G474" s="104"/>
      <c r="H474" s="248"/>
      <c r="I474" s="113"/>
      <c r="J474" s="105"/>
      <c r="K474" s="97">
        <f t="shared" ca="1" si="44"/>
        <v>0</v>
      </c>
      <c r="L474" s="98">
        <f t="shared" ca="1" si="45"/>
        <v>-46209</v>
      </c>
      <c r="M474" s="98">
        <f t="shared" si="46"/>
        <v>0</v>
      </c>
      <c r="N474" s="99">
        <f t="shared" ca="1" si="47"/>
        <v>0.5</v>
      </c>
      <c r="O474" s="100">
        <f t="shared" ca="1" si="48"/>
        <v>0</v>
      </c>
      <c r="P474" s="101"/>
      <c r="Q474" s="101"/>
      <c r="R474" s="102"/>
      <c r="S474" s="102"/>
      <c r="T474" s="102"/>
      <c r="U474" s="102"/>
    </row>
    <row r="475" spans="1:21" ht="36.75" customHeight="1">
      <c r="A475" s="244"/>
      <c r="B475" s="248"/>
      <c r="C475" s="111"/>
      <c r="D475" s="112"/>
      <c r="E475" s="112"/>
      <c r="F475" s="95"/>
      <c r="G475" s="104"/>
      <c r="H475" s="248"/>
      <c r="I475" s="113"/>
      <c r="J475" s="105"/>
      <c r="K475" s="97">
        <f t="shared" ca="1" si="44"/>
        <v>0</v>
      </c>
      <c r="L475" s="98">
        <f t="shared" ca="1" si="45"/>
        <v>-46209</v>
      </c>
      <c r="M475" s="98">
        <f t="shared" si="46"/>
        <v>0</v>
      </c>
      <c r="N475" s="99">
        <f t="shared" ca="1" si="47"/>
        <v>0.5</v>
      </c>
      <c r="O475" s="100">
        <f t="shared" ca="1" si="48"/>
        <v>0</v>
      </c>
      <c r="P475" s="101"/>
      <c r="Q475" s="101"/>
      <c r="R475" s="102"/>
      <c r="S475" s="102"/>
      <c r="T475" s="102"/>
      <c r="U475" s="102"/>
    </row>
    <row r="476" spans="1:21" ht="36.75" customHeight="1">
      <c r="A476" s="244"/>
      <c r="B476" s="248"/>
      <c r="C476" s="111"/>
      <c r="D476" s="112"/>
      <c r="E476" s="112"/>
      <c r="F476" s="95"/>
      <c r="G476" s="104"/>
      <c r="H476" s="248"/>
      <c r="I476" s="113"/>
      <c r="J476" s="105"/>
      <c r="K476" s="97">
        <f t="shared" ref="K476:K539" ca="1" si="49">IF(L476&lt;0,IF(J476&gt;0,1,0),1)</f>
        <v>0</v>
      </c>
      <c r="L476" s="98">
        <f t="shared" ca="1" si="45"/>
        <v>-46209</v>
      </c>
      <c r="M476" s="98">
        <f t="shared" si="46"/>
        <v>0</v>
      </c>
      <c r="N476" s="99">
        <f t="shared" ca="1" si="47"/>
        <v>0.5</v>
      </c>
      <c r="O476" s="100">
        <f t="shared" ca="1" si="48"/>
        <v>0</v>
      </c>
      <c r="P476" s="101"/>
      <c r="Q476" s="101"/>
      <c r="R476" s="102"/>
      <c r="S476" s="102"/>
      <c r="T476" s="102"/>
      <c r="U476" s="102"/>
    </row>
    <row r="477" spans="1:21" ht="36.75" customHeight="1">
      <c r="A477" s="244"/>
      <c r="B477" s="248"/>
      <c r="C477" s="111"/>
      <c r="D477" s="112"/>
      <c r="E477" s="112"/>
      <c r="F477" s="95"/>
      <c r="G477" s="104"/>
      <c r="H477" s="248"/>
      <c r="I477" s="113"/>
      <c r="J477" s="105"/>
      <c r="K477" s="97">
        <f t="shared" ca="1" si="49"/>
        <v>0</v>
      </c>
      <c r="L477" s="98">
        <f t="shared" ca="1" si="45"/>
        <v>-46209</v>
      </c>
      <c r="M477" s="98">
        <f t="shared" si="46"/>
        <v>0</v>
      </c>
      <c r="N477" s="99">
        <f t="shared" ca="1" si="47"/>
        <v>0.5</v>
      </c>
      <c r="O477" s="100">
        <f t="shared" ca="1" si="48"/>
        <v>0</v>
      </c>
      <c r="P477" s="101"/>
      <c r="Q477" s="101"/>
      <c r="R477" s="102"/>
      <c r="S477" s="102"/>
      <c r="T477" s="102"/>
      <c r="U477" s="102"/>
    </row>
    <row r="478" spans="1:21" ht="36.75" customHeight="1">
      <c r="A478" s="244"/>
      <c r="B478" s="248"/>
      <c r="C478" s="111"/>
      <c r="D478" s="112"/>
      <c r="E478" s="112"/>
      <c r="F478" s="95"/>
      <c r="G478" s="104"/>
      <c r="H478" s="248"/>
      <c r="I478" s="113"/>
      <c r="J478" s="105"/>
      <c r="K478" s="97">
        <f t="shared" ca="1" si="49"/>
        <v>0</v>
      </c>
      <c r="L478" s="98">
        <f t="shared" ca="1" si="45"/>
        <v>-46209</v>
      </c>
      <c r="M478" s="98">
        <f t="shared" si="46"/>
        <v>0</v>
      </c>
      <c r="N478" s="99">
        <f t="shared" ca="1" si="47"/>
        <v>0.5</v>
      </c>
      <c r="O478" s="100">
        <f t="shared" ca="1" si="48"/>
        <v>0</v>
      </c>
      <c r="P478" s="101"/>
      <c r="Q478" s="101"/>
      <c r="R478" s="102"/>
      <c r="S478" s="102"/>
      <c r="T478" s="102"/>
      <c r="U478" s="102"/>
    </row>
    <row r="479" spans="1:21" ht="36.75" customHeight="1">
      <c r="A479" s="244"/>
      <c r="B479" s="248"/>
      <c r="C479" s="111"/>
      <c r="D479" s="112"/>
      <c r="E479" s="112"/>
      <c r="F479" s="95"/>
      <c r="G479" s="104"/>
      <c r="H479" s="248"/>
      <c r="I479" s="113"/>
      <c r="J479" s="105"/>
      <c r="K479" s="97">
        <f t="shared" ca="1" si="49"/>
        <v>0</v>
      </c>
      <c r="L479" s="98">
        <f t="shared" ca="1" si="45"/>
        <v>-46209</v>
      </c>
      <c r="M479" s="98">
        <f t="shared" si="46"/>
        <v>0</v>
      </c>
      <c r="N479" s="99">
        <f t="shared" ca="1" si="47"/>
        <v>0.5</v>
      </c>
      <c r="O479" s="100">
        <f t="shared" ca="1" si="48"/>
        <v>0</v>
      </c>
      <c r="P479" s="101"/>
      <c r="Q479" s="101"/>
      <c r="R479" s="102"/>
      <c r="S479" s="102"/>
      <c r="T479" s="102"/>
      <c r="U479" s="102"/>
    </row>
    <row r="480" spans="1:21" ht="36.75" customHeight="1">
      <c r="A480" s="244"/>
      <c r="B480" s="248"/>
      <c r="C480" s="111"/>
      <c r="D480" s="112"/>
      <c r="E480" s="112"/>
      <c r="F480" s="95"/>
      <c r="G480" s="104"/>
      <c r="H480" s="248"/>
      <c r="I480" s="113"/>
      <c r="J480" s="105"/>
      <c r="K480" s="97">
        <f t="shared" ca="1" si="49"/>
        <v>0</v>
      </c>
      <c r="L480" s="98">
        <f t="shared" ca="1" si="45"/>
        <v>-46209</v>
      </c>
      <c r="M480" s="98">
        <f t="shared" si="46"/>
        <v>0</v>
      </c>
      <c r="N480" s="99">
        <f t="shared" ca="1" si="47"/>
        <v>0.5</v>
      </c>
      <c r="O480" s="100">
        <f t="shared" ca="1" si="48"/>
        <v>0</v>
      </c>
      <c r="P480" s="101"/>
      <c r="Q480" s="101"/>
      <c r="R480" s="102"/>
      <c r="S480" s="102"/>
      <c r="T480" s="102"/>
      <c r="U480" s="102"/>
    </row>
    <row r="481" spans="1:21" ht="36.75" customHeight="1">
      <c r="A481" s="244"/>
      <c r="B481" s="248"/>
      <c r="C481" s="111"/>
      <c r="D481" s="112"/>
      <c r="E481" s="112"/>
      <c r="F481" s="95"/>
      <c r="G481" s="104"/>
      <c r="H481" s="248"/>
      <c r="I481" s="113"/>
      <c r="J481" s="105"/>
      <c r="K481" s="97">
        <f t="shared" ca="1" si="49"/>
        <v>0</v>
      </c>
      <c r="L481" s="98">
        <f t="shared" ca="1" si="45"/>
        <v>-46209</v>
      </c>
      <c r="M481" s="98">
        <f t="shared" si="46"/>
        <v>0</v>
      </c>
      <c r="N481" s="99">
        <f t="shared" ca="1" si="47"/>
        <v>0.5</v>
      </c>
      <c r="O481" s="100">
        <f t="shared" ca="1" si="48"/>
        <v>0</v>
      </c>
      <c r="P481" s="101"/>
      <c r="Q481" s="101"/>
      <c r="R481" s="102"/>
      <c r="S481" s="102"/>
      <c r="T481" s="102"/>
      <c r="U481" s="102"/>
    </row>
    <row r="482" spans="1:21" ht="36.75" customHeight="1">
      <c r="A482" s="244"/>
      <c r="B482" s="248"/>
      <c r="C482" s="111"/>
      <c r="D482" s="112"/>
      <c r="E482" s="112"/>
      <c r="F482" s="95"/>
      <c r="G482" s="104"/>
      <c r="H482" s="248"/>
      <c r="I482" s="113"/>
      <c r="J482" s="105"/>
      <c r="K482" s="97">
        <f t="shared" ca="1" si="49"/>
        <v>0</v>
      </c>
      <c r="L482" s="98">
        <f t="shared" ca="1" si="45"/>
        <v>-46209</v>
      </c>
      <c r="M482" s="98">
        <f t="shared" si="46"/>
        <v>0</v>
      </c>
      <c r="N482" s="99">
        <f t="shared" ca="1" si="47"/>
        <v>0.5</v>
      </c>
      <c r="O482" s="100">
        <f t="shared" ca="1" si="48"/>
        <v>0</v>
      </c>
      <c r="P482" s="101"/>
      <c r="Q482" s="101"/>
      <c r="R482" s="102"/>
      <c r="S482" s="102"/>
      <c r="T482" s="102"/>
      <c r="U482" s="102"/>
    </row>
    <row r="483" spans="1:21" ht="36.75" customHeight="1">
      <c r="A483" s="244"/>
      <c r="B483" s="248"/>
      <c r="C483" s="111"/>
      <c r="D483" s="112"/>
      <c r="E483" s="112"/>
      <c r="F483" s="95"/>
      <c r="G483" s="104"/>
      <c r="H483" s="248"/>
      <c r="I483" s="113"/>
      <c r="J483" s="105"/>
      <c r="K483" s="97">
        <f t="shared" ca="1" si="49"/>
        <v>0</v>
      </c>
      <c r="L483" s="98">
        <f t="shared" ca="1" si="45"/>
        <v>-46209</v>
      </c>
      <c r="M483" s="98">
        <f t="shared" si="46"/>
        <v>0</v>
      </c>
      <c r="N483" s="99">
        <f t="shared" ca="1" si="47"/>
        <v>0.5</v>
      </c>
      <c r="O483" s="100">
        <f t="shared" ca="1" si="48"/>
        <v>0</v>
      </c>
      <c r="P483" s="101"/>
      <c r="Q483" s="101"/>
      <c r="R483" s="102"/>
      <c r="S483" s="102"/>
      <c r="T483" s="102"/>
      <c r="U483" s="102"/>
    </row>
    <row r="484" spans="1:21" ht="36.75" customHeight="1">
      <c r="A484" s="244"/>
      <c r="B484" s="248"/>
      <c r="C484" s="111"/>
      <c r="D484" s="112"/>
      <c r="E484" s="112"/>
      <c r="F484" s="95"/>
      <c r="G484" s="104"/>
      <c r="H484" s="248"/>
      <c r="I484" s="113"/>
      <c r="J484" s="105"/>
      <c r="K484" s="97">
        <f t="shared" ca="1" si="49"/>
        <v>0</v>
      </c>
      <c r="L484" s="98">
        <f t="shared" ca="1" si="45"/>
        <v>-46209</v>
      </c>
      <c r="M484" s="98">
        <f t="shared" si="46"/>
        <v>0</v>
      </c>
      <c r="N484" s="99">
        <f t="shared" ca="1" si="47"/>
        <v>0.5</v>
      </c>
      <c r="O484" s="100">
        <f t="shared" ca="1" si="48"/>
        <v>0</v>
      </c>
      <c r="P484" s="101"/>
      <c r="Q484" s="101"/>
      <c r="R484" s="102"/>
      <c r="S484" s="102"/>
      <c r="T484" s="102"/>
      <c r="U484" s="102"/>
    </row>
    <row r="485" spans="1:21" ht="36.75" customHeight="1">
      <c r="A485" s="244"/>
      <c r="B485" s="248"/>
      <c r="C485" s="111"/>
      <c r="D485" s="112"/>
      <c r="E485" s="112"/>
      <c r="F485" s="95"/>
      <c r="G485" s="104"/>
      <c r="H485" s="248"/>
      <c r="I485" s="113"/>
      <c r="J485" s="105"/>
      <c r="K485" s="97">
        <f t="shared" ca="1" si="49"/>
        <v>0</v>
      </c>
      <c r="L485" s="98">
        <f t="shared" ca="1" si="45"/>
        <v>-46209</v>
      </c>
      <c r="M485" s="98">
        <f t="shared" si="46"/>
        <v>0</v>
      </c>
      <c r="N485" s="99">
        <f t="shared" ca="1" si="47"/>
        <v>0.5</v>
      </c>
      <c r="O485" s="100">
        <f t="shared" ca="1" si="48"/>
        <v>0</v>
      </c>
      <c r="P485" s="101"/>
      <c r="Q485" s="101"/>
      <c r="R485" s="102"/>
      <c r="S485" s="102"/>
      <c r="T485" s="102"/>
      <c r="U485" s="102"/>
    </row>
    <row r="486" spans="1:21" ht="36.75" customHeight="1">
      <c r="A486" s="244"/>
      <c r="B486" s="248"/>
      <c r="C486" s="111"/>
      <c r="D486" s="112"/>
      <c r="E486" s="112"/>
      <c r="F486" s="95"/>
      <c r="G486" s="104"/>
      <c r="H486" s="248"/>
      <c r="I486" s="113"/>
      <c r="J486" s="105"/>
      <c r="K486" s="97">
        <f t="shared" ca="1" si="49"/>
        <v>0</v>
      </c>
      <c r="L486" s="98">
        <f t="shared" ca="1" si="45"/>
        <v>-46209</v>
      </c>
      <c r="M486" s="98">
        <f t="shared" si="46"/>
        <v>0</v>
      </c>
      <c r="N486" s="99">
        <f t="shared" ca="1" si="47"/>
        <v>0.5</v>
      </c>
      <c r="O486" s="100">
        <f t="shared" ca="1" si="48"/>
        <v>0</v>
      </c>
      <c r="P486" s="101"/>
      <c r="Q486" s="101"/>
      <c r="R486" s="102"/>
      <c r="S486" s="102"/>
      <c r="T486" s="102"/>
      <c r="U486" s="102"/>
    </row>
    <row r="487" spans="1:21" ht="36.75" customHeight="1">
      <c r="A487" s="244"/>
      <c r="B487" s="248"/>
      <c r="C487" s="111"/>
      <c r="D487" s="112"/>
      <c r="E487" s="112"/>
      <c r="F487" s="95"/>
      <c r="G487" s="104"/>
      <c r="H487" s="248"/>
      <c r="I487" s="113"/>
      <c r="J487" s="105"/>
      <c r="K487" s="97">
        <f t="shared" ca="1" si="49"/>
        <v>0</v>
      </c>
      <c r="L487" s="98">
        <f t="shared" ca="1" si="45"/>
        <v>-46209</v>
      </c>
      <c r="M487" s="98">
        <f t="shared" si="46"/>
        <v>0</v>
      </c>
      <c r="N487" s="99">
        <f t="shared" ca="1" si="47"/>
        <v>0.5</v>
      </c>
      <c r="O487" s="100">
        <f t="shared" ca="1" si="48"/>
        <v>0</v>
      </c>
      <c r="P487" s="101"/>
      <c r="Q487" s="101"/>
      <c r="R487" s="102"/>
      <c r="S487" s="102"/>
      <c r="T487" s="102"/>
      <c r="U487" s="102"/>
    </row>
    <row r="488" spans="1:21" ht="36.75" customHeight="1">
      <c r="A488" s="244"/>
      <c r="B488" s="248"/>
      <c r="C488" s="111"/>
      <c r="D488" s="112"/>
      <c r="E488" s="112"/>
      <c r="F488" s="95"/>
      <c r="G488" s="104"/>
      <c r="H488" s="248"/>
      <c r="I488" s="113"/>
      <c r="J488" s="105"/>
      <c r="K488" s="97">
        <f t="shared" ca="1" si="49"/>
        <v>0</v>
      </c>
      <c r="L488" s="98">
        <f t="shared" ca="1" si="45"/>
        <v>-46209</v>
      </c>
      <c r="M488" s="98">
        <f t="shared" si="46"/>
        <v>0</v>
      </c>
      <c r="N488" s="99">
        <f t="shared" ca="1" si="47"/>
        <v>0.5</v>
      </c>
      <c r="O488" s="100">
        <f t="shared" ca="1" si="48"/>
        <v>0</v>
      </c>
      <c r="P488" s="101"/>
      <c r="Q488" s="101"/>
      <c r="R488" s="102"/>
      <c r="S488" s="102"/>
      <c r="T488" s="102"/>
      <c r="U488" s="102"/>
    </row>
    <row r="489" spans="1:21" ht="36.75" customHeight="1">
      <c r="A489" s="244"/>
      <c r="B489" s="248"/>
      <c r="C489" s="111"/>
      <c r="D489" s="112"/>
      <c r="E489" s="112"/>
      <c r="F489" s="95"/>
      <c r="G489" s="104"/>
      <c r="H489" s="248"/>
      <c r="I489" s="113"/>
      <c r="J489" s="105"/>
      <c r="K489" s="97">
        <f t="shared" ca="1" si="49"/>
        <v>0</v>
      </c>
      <c r="L489" s="98">
        <f t="shared" ca="1" si="45"/>
        <v>-46209</v>
      </c>
      <c r="M489" s="98">
        <f t="shared" si="46"/>
        <v>0</v>
      </c>
      <c r="N489" s="99">
        <f t="shared" ca="1" si="47"/>
        <v>0.5</v>
      </c>
      <c r="O489" s="100">
        <f t="shared" ca="1" si="48"/>
        <v>0</v>
      </c>
      <c r="P489" s="101"/>
      <c r="Q489" s="101"/>
      <c r="R489" s="102"/>
      <c r="S489" s="102"/>
      <c r="T489" s="102"/>
      <c r="U489" s="102"/>
    </row>
    <row r="490" spans="1:21" ht="36.75" customHeight="1">
      <c r="A490" s="244"/>
      <c r="B490" s="248"/>
      <c r="C490" s="111"/>
      <c r="D490" s="112"/>
      <c r="E490" s="112"/>
      <c r="F490" s="95"/>
      <c r="G490" s="104"/>
      <c r="H490" s="248"/>
      <c r="I490" s="113"/>
      <c r="J490" s="105"/>
      <c r="K490" s="97">
        <f t="shared" ca="1" si="49"/>
        <v>0</v>
      </c>
      <c r="L490" s="98">
        <f t="shared" ca="1" si="45"/>
        <v>-46209</v>
      </c>
      <c r="M490" s="98">
        <f t="shared" si="46"/>
        <v>0</v>
      </c>
      <c r="N490" s="99">
        <f t="shared" ca="1" si="47"/>
        <v>0.5</v>
      </c>
      <c r="O490" s="100">
        <f t="shared" ca="1" si="48"/>
        <v>0</v>
      </c>
      <c r="P490" s="101"/>
      <c r="Q490" s="101"/>
      <c r="R490" s="102"/>
      <c r="S490" s="102"/>
      <c r="T490" s="102"/>
      <c r="U490" s="102"/>
    </row>
    <row r="491" spans="1:21" ht="36.75" customHeight="1">
      <c r="A491" s="244"/>
      <c r="B491" s="248"/>
      <c r="C491" s="111"/>
      <c r="D491" s="112"/>
      <c r="E491" s="112"/>
      <c r="F491" s="95"/>
      <c r="G491" s="104"/>
      <c r="H491" s="248"/>
      <c r="I491" s="113"/>
      <c r="J491" s="105"/>
      <c r="K491" s="97">
        <f t="shared" ca="1" si="49"/>
        <v>0</v>
      </c>
      <c r="L491" s="98">
        <f t="shared" ca="1" si="45"/>
        <v>-46209</v>
      </c>
      <c r="M491" s="98">
        <f t="shared" si="46"/>
        <v>0</v>
      </c>
      <c r="N491" s="99">
        <f t="shared" ca="1" si="47"/>
        <v>0.5</v>
      </c>
      <c r="O491" s="100">
        <f t="shared" ca="1" si="48"/>
        <v>0</v>
      </c>
      <c r="P491" s="101"/>
      <c r="Q491" s="101"/>
      <c r="R491" s="102"/>
      <c r="S491" s="102"/>
      <c r="T491" s="102"/>
      <c r="U491" s="102"/>
    </row>
    <row r="492" spans="1:21" ht="36.75" customHeight="1">
      <c r="A492" s="244"/>
      <c r="B492" s="248"/>
      <c r="C492" s="111"/>
      <c r="D492" s="112"/>
      <c r="E492" s="112"/>
      <c r="F492" s="95"/>
      <c r="G492" s="104"/>
      <c r="H492" s="248"/>
      <c r="I492" s="113"/>
      <c r="J492" s="105"/>
      <c r="K492" s="97">
        <f t="shared" ca="1" si="49"/>
        <v>0</v>
      </c>
      <c r="L492" s="98">
        <f t="shared" ca="1" si="45"/>
        <v>-46209</v>
      </c>
      <c r="M492" s="98">
        <f t="shared" si="46"/>
        <v>0</v>
      </c>
      <c r="N492" s="99">
        <f t="shared" ca="1" si="47"/>
        <v>0.5</v>
      </c>
      <c r="O492" s="100">
        <f t="shared" ca="1" si="48"/>
        <v>0</v>
      </c>
      <c r="P492" s="101"/>
      <c r="Q492" s="101"/>
      <c r="R492" s="102"/>
      <c r="S492" s="102"/>
      <c r="T492" s="102"/>
      <c r="U492" s="102"/>
    </row>
    <row r="493" spans="1:21" ht="36.75" customHeight="1">
      <c r="A493" s="244"/>
      <c r="B493" s="248"/>
      <c r="C493" s="111"/>
      <c r="D493" s="112"/>
      <c r="E493" s="112"/>
      <c r="F493" s="95"/>
      <c r="G493" s="104"/>
      <c r="H493" s="248"/>
      <c r="I493" s="113"/>
      <c r="J493" s="105"/>
      <c r="K493" s="97">
        <f t="shared" ca="1" si="49"/>
        <v>0</v>
      </c>
      <c r="L493" s="98">
        <f t="shared" ca="1" si="45"/>
        <v>-46209</v>
      </c>
      <c r="M493" s="98">
        <f t="shared" si="46"/>
        <v>0</v>
      </c>
      <c r="N493" s="99">
        <f t="shared" ca="1" si="47"/>
        <v>0.5</v>
      </c>
      <c r="O493" s="100">
        <f t="shared" ca="1" si="48"/>
        <v>0</v>
      </c>
      <c r="P493" s="101"/>
      <c r="Q493" s="101"/>
      <c r="R493" s="102"/>
      <c r="S493" s="102"/>
      <c r="T493" s="102"/>
      <c r="U493" s="102"/>
    </row>
    <row r="494" spans="1:21" ht="36.75" customHeight="1">
      <c r="A494" s="244"/>
      <c r="B494" s="248"/>
      <c r="C494" s="111"/>
      <c r="D494" s="112"/>
      <c r="E494" s="112"/>
      <c r="F494" s="95"/>
      <c r="G494" s="104"/>
      <c r="H494" s="248"/>
      <c r="I494" s="113"/>
      <c r="J494" s="105"/>
      <c r="K494" s="97">
        <f t="shared" ca="1" si="49"/>
        <v>0</v>
      </c>
      <c r="L494" s="98">
        <f t="shared" ca="1" si="45"/>
        <v>-46209</v>
      </c>
      <c r="M494" s="98">
        <f t="shared" si="46"/>
        <v>0</v>
      </c>
      <c r="N494" s="99">
        <f t="shared" ca="1" si="47"/>
        <v>0.5</v>
      </c>
      <c r="O494" s="100">
        <f t="shared" ca="1" si="48"/>
        <v>0</v>
      </c>
      <c r="P494" s="101"/>
      <c r="Q494" s="101"/>
      <c r="R494" s="102"/>
      <c r="S494" s="102"/>
      <c r="T494" s="102"/>
      <c r="U494" s="102"/>
    </row>
    <row r="495" spans="1:21" ht="36.75" customHeight="1">
      <c r="A495" s="244"/>
      <c r="B495" s="248"/>
      <c r="C495" s="111"/>
      <c r="D495" s="112"/>
      <c r="E495" s="112"/>
      <c r="F495" s="95"/>
      <c r="G495" s="104"/>
      <c r="H495" s="248"/>
      <c r="I495" s="113"/>
      <c r="J495" s="105"/>
      <c r="K495" s="97">
        <f t="shared" ca="1" si="49"/>
        <v>0</v>
      </c>
      <c r="L495" s="98">
        <f t="shared" ca="1" si="45"/>
        <v>-46209</v>
      </c>
      <c r="M495" s="98">
        <f t="shared" si="46"/>
        <v>0</v>
      </c>
      <c r="N495" s="99">
        <f t="shared" ca="1" si="47"/>
        <v>0.5</v>
      </c>
      <c r="O495" s="100">
        <f t="shared" ca="1" si="48"/>
        <v>0</v>
      </c>
      <c r="P495" s="101"/>
      <c r="Q495" s="101"/>
      <c r="R495" s="102"/>
      <c r="S495" s="102"/>
      <c r="T495" s="102"/>
      <c r="U495" s="102"/>
    </row>
    <row r="496" spans="1:21" ht="36.75" customHeight="1">
      <c r="A496" s="244"/>
      <c r="B496" s="248"/>
      <c r="C496" s="111"/>
      <c r="D496" s="112"/>
      <c r="E496" s="112"/>
      <c r="F496" s="95"/>
      <c r="G496" s="104"/>
      <c r="H496" s="248"/>
      <c r="I496" s="113"/>
      <c r="J496" s="105"/>
      <c r="K496" s="97">
        <f t="shared" ca="1" si="49"/>
        <v>0</v>
      </c>
      <c r="L496" s="98">
        <f t="shared" ca="1" si="45"/>
        <v>-46209</v>
      </c>
      <c r="M496" s="98">
        <f t="shared" si="46"/>
        <v>0</v>
      </c>
      <c r="N496" s="99">
        <f t="shared" ca="1" si="47"/>
        <v>0.5</v>
      </c>
      <c r="O496" s="100">
        <f t="shared" ca="1" si="48"/>
        <v>0</v>
      </c>
      <c r="P496" s="101"/>
      <c r="Q496" s="101"/>
      <c r="R496" s="102"/>
      <c r="S496" s="102"/>
      <c r="T496" s="102"/>
      <c r="U496" s="102"/>
    </row>
    <row r="497" spans="1:21" ht="36.75" customHeight="1">
      <c r="A497" s="244"/>
      <c r="B497" s="248"/>
      <c r="C497" s="111"/>
      <c r="D497" s="112"/>
      <c r="E497" s="112"/>
      <c r="F497" s="95"/>
      <c r="G497" s="104"/>
      <c r="H497" s="248"/>
      <c r="I497" s="113"/>
      <c r="J497" s="105"/>
      <c r="K497" s="97">
        <f t="shared" ca="1" si="49"/>
        <v>0</v>
      </c>
      <c r="L497" s="98">
        <f t="shared" ca="1" si="45"/>
        <v>-46209</v>
      </c>
      <c r="M497" s="98">
        <f t="shared" si="46"/>
        <v>0</v>
      </c>
      <c r="N497" s="99">
        <f t="shared" ca="1" si="47"/>
        <v>0.5</v>
      </c>
      <c r="O497" s="100">
        <f t="shared" ca="1" si="48"/>
        <v>0</v>
      </c>
      <c r="P497" s="101"/>
      <c r="Q497" s="101"/>
      <c r="R497" s="102"/>
      <c r="S497" s="102"/>
      <c r="T497" s="102"/>
      <c r="U497" s="102"/>
    </row>
    <row r="498" spans="1:21" ht="36.75" customHeight="1">
      <c r="A498" s="244"/>
      <c r="B498" s="248"/>
      <c r="C498" s="111"/>
      <c r="D498" s="112"/>
      <c r="E498" s="112"/>
      <c r="F498" s="95"/>
      <c r="G498" s="104"/>
      <c r="H498" s="248"/>
      <c r="I498" s="113"/>
      <c r="J498" s="105"/>
      <c r="K498" s="97">
        <f t="shared" ca="1" si="49"/>
        <v>0</v>
      </c>
      <c r="L498" s="98">
        <f t="shared" ca="1" si="45"/>
        <v>-46209</v>
      </c>
      <c r="M498" s="98">
        <f t="shared" si="46"/>
        <v>0</v>
      </c>
      <c r="N498" s="99">
        <f t="shared" ca="1" si="47"/>
        <v>0.5</v>
      </c>
      <c r="O498" s="100">
        <f t="shared" ca="1" si="48"/>
        <v>0</v>
      </c>
      <c r="P498" s="101"/>
      <c r="Q498" s="101"/>
      <c r="R498" s="102"/>
      <c r="S498" s="102"/>
      <c r="T498" s="102"/>
      <c r="U498" s="102"/>
    </row>
    <row r="499" spans="1:21" ht="36.75" customHeight="1">
      <c r="A499" s="244"/>
      <c r="B499" s="248"/>
      <c r="C499" s="111"/>
      <c r="D499" s="112"/>
      <c r="E499" s="112"/>
      <c r="F499" s="95"/>
      <c r="G499" s="104"/>
      <c r="H499" s="248"/>
      <c r="I499" s="113"/>
      <c r="J499" s="105"/>
      <c r="K499" s="97">
        <f t="shared" ca="1" si="49"/>
        <v>0</v>
      </c>
      <c r="L499" s="98">
        <f t="shared" ca="1" si="45"/>
        <v>-46209</v>
      </c>
      <c r="M499" s="98">
        <f t="shared" si="46"/>
        <v>0</v>
      </c>
      <c r="N499" s="99">
        <f t="shared" ca="1" si="47"/>
        <v>0.5</v>
      </c>
      <c r="O499" s="100">
        <f t="shared" ca="1" si="48"/>
        <v>0</v>
      </c>
      <c r="P499" s="101"/>
      <c r="Q499" s="101"/>
      <c r="R499" s="102"/>
      <c r="S499" s="102"/>
      <c r="T499" s="102"/>
      <c r="U499" s="102"/>
    </row>
    <row r="500" spans="1:21" ht="36.75" customHeight="1">
      <c r="A500" s="244"/>
      <c r="B500" s="248"/>
      <c r="C500" s="111"/>
      <c r="D500" s="112"/>
      <c r="E500" s="112"/>
      <c r="F500" s="95"/>
      <c r="G500" s="104"/>
      <c r="H500" s="248"/>
      <c r="I500" s="113"/>
      <c r="J500" s="105"/>
      <c r="K500" s="97">
        <f t="shared" ca="1" si="49"/>
        <v>0</v>
      </c>
      <c r="L500" s="98">
        <f t="shared" ca="1" si="45"/>
        <v>-46209</v>
      </c>
      <c r="M500" s="98">
        <f t="shared" si="46"/>
        <v>0</v>
      </c>
      <c r="N500" s="99">
        <f t="shared" ca="1" si="47"/>
        <v>0.5</v>
      </c>
      <c r="O500" s="100">
        <f t="shared" ca="1" si="48"/>
        <v>0</v>
      </c>
      <c r="P500" s="101"/>
      <c r="Q500" s="101"/>
      <c r="R500" s="102"/>
      <c r="S500" s="102"/>
      <c r="T500" s="102"/>
      <c r="U500" s="102"/>
    </row>
    <row r="501" spans="1:21" ht="36.75" customHeight="1">
      <c r="A501" s="244"/>
      <c r="B501" s="248"/>
      <c r="C501" s="111"/>
      <c r="D501" s="112"/>
      <c r="E501" s="112"/>
      <c r="F501" s="95"/>
      <c r="G501" s="104"/>
      <c r="H501" s="248"/>
      <c r="I501" s="113"/>
      <c r="J501" s="105"/>
      <c r="K501" s="97">
        <f t="shared" ca="1" si="49"/>
        <v>0</v>
      </c>
      <c r="L501" s="98">
        <f t="shared" ca="1" si="45"/>
        <v>-46209</v>
      </c>
      <c r="M501" s="98">
        <f t="shared" si="46"/>
        <v>0</v>
      </c>
      <c r="N501" s="99">
        <f t="shared" ca="1" si="47"/>
        <v>0.5</v>
      </c>
      <c r="O501" s="100">
        <f t="shared" ca="1" si="48"/>
        <v>0</v>
      </c>
      <c r="P501" s="101"/>
      <c r="Q501" s="101"/>
      <c r="R501" s="102"/>
      <c r="S501" s="102"/>
      <c r="T501" s="102"/>
      <c r="U501" s="102"/>
    </row>
    <row r="502" spans="1:21" ht="36.75" customHeight="1">
      <c r="A502" s="244"/>
      <c r="B502" s="248"/>
      <c r="C502" s="111"/>
      <c r="D502" s="112"/>
      <c r="E502" s="112"/>
      <c r="F502" s="95"/>
      <c r="G502" s="104"/>
      <c r="H502" s="248"/>
      <c r="I502" s="113"/>
      <c r="J502" s="105"/>
      <c r="K502" s="97">
        <f t="shared" ca="1" si="49"/>
        <v>0</v>
      </c>
      <c r="L502" s="98">
        <f t="shared" ca="1" si="45"/>
        <v>-46209</v>
      </c>
      <c r="M502" s="98">
        <f t="shared" si="46"/>
        <v>0</v>
      </c>
      <c r="N502" s="99">
        <f t="shared" ca="1" si="47"/>
        <v>0.5</v>
      </c>
      <c r="O502" s="100">
        <f t="shared" ca="1" si="48"/>
        <v>0</v>
      </c>
      <c r="P502" s="101"/>
      <c r="Q502" s="101"/>
      <c r="R502" s="102"/>
      <c r="S502" s="102"/>
      <c r="T502" s="102"/>
      <c r="U502" s="102"/>
    </row>
    <row r="503" spans="1:21" ht="36.75" customHeight="1">
      <c r="A503" s="244"/>
      <c r="B503" s="248"/>
      <c r="C503" s="111"/>
      <c r="D503" s="112"/>
      <c r="E503" s="112"/>
      <c r="F503" s="95"/>
      <c r="G503" s="104"/>
      <c r="H503" s="248"/>
      <c r="I503" s="113"/>
      <c r="J503" s="105"/>
      <c r="K503" s="97">
        <f t="shared" ca="1" si="49"/>
        <v>0</v>
      </c>
      <c r="L503" s="98">
        <f t="shared" ca="1" si="45"/>
        <v>-46209</v>
      </c>
      <c r="M503" s="98">
        <f t="shared" si="46"/>
        <v>0</v>
      </c>
      <c r="N503" s="99">
        <f t="shared" ca="1" si="47"/>
        <v>0.5</v>
      </c>
      <c r="O503" s="100">
        <f t="shared" ca="1" si="48"/>
        <v>0</v>
      </c>
      <c r="P503" s="101"/>
      <c r="Q503" s="101"/>
      <c r="R503" s="102"/>
      <c r="S503" s="102"/>
      <c r="T503" s="102"/>
      <c r="U503" s="102"/>
    </row>
    <row r="504" spans="1:21" ht="36.75" customHeight="1">
      <c r="A504" s="244"/>
      <c r="B504" s="248"/>
      <c r="C504" s="111"/>
      <c r="D504" s="112"/>
      <c r="E504" s="112"/>
      <c r="F504" s="95"/>
      <c r="G504" s="104"/>
      <c r="H504" s="248"/>
      <c r="I504" s="113"/>
      <c r="J504" s="105"/>
      <c r="K504" s="97">
        <f t="shared" ca="1" si="49"/>
        <v>0</v>
      </c>
      <c r="L504" s="98">
        <f t="shared" ca="1" si="45"/>
        <v>-46209</v>
      </c>
      <c r="M504" s="98">
        <f t="shared" si="46"/>
        <v>0</v>
      </c>
      <c r="N504" s="99">
        <f t="shared" ca="1" si="47"/>
        <v>0.5</v>
      </c>
      <c r="O504" s="100">
        <f t="shared" ca="1" si="48"/>
        <v>0</v>
      </c>
      <c r="P504" s="101"/>
      <c r="Q504" s="101"/>
      <c r="R504" s="102"/>
      <c r="S504" s="102"/>
      <c r="T504" s="102"/>
      <c r="U504" s="102"/>
    </row>
    <row r="505" spans="1:21" ht="36.75" customHeight="1">
      <c r="A505" s="244"/>
      <c r="B505" s="248"/>
      <c r="C505" s="111"/>
      <c r="D505" s="112"/>
      <c r="E505" s="112"/>
      <c r="F505" s="95"/>
      <c r="G505" s="104"/>
      <c r="H505" s="248"/>
      <c r="I505" s="113"/>
      <c r="J505" s="105"/>
      <c r="K505" s="97">
        <f t="shared" ca="1" si="49"/>
        <v>0</v>
      </c>
      <c r="L505" s="98">
        <f t="shared" ca="1" si="45"/>
        <v>-46209</v>
      </c>
      <c r="M505" s="98">
        <f t="shared" si="46"/>
        <v>0</v>
      </c>
      <c r="N505" s="99">
        <f t="shared" ca="1" si="47"/>
        <v>0.5</v>
      </c>
      <c r="O505" s="100">
        <f t="shared" ca="1" si="48"/>
        <v>0</v>
      </c>
      <c r="P505" s="101"/>
      <c r="Q505" s="101"/>
      <c r="R505" s="102"/>
      <c r="S505" s="102"/>
      <c r="T505" s="102"/>
      <c r="U505" s="102"/>
    </row>
    <row r="506" spans="1:21" ht="36.75" customHeight="1">
      <c r="A506" s="244"/>
      <c r="B506" s="248"/>
      <c r="C506" s="111"/>
      <c r="D506" s="112"/>
      <c r="E506" s="112"/>
      <c r="F506" s="95"/>
      <c r="G506" s="104"/>
      <c r="H506" s="248"/>
      <c r="I506" s="113"/>
      <c r="J506" s="105"/>
      <c r="K506" s="97">
        <f t="shared" ca="1" si="49"/>
        <v>0</v>
      </c>
      <c r="L506" s="98">
        <f t="shared" ca="1" si="45"/>
        <v>-46209</v>
      </c>
      <c r="M506" s="98">
        <f t="shared" si="46"/>
        <v>0</v>
      </c>
      <c r="N506" s="99">
        <f t="shared" ca="1" si="47"/>
        <v>0.5</v>
      </c>
      <c r="O506" s="100">
        <f t="shared" ca="1" si="48"/>
        <v>0</v>
      </c>
      <c r="P506" s="101"/>
      <c r="Q506" s="101"/>
      <c r="R506" s="102"/>
      <c r="S506" s="102"/>
      <c r="T506" s="102"/>
      <c r="U506" s="102"/>
    </row>
    <row r="507" spans="1:21" ht="36.75" customHeight="1">
      <c r="A507" s="244"/>
      <c r="B507" s="248"/>
      <c r="C507" s="111"/>
      <c r="D507" s="112"/>
      <c r="E507" s="112"/>
      <c r="F507" s="95"/>
      <c r="G507" s="104"/>
      <c r="H507" s="248"/>
      <c r="I507" s="113"/>
      <c r="J507" s="105"/>
      <c r="K507" s="97">
        <f t="shared" ca="1" si="49"/>
        <v>0</v>
      </c>
      <c r="L507" s="98">
        <f t="shared" ca="1" si="45"/>
        <v>-46209</v>
      </c>
      <c r="M507" s="98">
        <f t="shared" si="46"/>
        <v>0</v>
      </c>
      <c r="N507" s="99">
        <f t="shared" ca="1" si="47"/>
        <v>0.5</v>
      </c>
      <c r="O507" s="100">
        <f t="shared" ca="1" si="48"/>
        <v>0</v>
      </c>
      <c r="P507" s="101"/>
      <c r="Q507" s="101"/>
      <c r="R507" s="102"/>
      <c r="S507" s="102"/>
      <c r="T507" s="102"/>
      <c r="U507" s="102"/>
    </row>
    <row r="508" spans="1:21" ht="36.75" customHeight="1">
      <c r="A508" s="244"/>
      <c r="B508" s="248"/>
      <c r="C508" s="111"/>
      <c r="D508" s="112"/>
      <c r="E508" s="112"/>
      <c r="F508" s="95"/>
      <c r="G508" s="104"/>
      <c r="H508" s="248"/>
      <c r="I508" s="113"/>
      <c r="J508" s="105"/>
      <c r="K508" s="97">
        <f t="shared" ca="1" si="49"/>
        <v>0</v>
      </c>
      <c r="L508" s="98">
        <f t="shared" ca="1" si="45"/>
        <v>-46209</v>
      </c>
      <c r="M508" s="98">
        <f t="shared" si="46"/>
        <v>0</v>
      </c>
      <c r="N508" s="99">
        <f t="shared" ca="1" si="47"/>
        <v>0.5</v>
      </c>
      <c r="O508" s="100">
        <f t="shared" ca="1" si="48"/>
        <v>0</v>
      </c>
      <c r="P508" s="101"/>
      <c r="Q508" s="101"/>
      <c r="R508" s="102"/>
      <c r="S508" s="102"/>
      <c r="T508" s="102"/>
      <c r="U508" s="102"/>
    </row>
    <row r="509" spans="1:21" ht="36.75" customHeight="1">
      <c r="A509" s="244"/>
      <c r="B509" s="248"/>
      <c r="C509" s="111"/>
      <c r="D509" s="112"/>
      <c r="E509" s="112"/>
      <c r="F509" s="95"/>
      <c r="G509" s="104"/>
      <c r="H509" s="248"/>
      <c r="I509" s="113"/>
      <c r="J509" s="105"/>
      <c r="K509" s="97">
        <f t="shared" ca="1" si="49"/>
        <v>0</v>
      </c>
      <c r="L509" s="98">
        <f t="shared" ca="1" si="45"/>
        <v>-46209</v>
      </c>
      <c r="M509" s="98">
        <f t="shared" si="46"/>
        <v>0</v>
      </c>
      <c r="N509" s="99">
        <f t="shared" ca="1" si="47"/>
        <v>0.5</v>
      </c>
      <c r="O509" s="100">
        <f t="shared" ca="1" si="48"/>
        <v>0</v>
      </c>
      <c r="P509" s="101"/>
      <c r="Q509" s="101"/>
      <c r="R509" s="102"/>
      <c r="S509" s="102"/>
      <c r="T509" s="102"/>
      <c r="U509" s="102"/>
    </row>
    <row r="510" spans="1:21" ht="36.75" customHeight="1">
      <c r="A510" s="244"/>
      <c r="B510" s="248"/>
      <c r="C510" s="111"/>
      <c r="D510" s="112"/>
      <c r="E510" s="112"/>
      <c r="F510" s="95"/>
      <c r="G510" s="104"/>
      <c r="H510" s="248"/>
      <c r="I510" s="113"/>
      <c r="J510" s="105"/>
      <c r="K510" s="97">
        <f t="shared" ca="1" si="49"/>
        <v>0</v>
      </c>
      <c r="L510" s="98">
        <f t="shared" ca="1" si="45"/>
        <v>-46209</v>
      </c>
      <c r="M510" s="98">
        <f t="shared" si="46"/>
        <v>0</v>
      </c>
      <c r="N510" s="99">
        <f t="shared" ca="1" si="47"/>
        <v>0.5</v>
      </c>
      <c r="O510" s="100">
        <f t="shared" ca="1" si="48"/>
        <v>0</v>
      </c>
      <c r="P510" s="101"/>
      <c r="Q510" s="101"/>
      <c r="R510" s="102"/>
      <c r="S510" s="102"/>
      <c r="T510" s="102"/>
      <c r="U510" s="102"/>
    </row>
    <row r="511" spans="1:21" ht="36.75" customHeight="1">
      <c r="A511" s="244"/>
      <c r="B511" s="248"/>
      <c r="C511" s="111"/>
      <c r="D511" s="112"/>
      <c r="E511" s="112"/>
      <c r="F511" s="95"/>
      <c r="G511" s="104"/>
      <c r="H511" s="248"/>
      <c r="I511" s="113"/>
      <c r="J511" s="105"/>
      <c r="K511" s="97">
        <f t="shared" ca="1" si="49"/>
        <v>0</v>
      </c>
      <c r="L511" s="98">
        <f t="shared" ca="1" si="45"/>
        <v>-46209</v>
      </c>
      <c r="M511" s="98">
        <f t="shared" si="46"/>
        <v>0</v>
      </c>
      <c r="N511" s="99">
        <f t="shared" ca="1" si="47"/>
        <v>0.5</v>
      </c>
      <c r="O511" s="100">
        <f t="shared" ca="1" si="48"/>
        <v>0</v>
      </c>
      <c r="P511" s="101"/>
      <c r="Q511" s="101"/>
      <c r="R511" s="102"/>
      <c r="S511" s="102"/>
      <c r="T511" s="102"/>
      <c r="U511" s="102"/>
    </row>
    <row r="512" spans="1:21" ht="36.75" customHeight="1">
      <c r="A512" s="244"/>
      <c r="B512" s="248"/>
      <c r="C512" s="111"/>
      <c r="D512" s="112"/>
      <c r="E512" s="112"/>
      <c r="F512" s="95"/>
      <c r="G512" s="104"/>
      <c r="H512" s="248"/>
      <c r="I512" s="113"/>
      <c r="J512" s="105"/>
      <c r="K512" s="97">
        <f t="shared" ca="1" si="49"/>
        <v>0</v>
      </c>
      <c r="L512" s="98">
        <f t="shared" ca="1" si="45"/>
        <v>-46209</v>
      </c>
      <c r="M512" s="98">
        <f t="shared" si="46"/>
        <v>0</v>
      </c>
      <c r="N512" s="99">
        <f t="shared" ca="1" si="47"/>
        <v>0.5</v>
      </c>
      <c r="O512" s="100">
        <f t="shared" ca="1" si="48"/>
        <v>0</v>
      </c>
      <c r="P512" s="101"/>
      <c r="Q512" s="101"/>
      <c r="R512" s="102"/>
      <c r="S512" s="102"/>
      <c r="T512" s="102"/>
      <c r="U512" s="102"/>
    </row>
    <row r="513" spans="1:21" ht="36.75" customHeight="1">
      <c r="A513" s="244"/>
      <c r="B513" s="248"/>
      <c r="C513" s="111"/>
      <c r="D513" s="112"/>
      <c r="E513" s="112"/>
      <c r="F513" s="95"/>
      <c r="G513" s="104"/>
      <c r="H513" s="248"/>
      <c r="I513" s="113"/>
      <c r="J513" s="105"/>
      <c r="K513" s="97">
        <f t="shared" ca="1" si="49"/>
        <v>0</v>
      </c>
      <c r="L513" s="98">
        <f t="shared" ca="1" si="45"/>
        <v>-46209</v>
      </c>
      <c r="M513" s="98">
        <f t="shared" si="46"/>
        <v>0</v>
      </c>
      <c r="N513" s="99">
        <f t="shared" ca="1" si="47"/>
        <v>0.5</v>
      </c>
      <c r="O513" s="100">
        <f t="shared" ca="1" si="48"/>
        <v>0</v>
      </c>
      <c r="P513" s="101"/>
      <c r="Q513" s="101"/>
      <c r="R513" s="102"/>
      <c r="S513" s="102"/>
      <c r="T513" s="102"/>
      <c r="U513" s="102"/>
    </row>
    <row r="514" spans="1:21" ht="36.75" customHeight="1">
      <c r="A514" s="244"/>
      <c r="B514" s="248"/>
      <c r="C514" s="111"/>
      <c r="D514" s="112"/>
      <c r="E514" s="112"/>
      <c r="F514" s="95"/>
      <c r="G514" s="104"/>
      <c r="H514" s="248"/>
      <c r="I514" s="113"/>
      <c r="J514" s="105"/>
      <c r="K514" s="97">
        <f t="shared" ca="1" si="49"/>
        <v>0</v>
      </c>
      <c r="L514" s="98">
        <f t="shared" ca="1" si="45"/>
        <v>-46209</v>
      </c>
      <c r="M514" s="98">
        <f t="shared" si="46"/>
        <v>0</v>
      </c>
      <c r="N514" s="99">
        <f t="shared" ca="1" si="47"/>
        <v>0.5</v>
      </c>
      <c r="O514" s="100">
        <f t="shared" ca="1" si="48"/>
        <v>0</v>
      </c>
      <c r="P514" s="101"/>
      <c r="Q514" s="101"/>
      <c r="R514" s="102"/>
      <c r="S514" s="102"/>
      <c r="T514" s="102"/>
      <c r="U514" s="102"/>
    </row>
    <row r="515" spans="1:21" ht="36.75" customHeight="1">
      <c r="A515" s="244"/>
      <c r="B515" s="248"/>
      <c r="C515" s="111"/>
      <c r="D515" s="112"/>
      <c r="E515" s="112"/>
      <c r="F515" s="95"/>
      <c r="G515" s="104"/>
      <c r="H515" s="248"/>
      <c r="I515" s="113"/>
      <c r="J515" s="105"/>
      <c r="K515" s="97">
        <f t="shared" ca="1" si="49"/>
        <v>0</v>
      </c>
      <c r="L515" s="98">
        <f t="shared" ca="1" si="45"/>
        <v>-46209</v>
      </c>
      <c r="M515" s="98">
        <f t="shared" si="46"/>
        <v>0</v>
      </c>
      <c r="N515" s="99">
        <f t="shared" ca="1" si="47"/>
        <v>0.5</v>
      </c>
      <c r="O515" s="100">
        <f t="shared" ca="1" si="48"/>
        <v>0</v>
      </c>
      <c r="P515" s="101"/>
      <c r="Q515" s="101"/>
      <c r="R515" s="102"/>
      <c r="S515" s="102"/>
      <c r="T515" s="102"/>
      <c r="U515" s="102"/>
    </row>
    <row r="516" spans="1:21" ht="36.75" customHeight="1">
      <c r="A516" s="244"/>
      <c r="B516" s="248"/>
      <c r="C516" s="111"/>
      <c r="D516" s="112"/>
      <c r="E516" s="112"/>
      <c r="F516" s="95"/>
      <c r="G516" s="104"/>
      <c r="H516" s="248"/>
      <c r="I516" s="113"/>
      <c r="J516" s="105"/>
      <c r="K516" s="97">
        <f t="shared" ca="1" si="49"/>
        <v>0</v>
      </c>
      <c r="L516" s="98">
        <f t="shared" ca="1" si="45"/>
        <v>-46209</v>
      </c>
      <c r="M516" s="98">
        <f t="shared" si="46"/>
        <v>0</v>
      </c>
      <c r="N516" s="99">
        <f t="shared" ca="1" si="47"/>
        <v>0.5</v>
      </c>
      <c r="O516" s="100">
        <f t="shared" ca="1" si="48"/>
        <v>0</v>
      </c>
      <c r="P516" s="101"/>
      <c r="Q516" s="101"/>
      <c r="R516" s="102"/>
      <c r="S516" s="102"/>
      <c r="T516" s="102"/>
      <c r="U516" s="102"/>
    </row>
    <row r="517" spans="1:21" ht="36.75" customHeight="1">
      <c r="A517" s="244"/>
      <c r="B517" s="248"/>
      <c r="C517" s="111"/>
      <c r="D517" s="112"/>
      <c r="E517" s="112"/>
      <c r="F517" s="95"/>
      <c r="G517" s="104"/>
      <c r="H517" s="248"/>
      <c r="I517" s="113"/>
      <c r="J517" s="105"/>
      <c r="K517" s="97">
        <f t="shared" ca="1" si="49"/>
        <v>0</v>
      </c>
      <c r="L517" s="98">
        <f t="shared" ca="1" si="45"/>
        <v>-46209</v>
      </c>
      <c r="M517" s="98">
        <f t="shared" si="46"/>
        <v>0</v>
      </c>
      <c r="N517" s="99">
        <f t="shared" ca="1" si="47"/>
        <v>0.5</v>
      </c>
      <c r="O517" s="100">
        <f t="shared" ca="1" si="48"/>
        <v>0</v>
      </c>
      <c r="P517" s="101"/>
      <c r="Q517" s="101"/>
      <c r="R517" s="102"/>
      <c r="S517" s="102"/>
      <c r="T517" s="102"/>
      <c r="U517" s="102"/>
    </row>
    <row r="518" spans="1:21" ht="36.75" customHeight="1">
      <c r="A518" s="244"/>
      <c r="B518" s="248"/>
      <c r="C518" s="111"/>
      <c r="D518" s="112"/>
      <c r="E518" s="112"/>
      <c r="F518" s="95"/>
      <c r="G518" s="104"/>
      <c r="H518" s="248"/>
      <c r="I518" s="113"/>
      <c r="J518" s="105"/>
      <c r="K518" s="97">
        <f t="shared" ca="1" si="49"/>
        <v>0</v>
      </c>
      <c r="L518" s="98">
        <f t="shared" ca="1" si="45"/>
        <v>-46209</v>
      </c>
      <c r="M518" s="98">
        <f t="shared" si="46"/>
        <v>0</v>
      </c>
      <c r="N518" s="99">
        <f t="shared" ca="1" si="47"/>
        <v>0.5</v>
      </c>
      <c r="O518" s="100">
        <f t="shared" ca="1" si="48"/>
        <v>0</v>
      </c>
      <c r="P518" s="101"/>
      <c r="Q518" s="101"/>
      <c r="R518" s="102"/>
      <c r="S518" s="102"/>
      <c r="T518" s="102"/>
      <c r="U518" s="102"/>
    </row>
    <row r="519" spans="1:21" ht="36.75" customHeight="1">
      <c r="A519" s="244"/>
      <c r="B519" s="248"/>
      <c r="C519" s="111"/>
      <c r="D519" s="112"/>
      <c r="E519" s="112"/>
      <c r="F519" s="95"/>
      <c r="G519" s="104"/>
      <c r="H519" s="248"/>
      <c r="I519" s="113"/>
      <c r="J519" s="105"/>
      <c r="K519" s="97">
        <f t="shared" ca="1" si="49"/>
        <v>0</v>
      </c>
      <c r="L519" s="98">
        <f t="shared" ca="1" si="45"/>
        <v>-46209</v>
      </c>
      <c r="M519" s="98">
        <f t="shared" si="46"/>
        <v>0</v>
      </c>
      <c r="N519" s="99">
        <f t="shared" ca="1" si="47"/>
        <v>0.5</v>
      </c>
      <c r="O519" s="100">
        <f t="shared" ca="1" si="48"/>
        <v>0</v>
      </c>
      <c r="P519" s="101"/>
      <c r="Q519" s="101"/>
      <c r="R519" s="102"/>
      <c r="S519" s="102"/>
      <c r="T519" s="102"/>
      <c r="U519" s="102"/>
    </row>
    <row r="520" spans="1:21" ht="36.75" customHeight="1">
      <c r="A520" s="244"/>
      <c r="B520" s="248"/>
      <c r="C520" s="111"/>
      <c r="D520" s="112"/>
      <c r="E520" s="112"/>
      <c r="F520" s="95"/>
      <c r="G520" s="104"/>
      <c r="H520" s="248"/>
      <c r="I520" s="113"/>
      <c r="J520" s="105"/>
      <c r="K520" s="97">
        <f t="shared" ca="1" si="49"/>
        <v>0</v>
      </c>
      <c r="L520" s="98">
        <f t="shared" ca="1" si="45"/>
        <v>-46209</v>
      </c>
      <c r="M520" s="98">
        <f t="shared" si="46"/>
        <v>0</v>
      </c>
      <c r="N520" s="99">
        <f t="shared" ca="1" si="47"/>
        <v>0.5</v>
      </c>
      <c r="O520" s="100">
        <f t="shared" ca="1" si="48"/>
        <v>0</v>
      </c>
      <c r="P520" s="101"/>
      <c r="Q520" s="101"/>
      <c r="R520" s="102"/>
      <c r="S520" s="102"/>
      <c r="T520" s="102"/>
      <c r="U520" s="102"/>
    </row>
    <row r="521" spans="1:21" ht="36.75" customHeight="1">
      <c r="A521" s="244"/>
      <c r="B521" s="248"/>
      <c r="C521" s="111"/>
      <c r="D521" s="112"/>
      <c r="E521" s="112"/>
      <c r="F521" s="95"/>
      <c r="G521" s="104"/>
      <c r="H521" s="248"/>
      <c r="I521" s="113"/>
      <c r="J521" s="105"/>
      <c r="K521" s="97">
        <f t="shared" ca="1" si="49"/>
        <v>0</v>
      </c>
      <c r="L521" s="98">
        <f t="shared" ca="1" si="45"/>
        <v>-46209</v>
      </c>
      <c r="M521" s="98">
        <f t="shared" si="46"/>
        <v>0</v>
      </c>
      <c r="N521" s="99">
        <f t="shared" ca="1" si="47"/>
        <v>0.5</v>
      </c>
      <c r="O521" s="100">
        <f t="shared" ca="1" si="48"/>
        <v>0</v>
      </c>
      <c r="P521" s="101"/>
      <c r="Q521" s="101"/>
      <c r="R521" s="102"/>
      <c r="S521" s="102"/>
      <c r="T521" s="102"/>
      <c r="U521" s="102"/>
    </row>
    <row r="522" spans="1:21" ht="36.75" customHeight="1">
      <c r="A522" s="244"/>
      <c r="B522" s="248"/>
      <c r="C522" s="111"/>
      <c r="D522" s="112"/>
      <c r="E522" s="112"/>
      <c r="F522" s="95"/>
      <c r="G522" s="104"/>
      <c r="H522" s="248"/>
      <c r="I522" s="113"/>
      <c r="J522" s="105"/>
      <c r="K522" s="97">
        <f t="shared" ca="1" si="49"/>
        <v>0</v>
      </c>
      <c r="L522" s="98">
        <f t="shared" ca="1" si="45"/>
        <v>-46209</v>
      </c>
      <c r="M522" s="98">
        <f t="shared" si="46"/>
        <v>0</v>
      </c>
      <c r="N522" s="99">
        <f t="shared" ca="1" si="47"/>
        <v>0.5</v>
      </c>
      <c r="O522" s="100">
        <f t="shared" ca="1" si="48"/>
        <v>0</v>
      </c>
      <c r="P522" s="101"/>
      <c r="Q522" s="101"/>
      <c r="R522" s="102"/>
      <c r="S522" s="102"/>
      <c r="T522" s="102"/>
      <c r="U522" s="102"/>
    </row>
    <row r="523" spans="1:21" ht="36.75" customHeight="1">
      <c r="A523" s="244"/>
      <c r="B523" s="248"/>
      <c r="C523" s="111"/>
      <c r="D523" s="112"/>
      <c r="E523" s="112"/>
      <c r="F523" s="95"/>
      <c r="G523" s="104"/>
      <c r="H523" s="248"/>
      <c r="I523" s="113"/>
      <c r="J523" s="105"/>
      <c r="K523" s="97">
        <f t="shared" ca="1" si="49"/>
        <v>0</v>
      </c>
      <c r="L523" s="98">
        <f t="shared" ca="1" si="45"/>
        <v>-46209</v>
      </c>
      <c r="M523" s="98">
        <f t="shared" si="46"/>
        <v>0</v>
      </c>
      <c r="N523" s="99">
        <f t="shared" ca="1" si="47"/>
        <v>0.5</v>
      </c>
      <c r="O523" s="100">
        <f t="shared" ca="1" si="48"/>
        <v>0</v>
      </c>
      <c r="P523" s="101"/>
      <c r="Q523" s="101"/>
      <c r="R523" s="102"/>
      <c r="S523" s="102"/>
      <c r="T523" s="102"/>
      <c r="U523" s="102"/>
    </row>
    <row r="524" spans="1:21" ht="36.75" customHeight="1">
      <c r="A524" s="244"/>
      <c r="B524" s="248"/>
      <c r="C524" s="111"/>
      <c r="D524" s="112"/>
      <c r="E524" s="112"/>
      <c r="F524" s="95"/>
      <c r="G524" s="104"/>
      <c r="H524" s="248"/>
      <c r="I524" s="113"/>
      <c r="J524" s="105"/>
      <c r="K524" s="97">
        <f t="shared" ca="1" si="49"/>
        <v>0</v>
      </c>
      <c r="L524" s="98">
        <f t="shared" ca="1" si="45"/>
        <v>-46209</v>
      </c>
      <c r="M524" s="98">
        <f t="shared" si="46"/>
        <v>0</v>
      </c>
      <c r="N524" s="99">
        <f t="shared" ca="1" si="47"/>
        <v>0.5</v>
      </c>
      <c r="O524" s="100">
        <f t="shared" ca="1" si="48"/>
        <v>0</v>
      </c>
      <c r="P524" s="101"/>
      <c r="Q524" s="101"/>
      <c r="R524" s="102"/>
      <c r="S524" s="102"/>
      <c r="T524" s="102"/>
      <c r="U524" s="102"/>
    </row>
    <row r="525" spans="1:21" ht="36.75" customHeight="1">
      <c r="A525" s="244"/>
      <c r="B525" s="248"/>
      <c r="C525" s="111"/>
      <c r="D525" s="112"/>
      <c r="E525" s="112"/>
      <c r="F525" s="95"/>
      <c r="G525" s="104"/>
      <c r="H525" s="248"/>
      <c r="I525" s="113"/>
      <c r="J525" s="105"/>
      <c r="K525" s="97">
        <f t="shared" ca="1" si="49"/>
        <v>0</v>
      </c>
      <c r="L525" s="98">
        <f t="shared" ca="1" si="45"/>
        <v>-46209</v>
      </c>
      <c r="M525" s="98">
        <f t="shared" si="46"/>
        <v>0</v>
      </c>
      <c r="N525" s="99">
        <f t="shared" ca="1" si="47"/>
        <v>0.5</v>
      </c>
      <c r="O525" s="100">
        <f t="shared" ca="1" si="48"/>
        <v>0</v>
      </c>
      <c r="P525" s="101"/>
      <c r="Q525" s="101"/>
      <c r="R525" s="102"/>
      <c r="S525" s="102"/>
      <c r="T525" s="102"/>
      <c r="U525" s="102"/>
    </row>
    <row r="526" spans="1:21" ht="36.75" customHeight="1">
      <c r="A526" s="244"/>
      <c r="B526" s="248"/>
      <c r="C526" s="111"/>
      <c r="D526" s="112"/>
      <c r="E526" s="112"/>
      <c r="F526" s="95"/>
      <c r="G526" s="104"/>
      <c r="H526" s="248"/>
      <c r="I526" s="113"/>
      <c r="J526" s="105"/>
      <c r="K526" s="97">
        <f t="shared" ca="1" si="49"/>
        <v>0</v>
      </c>
      <c r="L526" s="98">
        <f t="shared" ca="1" si="45"/>
        <v>-46209</v>
      </c>
      <c r="M526" s="98">
        <f t="shared" si="46"/>
        <v>0</v>
      </c>
      <c r="N526" s="99">
        <f t="shared" ca="1" si="47"/>
        <v>0.5</v>
      </c>
      <c r="O526" s="100">
        <f t="shared" ca="1" si="48"/>
        <v>0</v>
      </c>
      <c r="P526" s="101"/>
      <c r="Q526" s="101"/>
      <c r="R526" s="102"/>
      <c r="S526" s="102"/>
      <c r="T526" s="102"/>
      <c r="U526" s="102"/>
    </row>
    <row r="527" spans="1:21" ht="36.75" customHeight="1">
      <c r="A527" s="244"/>
      <c r="B527" s="248"/>
      <c r="C527" s="111"/>
      <c r="D527" s="112"/>
      <c r="E527" s="112"/>
      <c r="F527" s="95"/>
      <c r="G527" s="104"/>
      <c r="H527" s="248"/>
      <c r="I527" s="113"/>
      <c r="J527" s="105"/>
      <c r="K527" s="97">
        <f t="shared" ca="1" si="49"/>
        <v>0</v>
      </c>
      <c r="L527" s="98">
        <f t="shared" ref="L527:L590" ca="1" si="50">I527-TODAY()</f>
        <v>-46209</v>
      </c>
      <c r="M527" s="98">
        <f t="shared" ref="M527:M590" si="51">IF(F527="Cumplido",6,IF(F527="En Proceso",2,IF(F527="No Iniciado",1,IF(F527="Vencido",0,0))))</f>
        <v>0</v>
      </c>
      <c r="N527" s="99">
        <f t="shared" ca="1" si="47"/>
        <v>0.5</v>
      </c>
      <c r="O527" s="100">
        <f t="shared" ca="1" si="48"/>
        <v>0</v>
      </c>
      <c r="P527" s="101"/>
      <c r="Q527" s="101"/>
      <c r="R527" s="102"/>
      <c r="S527" s="102"/>
      <c r="T527" s="102"/>
      <c r="U527" s="102"/>
    </row>
    <row r="528" spans="1:21" ht="36.75" customHeight="1">
      <c r="A528" s="244"/>
      <c r="B528" s="248"/>
      <c r="C528" s="111"/>
      <c r="D528" s="112"/>
      <c r="E528" s="112"/>
      <c r="F528" s="95"/>
      <c r="G528" s="104"/>
      <c r="H528" s="248"/>
      <c r="I528" s="113"/>
      <c r="J528" s="105"/>
      <c r="K528" s="97">
        <f t="shared" ca="1" si="49"/>
        <v>0</v>
      </c>
      <c r="L528" s="98">
        <f t="shared" ca="1" si="50"/>
        <v>-46209</v>
      </c>
      <c r="M528" s="98">
        <f t="shared" si="51"/>
        <v>0</v>
      </c>
      <c r="N528" s="99">
        <f t="shared" ref="N528:N591" ca="1" si="52">IF(L528&gt;30,1,0.5)</f>
        <v>0.5</v>
      </c>
      <c r="O528" s="100">
        <f t="shared" ref="O528:O591" ca="1" si="53">N528*M528</f>
        <v>0</v>
      </c>
      <c r="P528" s="101"/>
      <c r="Q528" s="101"/>
      <c r="R528" s="102"/>
      <c r="S528" s="102"/>
      <c r="T528" s="102"/>
      <c r="U528" s="102"/>
    </row>
    <row r="529" spans="1:21" ht="36.75" customHeight="1">
      <c r="A529" s="244"/>
      <c r="B529" s="248"/>
      <c r="C529" s="111"/>
      <c r="D529" s="112"/>
      <c r="E529" s="112"/>
      <c r="F529" s="95"/>
      <c r="G529" s="104"/>
      <c r="H529" s="248"/>
      <c r="I529" s="113"/>
      <c r="J529" s="105"/>
      <c r="K529" s="97">
        <f t="shared" ca="1" si="49"/>
        <v>0</v>
      </c>
      <c r="L529" s="98">
        <f t="shared" ca="1" si="50"/>
        <v>-46209</v>
      </c>
      <c r="M529" s="98">
        <f t="shared" si="51"/>
        <v>0</v>
      </c>
      <c r="N529" s="99">
        <f t="shared" ca="1" si="52"/>
        <v>0.5</v>
      </c>
      <c r="O529" s="100">
        <f t="shared" ca="1" si="53"/>
        <v>0</v>
      </c>
      <c r="P529" s="101"/>
      <c r="Q529" s="101"/>
      <c r="R529" s="102"/>
      <c r="S529" s="102"/>
      <c r="T529" s="102"/>
      <c r="U529" s="102"/>
    </row>
    <row r="530" spans="1:21" ht="36.75" customHeight="1">
      <c r="A530" s="244"/>
      <c r="B530" s="248"/>
      <c r="C530" s="111"/>
      <c r="D530" s="112"/>
      <c r="E530" s="112"/>
      <c r="F530" s="95"/>
      <c r="G530" s="104"/>
      <c r="H530" s="248"/>
      <c r="I530" s="113"/>
      <c r="J530" s="105"/>
      <c r="K530" s="97">
        <f t="shared" ca="1" si="49"/>
        <v>0</v>
      </c>
      <c r="L530" s="98">
        <f t="shared" ca="1" si="50"/>
        <v>-46209</v>
      </c>
      <c r="M530" s="98">
        <f t="shared" si="51"/>
        <v>0</v>
      </c>
      <c r="N530" s="99">
        <f t="shared" ca="1" si="52"/>
        <v>0.5</v>
      </c>
      <c r="O530" s="100">
        <f t="shared" ca="1" si="53"/>
        <v>0</v>
      </c>
      <c r="P530" s="101"/>
      <c r="Q530" s="101"/>
      <c r="R530" s="102"/>
      <c r="S530" s="102"/>
      <c r="T530" s="102"/>
      <c r="U530" s="102"/>
    </row>
    <row r="531" spans="1:21" ht="36.75" customHeight="1">
      <c r="A531" s="244"/>
      <c r="B531" s="248"/>
      <c r="C531" s="111"/>
      <c r="D531" s="112"/>
      <c r="E531" s="112"/>
      <c r="F531" s="95"/>
      <c r="G531" s="104"/>
      <c r="H531" s="248"/>
      <c r="I531" s="113"/>
      <c r="J531" s="105"/>
      <c r="K531" s="97">
        <f t="shared" ca="1" si="49"/>
        <v>0</v>
      </c>
      <c r="L531" s="98">
        <f t="shared" ca="1" si="50"/>
        <v>-46209</v>
      </c>
      <c r="M531" s="98">
        <f t="shared" si="51"/>
        <v>0</v>
      </c>
      <c r="N531" s="99">
        <f t="shared" ca="1" si="52"/>
        <v>0.5</v>
      </c>
      <c r="O531" s="100">
        <f t="shared" ca="1" si="53"/>
        <v>0</v>
      </c>
      <c r="P531" s="101"/>
      <c r="Q531" s="101"/>
      <c r="R531" s="102"/>
      <c r="S531" s="102"/>
      <c r="T531" s="102"/>
      <c r="U531" s="102"/>
    </row>
    <row r="532" spans="1:21" ht="36.75" customHeight="1">
      <c r="A532" s="244"/>
      <c r="B532" s="248"/>
      <c r="C532" s="111"/>
      <c r="D532" s="112"/>
      <c r="E532" s="112"/>
      <c r="F532" s="95"/>
      <c r="G532" s="104"/>
      <c r="H532" s="248"/>
      <c r="I532" s="113"/>
      <c r="J532" s="105"/>
      <c r="K532" s="97">
        <f t="shared" ca="1" si="49"/>
        <v>0</v>
      </c>
      <c r="L532" s="98">
        <f t="shared" ca="1" si="50"/>
        <v>-46209</v>
      </c>
      <c r="M532" s="98">
        <f t="shared" si="51"/>
        <v>0</v>
      </c>
      <c r="N532" s="99">
        <f t="shared" ca="1" si="52"/>
        <v>0.5</v>
      </c>
      <c r="O532" s="100">
        <f t="shared" ca="1" si="53"/>
        <v>0</v>
      </c>
      <c r="P532" s="101"/>
      <c r="Q532" s="101"/>
      <c r="R532" s="102"/>
      <c r="S532" s="102"/>
      <c r="T532" s="102"/>
      <c r="U532" s="102"/>
    </row>
    <row r="533" spans="1:21" ht="36.75" customHeight="1">
      <c r="A533" s="244"/>
      <c r="B533" s="248"/>
      <c r="C533" s="111"/>
      <c r="D533" s="112"/>
      <c r="E533" s="112"/>
      <c r="F533" s="95"/>
      <c r="G533" s="104"/>
      <c r="H533" s="248"/>
      <c r="I533" s="113"/>
      <c r="J533" s="105"/>
      <c r="K533" s="97">
        <f t="shared" ca="1" si="49"/>
        <v>0</v>
      </c>
      <c r="L533" s="98">
        <f t="shared" ca="1" si="50"/>
        <v>-46209</v>
      </c>
      <c r="M533" s="98">
        <f t="shared" si="51"/>
        <v>0</v>
      </c>
      <c r="N533" s="99">
        <f t="shared" ca="1" si="52"/>
        <v>0.5</v>
      </c>
      <c r="O533" s="100">
        <f t="shared" ca="1" si="53"/>
        <v>0</v>
      </c>
      <c r="P533" s="101"/>
      <c r="Q533" s="101"/>
      <c r="R533" s="102"/>
      <c r="S533" s="102"/>
      <c r="T533" s="102"/>
      <c r="U533" s="102"/>
    </row>
    <row r="534" spans="1:21" ht="36.75" customHeight="1">
      <c r="A534" s="244"/>
      <c r="B534" s="248"/>
      <c r="C534" s="111"/>
      <c r="D534" s="112"/>
      <c r="E534" s="112"/>
      <c r="F534" s="95"/>
      <c r="G534" s="104"/>
      <c r="H534" s="248"/>
      <c r="I534" s="113"/>
      <c r="J534" s="105"/>
      <c r="K534" s="97">
        <f t="shared" ca="1" si="49"/>
        <v>0</v>
      </c>
      <c r="L534" s="98">
        <f t="shared" ca="1" si="50"/>
        <v>-46209</v>
      </c>
      <c r="M534" s="98">
        <f t="shared" si="51"/>
        <v>0</v>
      </c>
      <c r="N534" s="99">
        <f t="shared" ca="1" si="52"/>
        <v>0.5</v>
      </c>
      <c r="O534" s="100">
        <f t="shared" ca="1" si="53"/>
        <v>0</v>
      </c>
      <c r="P534" s="101"/>
      <c r="Q534" s="101"/>
      <c r="R534" s="102"/>
      <c r="S534" s="102"/>
      <c r="T534" s="102"/>
      <c r="U534" s="102"/>
    </row>
    <row r="535" spans="1:21" ht="36.75" customHeight="1">
      <c r="A535" s="244"/>
      <c r="B535" s="248"/>
      <c r="C535" s="111"/>
      <c r="D535" s="112"/>
      <c r="E535" s="112"/>
      <c r="F535" s="95"/>
      <c r="G535" s="104"/>
      <c r="H535" s="248"/>
      <c r="I535" s="113"/>
      <c r="J535" s="105"/>
      <c r="K535" s="97">
        <f t="shared" ca="1" si="49"/>
        <v>0</v>
      </c>
      <c r="L535" s="98">
        <f t="shared" ca="1" si="50"/>
        <v>-46209</v>
      </c>
      <c r="M535" s="98">
        <f t="shared" si="51"/>
        <v>0</v>
      </c>
      <c r="N535" s="99">
        <f t="shared" ca="1" si="52"/>
        <v>0.5</v>
      </c>
      <c r="O535" s="100">
        <f t="shared" ca="1" si="53"/>
        <v>0</v>
      </c>
      <c r="P535" s="101"/>
      <c r="Q535" s="101"/>
      <c r="R535" s="102"/>
      <c r="S535" s="102"/>
      <c r="T535" s="102"/>
      <c r="U535" s="102"/>
    </row>
    <row r="536" spans="1:21" ht="36.75" customHeight="1">
      <c r="A536" s="244"/>
      <c r="B536" s="248"/>
      <c r="C536" s="111"/>
      <c r="D536" s="112"/>
      <c r="E536" s="112"/>
      <c r="F536" s="95"/>
      <c r="G536" s="104"/>
      <c r="H536" s="248"/>
      <c r="I536" s="113"/>
      <c r="J536" s="105"/>
      <c r="K536" s="97">
        <f t="shared" ca="1" si="49"/>
        <v>0</v>
      </c>
      <c r="L536" s="98">
        <f t="shared" ca="1" si="50"/>
        <v>-46209</v>
      </c>
      <c r="M536" s="98">
        <f t="shared" si="51"/>
        <v>0</v>
      </c>
      <c r="N536" s="99">
        <f t="shared" ca="1" si="52"/>
        <v>0.5</v>
      </c>
      <c r="O536" s="100">
        <f t="shared" ca="1" si="53"/>
        <v>0</v>
      </c>
      <c r="P536" s="101"/>
      <c r="Q536" s="101"/>
      <c r="R536" s="102"/>
      <c r="S536" s="102"/>
      <c r="T536" s="102"/>
      <c r="U536" s="102"/>
    </row>
    <row r="537" spans="1:21" ht="36.75" customHeight="1">
      <c r="A537" s="244"/>
      <c r="B537" s="248"/>
      <c r="C537" s="111"/>
      <c r="D537" s="112"/>
      <c r="E537" s="112"/>
      <c r="F537" s="95"/>
      <c r="G537" s="104"/>
      <c r="H537" s="248"/>
      <c r="I537" s="113"/>
      <c r="J537" s="105"/>
      <c r="K537" s="97">
        <f t="shared" ca="1" si="49"/>
        <v>0</v>
      </c>
      <c r="L537" s="98">
        <f t="shared" ca="1" si="50"/>
        <v>-46209</v>
      </c>
      <c r="M537" s="98">
        <f t="shared" si="51"/>
        <v>0</v>
      </c>
      <c r="N537" s="99">
        <f t="shared" ca="1" si="52"/>
        <v>0.5</v>
      </c>
      <c r="O537" s="100">
        <f t="shared" ca="1" si="53"/>
        <v>0</v>
      </c>
      <c r="P537" s="101"/>
      <c r="Q537" s="101"/>
      <c r="R537" s="102"/>
      <c r="S537" s="102"/>
      <c r="T537" s="102"/>
      <c r="U537" s="102"/>
    </row>
    <row r="538" spans="1:21" ht="36.75" customHeight="1">
      <c r="A538" s="244"/>
      <c r="B538" s="248"/>
      <c r="C538" s="111"/>
      <c r="D538" s="112"/>
      <c r="E538" s="112"/>
      <c r="F538" s="95"/>
      <c r="G538" s="104"/>
      <c r="H538" s="248"/>
      <c r="I538" s="113"/>
      <c r="J538" s="105"/>
      <c r="K538" s="97">
        <f t="shared" ca="1" si="49"/>
        <v>0</v>
      </c>
      <c r="L538" s="98">
        <f t="shared" ca="1" si="50"/>
        <v>-46209</v>
      </c>
      <c r="M538" s="98">
        <f t="shared" si="51"/>
        <v>0</v>
      </c>
      <c r="N538" s="99">
        <f t="shared" ca="1" si="52"/>
        <v>0.5</v>
      </c>
      <c r="O538" s="100">
        <f t="shared" ca="1" si="53"/>
        <v>0</v>
      </c>
      <c r="P538" s="101"/>
      <c r="Q538" s="101"/>
      <c r="R538" s="102"/>
      <c r="S538" s="102"/>
      <c r="T538" s="102"/>
      <c r="U538" s="102"/>
    </row>
    <row r="539" spans="1:21" ht="36.75" customHeight="1">
      <c r="A539" s="244"/>
      <c r="B539" s="248"/>
      <c r="C539" s="111"/>
      <c r="D539" s="112"/>
      <c r="E539" s="112"/>
      <c r="F539" s="95"/>
      <c r="G539" s="104"/>
      <c r="H539" s="248"/>
      <c r="I539" s="113"/>
      <c r="J539" s="105"/>
      <c r="K539" s="97">
        <f t="shared" ca="1" si="49"/>
        <v>0</v>
      </c>
      <c r="L539" s="98">
        <f t="shared" ca="1" si="50"/>
        <v>-46209</v>
      </c>
      <c r="M539" s="98">
        <f t="shared" si="51"/>
        <v>0</v>
      </c>
      <c r="N539" s="99">
        <f t="shared" ca="1" si="52"/>
        <v>0.5</v>
      </c>
      <c r="O539" s="100">
        <f t="shared" ca="1" si="53"/>
        <v>0</v>
      </c>
      <c r="P539" s="101"/>
      <c r="Q539" s="101"/>
      <c r="R539" s="102"/>
      <c r="S539" s="102"/>
      <c r="T539" s="102"/>
      <c r="U539" s="102"/>
    </row>
    <row r="540" spans="1:21" ht="36.75" customHeight="1">
      <c r="A540" s="244"/>
      <c r="B540" s="248"/>
      <c r="C540" s="111"/>
      <c r="D540" s="112"/>
      <c r="E540" s="112"/>
      <c r="F540" s="95"/>
      <c r="G540" s="104"/>
      <c r="H540" s="248"/>
      <c r="I540" s="113"/>
      <c r="J540" s="105"/>
      <c r="K540" s="97">
        <f t="shared" ref="K540:K603" ca="1" si="54">IF(L540&lt;0,IF(J540&gt;0,1,0),1)</f>
        <v>0</v>
      </c>
      <c r="L540" s="98">
        <f t="shared" ca="1" si="50"/>
        <v>-46209</v>
      </c>
      <c r="M540" s="98">
        <f t="shared" si="51"/>
        <v>0</v>
      </c>
      <c r="N540" s="99">
        <f t="shared" ca="1" si="52"/>
        <v>0.5</v>
      </c>
      <c r="O540" s="100">
        <f t="shared" ca="1" si="53"/>
        <v>0</v>
      </c>
      <c r="P540" s="101"/>
      <c r="Q540" s="101"/>
      <c r="R540" s="102"/>
      <c r="S540" s="102"/>
      <c r="T540" s="102"/>
      <c r="U540" s="102"/>
    </row>
    <row r="541" spans="1:21" ht="36.75" customHeight="1">
      <c r="A541" s="244"/>
      <c r="B541" s="248"/>
      <c r="C541" s="111"/>
      <c r="D541" s="112"/>
      <c r="E541" s="112"/>
      <c r="F541" s="95"/>
      <c r="G541" s="104"/>
      <c r="H541" s="248"/>
      <c r="I541" s="113"/>
      <c r="J541" s="105"/>
      <c r="K541" s="97">
        <f t="shared" ca="1" si="54"/>
        <v>0</v>
      </c>
      <c r="L541" s="98">
        <f t="shared" ca="1" si="50"/>
        <v>-46209</v>
      </c>
      <c r="M541" s="98">
        <f t="shared" si="51"/>
        <v>0</v>
      </c>
      <c r="N541" s="99">
        <f t="shared" ca="1" si="52"/>
        <v>0.5</v>
      </c>
      <c r="O541" s="100">
        <f t="shared" ca="1" si="53"/>
        <v>0</v>
      </c>
      <c r="P541" s="101"/>
      <c r="Q541" s="101"/>
      <c r="R541" s="102"/>
      <c r="S541" s="102"/>
      <c r="T541" s="102"/>
      <c r="U541" s="102"/>
    </row>
    <row r="542" spans="1:21" ht="36.75" customHeight="1">
      <c r="A542" s="244"/>
      <c r="B542" s="248"/>
      <c r="C542" s="111"/>
      <c r="D542" s="112"/>
      <c r="E542" s="112"/>
      <c r="F542" s="95"/>
      <c r="G542" s="104"/>
      <c r="H542" s="248"/>
      <c r="I542" s="113"/>
      <c r="J542" s="105"/>
      <c r="K542" s="97">
        <f t="shared" ca="1" si="54"/>
        <v>0</v>
      </c>
      <c r="L542" s="98">
        <f t="shared" ca="1" si="50"/>
        <v>-46209</v>
      </c>
      <c r="M542" s="98">
        <f t="shared" si="51"/>
        <v>0</v>
      </c>
      <c r="N542" s="99">
        <f t="shared" ca="1" si="52"/>
        <v>0.5</v>
      </c>
      <c r="O542" s="100">
        <f t="shared" ca="1" si="53"/>
        <v>0</v>
      </c>
      <c r="P542" s="101"/>
      <c r="Q542" s="101"/>
      <c r="R542" s="102"/>
      <c r="S542" s="102"/>
      <c r="T542" s="102"/>
      <c r="U542" s="102"/>
    </row>
    <row r="543" spans="1:21" ht="36.75" customHeight="1">
      <c r="A543" s="244"/>
      <c r="B543" s="248"/>
      <c r="C543" s="111"/>
      <c r="D543" s="112"/>
      <c r="E543" s="112"/>
      <c r="F543" s="95"/>
      <c r="G543" s="104"/>
      <c r="H543" s="248"/>
      <c r="I543" s="113"/>
      <c r="J543" s="105"/>
      <c r="K543" s="97">
        <f t="shared" ca="1" si="54"/>
        <v>0</v>
      </c>
      <c r="L543" s="98">
        <f t="shared" ca="1" si="50"/>
        <v>-46209</v>
      </c>
      <c r="M543" s="98">
        <f t="shared" si="51"/>
        <v>0</v>
      </c>
      <c r="N543" s="99">
        <f t="shared" ca="1" si="52"/>
        <v>0.5</v>
      </c>
      <c r="O543" s="100">
        <f t="shared" ca="1" si="53"/>
        <v>0</v>
      </c>
      <c r="P543" s="101"/>
      <c r="Q543" s="101"/>
      <c r="R543" s="102"/>
      <c r="S543" s="102"/>
      <c r="T543" s="102"/>
      <c r="U543" s="102"/>
    </row>
    <row r="544" spans="1:21" ht="36.75" customHeight="1">
      <c r="A544" s="244"/>
      <c r="B544" s="248"/>
      <c r="C544" s="111"/>
      <c r="D544" s="112"/>
      <c r="E544" s="112"/>
      <c r="F544" s="95"/>
      <c r="G544" s="104"/>
      <c r="H544" s="248"/>
      <c r="I544" s="113"/>
      <c r="J544" s="105"/>
      <c r="K544" s="97">
        <f t="shared" ca="1" si="54"/>
        <v>0</v>
      </c>
      <c r="L544" s="98">
        <f t="shared" ca="1" si="50"/>
        <v>-46209</v>
      </c>
      <c r="M544" s="98">
        <f t="shared" si="51"/>
        <v>0</v>
      </c>
      <c r="N544" s="99">
        <f t="shared" ca="1" si="52"/>
        <v>0.5</v>
      </c>
      <c r="O544" s="100">
        <f t="shared" ca="1" si="53"/>
        <v>0</v>
      </c>
      <c r="P544" s="101"/>
      <c r="Q544" s="101"/>
      <c r="R544" s="102"/>
      <c r="S544" s="102"/>
      <c r="T544" s="102"/>
      <c r="U544" s="102"/>
    </row>
    <row r="545" spans="1:21" ht="36.75" customHeight="1">
      <c r="A545" s="244"/>
      <c r="B545" s="248"/>
      <c r="C545" s="111"/>
      <c r="D545" s="112"/>
      <c r="E545" s="112"/>
      <c r="F545" s="95"/>
      <c r="G545" s="104"/>
      <c r="H545" s="248"/>
      <c r="I545" s="113"/>
      <c r="J545" s="105"/>
      <c r="K545" s="97">
        <f t="shared" ca="1" si="54"/>
        <v>0</v>
      </c>
      <c r="L545" s="98">
        <f t="shared" ca="1" si="50"/>
        <v>-46209</v>
      </c>
      <c r="M545" s="98">
        <f t="shared" si="51"/>
        <v>0</v>
      </c>
      <c r="N545" s="99">
        <f t="shared" ca="1" si="52"/>
        <v>0.5</v>
      </c>
      <c r="O545" s="100">
        <f t="shared" ca="1" si="53"/>
        <v>0</v>
      </c>
      <c r="P545" s="101"/>
      <c r="Q545" s="101"/>
      <c r="R545" s="102"/>
      <c r="S545" s="102"/>
      <c r="T545" s="102"/>
      <c r="U545" s="102"/>
    </row>
    <row r="546" spans="1:21" ht="36.75" customHeight="1">
      <c r="A546" s="244"/>
      <c r="B546" s="248"/>
      <c r="C546" s="111"/>
      <c r="D546" s="112"/>
      <c r="E546" s="112"/>
      <c r="F546" s="95"/>
      <c r="G546" s="104"/>
      <c r="H546" s="248"/>
      <c r="I546" s="113"/>
      <c r="J546" s="105"/>
      <c r="K546" s="97">
        <f t="shared" ca="1" si="54"/>
        <v>0</v>
      </c>
      <c r="L546" s="98">
        <f t="shared" ca="1" si="50"/>
        <v>-46209</v>
      </c>
      <c r="M546" s="98">
        <f t="shared" si="51"/>
        <v>0</v>
      </c>
      <c r="N546" s="99">
        <f t="shared" ca="1" si="52"/>
        <v>0.5</v>
      </c>
      <c r="O546" s="100">
        <f t="shared" ca="1" si="53"/>
        <v>0</v>
      </c>
      <c r="P546" s="101"/>
      <c r="Q546" s="101"/>
      <c r="R546" s="102"/>
      <c r="S546" s="102"/>
      <c r="T546" s="102"/>
      <c r="U546" s="102"/>
    </row>
    <row r="547" spans="1:21" ht="36.75" customHeight="1">
      <c r="A547" s="244"/>
      <c r="B547" s="248"/>
      <c r="C547" s="111"/>
      <c r="D547" s="112"/>
      <c r="E547" s="112"/>
      <c r="F547" s="95"/>
      <c r="G547" s="104"/>
      <c r="H547" s="248"/>
      <c r="I547" s="113"/>
      <c r="J547" s="105"/>
      <c r="K547" s="97">
        <f t="shared" ca="1" si="54"/>
        <v>0</v>
      </c>
      <c r="L547" s="98">
        <f t="shared" ca="1" si="50"/>
        <v>-46209</v>
      </c>
      <c r="M547" s="98">
        <f t="shared" si="51"/>
        <v>0</v>
      </c>
      <c r="N547" s="99">
        <f t="shared" ca="1" si="52"/>
        <v>0.5</v>
      </c>
      <c r="O547" s="100">
        <f t="shared" ca="1" si="53"/>
        <v>0</v>
      </c>
      <c r="P547" s="101"/>
      <c r="Q547" s="101"/>
      <c r="R547" s="102"/>
      <c r="S547" s="102"/>
      <c r="T547" s="102"/>
      <c r="U547" s="102"/>
    </row>
    <row r="548" spans="1:21" ht="36.75" customHeight="1">
      <c r="A548" s="244"/>
      <c r="B548" s="248"/>
      <c r="C548" s="111"/>
      <c r="D548" s="112"/>
      <c r="E548" s="112"/>
      <c r="F548" s="95"/>
      <c r="G548" s="104"/>
      <c r="H548" s="248"/>
      <c r="I548" s="113"/>
      <c r="J548" s="105"/>
      <c r="K548" s="97">
        <f t="shared" ca="1" si="54"/>
        <v>0</v>
      </c>
      <c r="L548" s="98">
        <f t="shared" ca="1" si="50"/>
        <v>-46209</v>
      </c>
      <c r="M548" s="98">
        <f t="shared" si="51"/>
        <v>0</v>
      </c>
      <c r="N548" s="99">
        <f t="shared" ca="1" si="52"/>
        <v>0.5</v>
      </c>
      <c r="O548" s="100">
        <f t="shared" ca="1" si="53"/>
        <v>0</v>
      </c>
      <c r="P548" s="101"/>
      <c r="Q548" s="101"/>
      <c r="R548" s="102"/>
      <c r="S548" s="102"/>
      <c r="T548" s="102"/>
      <c r="U548" s="102"/>
    </row>
    <row r="549" spans="1:21" ht="36.75" customHeight="1">
      <c r="A549" s="244"/>
      <c r="B549" s="248"/>
      <c r="C549" s="111"/>
      <c r="D549" s="112"/>
      <c r="E549" s="112"/>
      <c r="F549" s="95"/>
      <c r="G549" s="104"/>
      <c r="H549" s="248"/>
      <c r="I549" s="113"/>
      <c r="J549" s="105"/>
      <c r="K549" s="97">
        <f t="shared" ca="1" si="54"/>
        <v>0</v>
      </c>
      <c r="L549" s="98">
        <f t="shared" ca="1" si="50"/>
        <v>-46209</v>
      </c>
      <c r="M549" s="98">
        <f t="shared" si="51"/>
        <v>0</v>
      </c>
      <c r="N549" s="99">
        <f t="shared" ca="1" si="52"/>
        <v>0.5</v>
      </c>
      <c r="O549" s="100">
        <f t="shared" ca="1" si="53"/>
        <v>0</v>
      </c>
      <c r="P549" s="101"/>
      <c r="Q549" s="101"/>
      <c r="R549" s="102"/>
      <c r="S549" s="102"/>
      <c r="T549" s="102"/>
      <c r="U549" s="102"/>
    </row>
    <row r="550" spans="1:21" ht="36.75" customHeight="1">
      <c r="A550" s="244"/>
      <c r="B550" s="248"/>
      <c r="C550" s="111"/>
      <c r="D550" s="112"/>
      <c r="E550" s="112"/>
      <c r="F550" s="95"/>
      <c r="G550" s="104"/>
      <c r="H550" s="248"/>
      <c r="I550" s="113"/>
      <c r="J550" s="105"/>
      <c r="K550" s="97">
        <f t="shared" ca="1" si="54"/>
        <v>0</v>
      </c>
      <c r="L550" s="98">
        <f t="shared" ca="1" si="50"/>
        <v>-46209</v>
      </c>
      <c r="M550" s="98">
        <f t="shared" si="51"/>
        <v>0</v>
      </c>
      <c r="N550" s="99">
        <f t="shared" ca="1" si="52"/>
        <v>0.5</v>
      </c>
      <c r="O550" s="100">
        <f t="shared" ca="1" si="53"/>
        <v>0</v>
      </c>
      <c r="P550" s="101"/>
      <c r="Q550" s="101"/>
      <c r="R550" s="102"/>
      <c r="S550" s="102"/>
      <c r="T550" s="102"/>
      <c r="U550" s="102"/>
    </row>
    <row r="551" spans="1:21" ht="36.75" customHeight="1">
      <c r="A551" s="244"/>
      <c r="B551" s="248"/>
      <c r="C551" s="111"/>
      <c r="D551" s="112"/>
      <c r="E551" s="112"/>
      <c r="F551" s="95"/>
      <c r="G551" s="104"/>
      <c r="H551" s="248"/>
      <c r="I551" s="113"/>
      <c r="J551" s="105"/>
      <c r="K551" s="97">
        <f t="shared" ca="1" si="54"/>
        <v>0</v>
      </c>
      <c r="L551" s="98">
        <f t="shared" ca="1" si="50"/>
        <v>-46209</v>
      </c>
      <c r="M551" s="98">
        <f t="shared" si="51"/>
        <v>0</v>
      </c>
      <c r="N551" s="99">
        <f t="shared" ca="1" si="52"/>
        <v>0.5</v>
      </c>
      <c r="O551" s="100">
        <f t="shared" ca="1" si="53"/>
        <v>0</v>
      </c>
      <c r="P551" s="101"/>
      <c r="Q551" s="101"/>
      <c r="R551" s="102"/>
      <c r="S551" s="102"/>
      <c r="T551" s="102"/>
      <c r="U551" s="102"/>
    </row>
    <row r="552" spans="1:21" ht="36.75" customHeight="1">
      <c r="A552" s="244"/>
      <c r="B552" s="248"/>
      <c r="C552" s="111"/>
      <c r="D552" s="112"/>
      <c r="E552" s="112"/>
      <c r="F552" s="95"/>
      <c r="G552" s="104"/>
      <c r="H552" s="248"/>
      <c r="I552" s="113"/>
      <c r="J552" s="105"/>
      <c r="K552" s="97">
        <f t="shared" ca="1" si="54"/>
        <v>0</v>
      </c>
      <c r="L552" s="98">
        <f t="shared" ca="1" si="50"/>
        <v>-46209</v>
      </c>
      <c r="M552" s="98">
        <f t="shared" si="51"/>
        <v>0</v>
      </c>
      <c r="N552" s="99">
        <f t="shared" ca="1" si="52"/>
        <v>0.5</v>
      </c>
      <c r="O552" s="100">
        <f t="shared" ca="1" si="53"/>
        <v>0</v>
      </c>
      <c r="P552" s="101"/>
      <c r="Q552" s="101"/>
      <c r="R552" s="102"/>
      <c r="S552" s="102"/>
      <c r="T552" s="102"/>
      <c r="U552" s="102"/>
    </row>
    <row r="553" spans="1:21" ht="36.75" customHeight="1">
      <c r="A553" s="244"/>
      <c r="B553" s="248"/>
      <c r="C553" s="111"/>
      <c r="D553" s="112"/>
      <c r="E553" s="112"/>
      <c r="F553" s="95"/>
      <c r="G553" s="104"/>
      <c r="H553" s="248"/>
      <c r="I553" s="113"/>
      <c r="J553" s="105"/>
      <c r="K553" s="97">
        <f t="shared" ca="1" si="54"/>
        <v>0</v>
      </c>
      <c r="L553" s="98">
        <f t="shared" ca="1" si="50"/>
        <v>-46209</v>
      </c>
      <c r="M553" s="98">
        <f t="shared" si="51"/>
        <v>0</v>
      </c>
      <c r="N553" s="99">
        <f t="shared" ca="1" si="52"/>
        <v>0.5</v>
      </c>
      <c r="O553" s="100">
        <f t="shared" ca="1" si="53"/>
        <v>0</v>
      </c>
      <c r="P553" s="101"/>
      <c r="Q553" s="101"/>
      <c r="R553" s="102"/>
      <c r="S553" s="102"/>
      <c r="T553" s="102"/>
      <c r="U553" s="102"/>
    </row>
    <row r="554" spans="1:21" ht="36.75" customHeight="1">
      <c r="A554" s="244"/>
      <c r="B554" s="248"/>
      <c r="C554" s="111"/>
      <c r="D554" s="112"/>
      <c r="E554" s="112"/>
      <c r="F554" s="95"/>
      <c r="G554" s="104"/>
      <c r="H554" s="248"/>
      <c r="I554" s="113"/>
      <c r="J554" s="105"/>
      <c r="K554" s="97">
        <f t="shared" ca="1" si="54"/>
        <v>0</v>
      </c>
      <c r="L554" s="98">
        <f t="shared" ca="1" si="50"/>
        <v>-46209</v>
      </c>
      <c r="M554" s="98">
        <f t="shared" si="51"/>
        <v>0</v>
      </c>
      <c r="N554" s="99">
        <f t="shared" ca="1" si="52"/>
        <v>0.5</v>
      </c>
      <c r="O554" s="100">
        <f t="shared" ca="1" si="53"/>
        <v>0</v>
      </c>
      <c r="P554" s="101"/>
      <c r="Q554" s="101"/>
      <c r="R554" s="102"/>
      <c r="S554" s="102"/>
      <c r="T554" s="102"/>
      <c r="U554" s="102"/>
    </row>
    <row r="555" spans="1:21" ht="36.75" customHeight="1">
      <c r="A555" s="244"/>
      <c r="B555" s="248"/>
      <c r="C555" s="111"/>
      <c r="D555" s="112"/>
      <c r="E555" s="112"/>
      <c r="F555" s="95"/>
      <c r="G555" s="104"/>
      <c r="H555" s="248"/>
      <c r="I555" s="113"/>
      <c r="J555" s="105"/>
      <c r="K555" s="97">
        <f t="shared" ca="1" si="54"/>
        <v>0</v>
      </c>
      <c r="L555" s="98">
        <f t="shared" ca="1" si="50"/>
        <v>-46209</v>
      </c>
      <c r="M555" s="98">
        <f t="shared" si="51"/>
        <v>0</v>
      </c>
      <c r="N555" s="99">
        <f t="shared" ca="1" si="52"/>
        <v>0.5</v>
      </c>
      <c r="O555" s="100">
        <f t="shared" ca="1" si="53"/>
        <v>0</v>
      </c>
      <c r="P555" s="101"/>
      <c r="Q555" s="101"/>
      <c r="R555" s="102"/>
      <c r="S555" s="102"/>
      <c r="T555" s="102"/>
      <c r="U555" s="102"/>
    </row>
    <row r="556" spans="1:21" ht="36.75" customHeight="1">
      <c r="A556" s="244"/>
      <c r="B556" s="248"/>
      <c r="C556" s="111"/>
      <c r="D556" s="112"/>
      <c r="E556" s="112"/>
      <c r="F556" s="95"/>
      <c r="G556" s="104"/>
      <c r="H556" s="248"/>
      <c r="I556" s="113"/>
      <c r="J556" s="105"/>
      <c r="K556" s="97">
        <f t="shared" ca="1" si="54"/>
        <v>0</v>
      </c>
      <c r="L556" s="98">
        <f t="shared" ca="1" si="50"/>
        <v>-46209</v>
      </c>
      <c r="M556" s="98">
        <f t="shared" si="51"/>
        <v>0</v>
      </c>
      <c r="N556" s="99">
        <f t="shared" ca="1" si="52"/>
        <v>0.5</v>
      </c>
      <c r="O556" s="100">
        <f t="shared" ca="1" si="53"/>
        <v>0</v>
      </c>
      <c r="P556" s="101"/>
      <c r="Q556" s="101"/>
      <c r="R556" s="102"/>
      <c r="S556" s="102"/>
      <c r="T556" s="102"/>
      <c r="U556" s="102"/>
    </row>
    <row r="557" spans="1:21" ht="36.75" customHeight="1">
      <c r="A557" s="244"/>
      <c r="B557" s="248"/>
      <c r="C557" s="111"/>
      <c r="D557" s="112"/>
      <c r="E557" s="112"/>
      <c r="F557" s="95"/>
      <c r="G557" s="104"/>
      <c r="H557" s="248"/>
      <c r="I557" s="113"/>
      <c r="J557" s="105"/>
      <c r="K557" s="97">
        <f t="shared" ca="1" si="54"/>
        <v>0</v>
      </c>
      <c r="L557" s="98">
        <f t="shared" ca="1" si="50"/>
        <v>-46209</v>
      </c>
      <c r="M557" s="98">
        <f t="shared" si="51"/>
        <v>0</v>
      </c>
      <c r="N557" s="99">
        <f t="shared" ca="1" si="52"/>
        <v>0.5</v>
      </c>
      <c r="O557" s="100">
        <f t="shared" ca="1" si="53"/>
        <v>0</v>
      </c>
      <c r="P557" s="101"/>
      <c r="Q557" s="101"/>
      <c r="R557" s="102"/>
      <c r="S557" s="102"/>
      <c r="T557" s="102"/>
      <c r="U557" s="102"/>
    </row>
    <row r="558" spans="1:21" ht="36.75" customHeight="1">
      <c r="A558" s="244"/>
      <c r="B558" s="248"/>
      <c r="C558" s="111"/>
      <c r="D558" s="112"/>
      <c r="E558" s="112"/>
      <c r="F558" s="95"/>
      <c r="G558" s="104"/>
      <c r="H558" s="248"/>
      <c r="I558" s="113"/>
      <c r="J558" s="105"/>
      <c r="K558" s="97">
        <f t="shared" ca="1" si="54"/>
        <v>0</v>
      </c>
      <c r="L558" s="98">
        <f t="shared" ca="1" si="50"/>
        <v>-46209</v>
      </c>
      <c r="M558" s="98">
        <f t="shared" si="51"/>
        <v>0</v>
      </c>
      <c r="N558" s="99">
        <f t="shared" ca="1" si="52"/>
        <v>0.5</v>
      </c>
      <c r="O558" s="100">
        <f t="shared" ca="1" si="53"/>
        <v>0</v>
      </c>
      <c r="P558" s="101"/>
      <c r="Q558" s="101"/>
      <c r="R558" s="102"/>
      <c r="S558" s="102"/>
      <c r="T558" s="102"/>
      <c r="U558" s="102"/>
    </row>
    <row r="559" spans="1:21" ht="36.75" customHeight="1">
      <c r="A559" s="244"/>
      <c r="B559" s="248"/>
      <c r="C559" s="111"/>
      <c r="D559" s="112"/>
      <c r="E559" s="112"/>
      <c r="F559" s="95"/>
      <c r="G559" s="104"/>
      <c r="H559" s="248"/>
      <c r="I559" s="113"/>
      <c r="J559" s="105"/>
      <c r="K559" s="97">
        <f t="shared" ca="1" si="54"/>
        <v>0</v>
      </c>
      <c r="L559" s="98">
        <f t="shared" ca="1" si="50"/>
        <v>-46209</v>
      </c>
      <c r="M559" s="98">
        <f t="shared" si="51"/>
        <v>0</v>
      </c>
      <c r="N559" s="99">
        <f t="shared" ca="1" si="52"/>
        <v>0.5</v>
      </c>
      <c r="O559" s="100">
        <f t="shared" ca="1" si="53"/>
        <v>0</v>
      </c>
      <c r="P559" s="101"/>
      <c r="Q559" s="101"/>
      <c r="R559" s="102"/>
      <c r="S559" s="102"/>
      <c r="T559" s="102"/>
      <c r="U559" s="102"/>
    </row>
    <row r="560" spans="1:21" ht="36.75" customHeight="1">
      <c r="A560" s="244"/>
      <c r="B560" s="248"/>
      <c r="C560" s="111"/>
      <c r="D560" s="112"/>
      <c r="E560" s="112"/>
      <c r="F560" s="95"/>
      <c r="G560" s="104"/>
      <c r="H560" s="248"/>
      <c r="I560" s="113"/>
      <c r="J560" s="105"/>
      <c r="K560" s="97">
        <f t="shared" ca="1" si="54"/>
        <v>0</v>
      </c>
      <c r="L560" s="98">
        <f t="shared" ca="1" si="50"/>
        <v>-46209</v>
      </c>
      <c r="M560" s="98">
        <f t="shared" si="51"/>
        <v>0</v>
      </c>
      <c r="N560" s="99">
        <f t="shared" ca="1" si="52"/>
        <v>0.5</v>
      </c>
      <c r="O560" s="100">
        <f t="shared" ca="1" si="53"/>
        <v>0</v>
      </c>
      <c r="P560" s="101"/>
      <c r="Q560" s="101"/>
      <c r="R560" s="102"/>
      <c r="S560" s="102"/>
      <c r="T560" s="102"/>
      <c r="U560" s="102"/>
    </row>
    <row r="561" spans="1:21" ht="36.75" customHeight="1">
      <c r="A561" s="244"/>
      <c r="B561" s="248"/>
      <c r="C561" s="111"/>
      <c r="D561" s="112"/>
      <c r="E561" s="112"/>
      <c r="F561" s="95"/>
      <c r="G561" s="104"/>
      <c r="H561" s="248"/>
      <c r="I561" s="113"/>
      <c r="J561" s="105"/>
      <c r="K561" s="97">
        <f t="shared" ca="1" si="54"/>
        <v>0</v>
      </c>
      <c r="L561" s="98">
        <f t="shared" ca="1" si="50"/>
        <v>-46209</v>
      </c>
      <c r="M561" s="98">
        <f t="shared" si="51"/>
        <v>0</v>
      </c>
      <c r="N561" s="99">
        <f t="shared" ca="1" si="52"/>
        <v>0.5</v>
      </c>
      <c r="O561" s="100">
        <f t="shared" ca="1" si="53"/>
        <v>0</v>
      </c>
      <c r="P561" s="101"/>
      <c r="Q561" s="101"/>
      <c r="R561" s="102"/>
      <c r="S561" s="102"/>
      <c r="T561" s="102"/>
      <c r="U561" s="102"/>
    </row>
    <row r="562" spans="1:21" ht="36.75" customHeight="1">
      <c r="A562" s="244"/>
      <c r="B562" s="248"/>
      <c r="C562" s="111"/>
      <c r="D562" s="112"/>
      <c r="E562" s="112"/>
      <c r="F562" s="95"/>
      <c r="G562" s="104"/>
      <c r="H562" s="248"/>
      <c r="I562" s="113"/>
      <c r="J562" s="105"/>
      <c r="K562" s="97">
        <f t="shared" ca="1" si="54"/>
        <v>0</v>
      </c>
      <c r="L562" s="98">
        <f t="shared" ca="1" si="50"/>
        <v>-46209</v>
      </c>
      <c r="M562" s="98">
        <f t="shared" si="51"/>
        <v>0</v>
      </c>
      <c r="N562" s="99">
        <f t="shared" ca="1" si="52"/>
        <v>0.5</v>
      </c>
      <c r="O562" s="100">
        <f t="shared" ca="1" si="53"/>
        <v>0</v>
      </c>
      <c r="P562" s="101"/>
      <c r="Q562" s="101"/>
      <c r="R562" s="102"/>
      <c r="S562" s="102"/>
      <c r="T562" s="102"/>
      <c r="U562" s="102"/>
    </row>
    <row r="563" spans="1:21" ht="36.75" customHeight="1">
      <c r="A563" s="244"/>
      <c r="B563" s="248"/>
      <c r="C563" s="111"/>
      <c r="D563" s="112"/>
      <c r="E563" s="112"/>
      <c r="F563" s="95"/>
      <c r="G563" s="104"/>
      <c r="H563" s="248"/>
      <c r="I563" s="113"/>
      <c r="J563" s="105"/>
      <c r="K563" s="97">
        <f t="shared" ca="1" si="54"/>
        <v>0</v>
      </c>
      <c r="L563" s="98">
        <f t="shared" ca="1" si="50"/>
        <v>-46209</v>
      </c>
      <c r="M563" s="98">
        <f t="shared" si="51"/>
        <v>0</v>
      </c>
      <c r="N563" s="99">
        <f t="shared" ca="1" si="52"/>
        <v>0.5</v>
      </c>
      <c r="O563" s="100">
        <f t="shared" ca="1" si="53"/>
        <v>0</v>
      </c>
      <c r="P563" s="101"/>
      <c r="Q563" s="101"/>
      <c r="R563" s="102"/>
      <c r="S563" s="102"/>
      <c r="T563" s="102"/>
      <c r="U563" s="102"/>
    </row>
    <row r="564" spans="1:21" ht="36.75" customHeight="1">
      <c r="A564" s="244"/>
      <c r="B564" s="248"/>
      <c r="C564" s="111"/>
      <c r="D564" s="112"/>
      <c r="E564" s="112"/>
      <c r="F564" s="95"/>
      <c r="G564" s="104"/>
      <c r="H564" s="248"/>
      <c r="I564" s="113"/>
      <c r="J564" s="105"/>
      <c r="K564" s="97">
        <f t="shared" ca="1" si="54"/>
        <v>0</v>
      </c>
      <c r="L564" s="98">
        <f t="shared" ca="1" si="50"/>
        <v>-46209</v>
      </c>
      <c r="M564" s="98">
        <f t="shared" si="51"/>
        <v>0</v>
      </c>
      <c r="N564" s="99">
        <f t="shared" ca="1" si="52"/>
        <v>0.5</v>
      </c>
      <c r="O564" s="100">
        <f t="shared" ca="1" si="53"/>
        <v>0</v>
      </c>
      <c r="P564" s="101"/>
      <c r="Q564" s="101"/>
      <c r="R564" s="102"/>
      <c r="S564" s="102"/>
      <c r="T564" s="102"/>
      <c r="U564" s="102"/>
    </row>
    <row r="565" spans="1:21" ht="36.75" customHeight="1">
      <c r="A565" s="244"/>
      <c r="B565" s="248"/>
      <c r="C565" s="111"/>
      <c r="D565" s="112"/>
      <c r="E565" s="112"/>
      <c r="F565" s="95"/>
      <c r="G565" s="104"/>
      <c r="H565" s="248"/>
      <c r="I565" s="113"/>
      <c r="J565" s="105"/>
      <c r="K565" s="97">
        <f t="shared" ca="1" si="54"/>
        <v>0</v>
      </c>
      <c r="L565" s="98">
        <f t="shared" ca="1" si="50"/>
        <v>-46209</v>
      </c>
      <c r="M565" s="98">
        <f t="shared" si="51"/>
        <v>0</v>
      </c>
      <c r="N565" s="99">
        <f t="shared" ca="1" si="52"/>
        <v>0.5</v>
      </c>
      <c r="O565" s="100">
        <f t="shared" ca="1" si="53"/>
        <v>0</v>
      </c>
      <c r="P565" s="101"/>
      <c r="Q565" s="101"/>
      <c r="R565" s="102"/>
      <c r="S565" s="102"/>
      <c r="T565" s="102"/>
      <c r="U565" s="102"/>
    </row>
    <row r="566" spans="1:21" ht="36.75" customHeight="1">
      <c r="A566" s="244"/>
      <c r="B566" s="248"/>
      <c r="C566" s="111"/>
      <c r="D566" s="112"/>
      <c r="E566" s="112"/>
      <c r="F566" s="95"/>
      <c r="G566" s="104"/>
      <c r="H566" s="248"/>
      <c r="I566" s="113"/>
      <c r="J566" s="105"/>
      <c r="K566" s="97">
        <f t="shared" ca="1" si="54"/>
        <v>0</v>
      </c>
      <c r="L566" s="98">
        <f t="shared" ca="1" si="50"/>
        <v>-46209</v>
      </c>
      <c r="M566" s="98">
        <f t="shared" si="51"/>
        <v>0</v>
      </c>
      <c r="N566" s="99">
        <f t="shared" ca="1" si="52"/>
        <v>0.5</v>
      </c>
      <c r="O566" s="100">
        <f t="shared" ca="1" si="53"/>
        <v>0</v>
      </c>
      <c r="P566" s="101"/>
      <c r="Q566" s="101"/>
      <c r="R566" s="102"/>
      <c r="S566" s="102"/>
      <c r="T566" s="102"/>
      <c r="U566" s="102"/>
    </row>
    <row r="567" spans="1:21" ht="36.75" customHeight="1">
      <c r="A567" s="244"/>
      <c r="B567" s="248"/>
      <c r="C567" s="111"/>
      <c r="D567" s="112"/>
      <c r="E567" s="112"/>
      <c r="F567" s="95"/>
      <c r="G567" s="104"/>
      <c r="H567" s="248"/>
      <c r="I567" s="113"/>
      <c r="J567" s="105"/>
      <c r="K567" s="97">
        <f t="shared" ca="1" si="54"/>
        <v>0</v>
      </c>
      <c r="L567" s="98">
        <f t="shared" ca="1" si="50"/>
        <v>-46209</v>
      </c>
      <c r="M567" s="98">
        <f t="shared" si="51"/>
        <v>0</v>
      </c>
      <c r="N567" s="99">
        <f t="shared" ca="1" si="52"/>
        <v>0.5</v>
      </c>
      <c r="O567" s="100">
        <f t="shared" ca="1" si="53"/>
        <v>0</v>
      </c>
      <c r="P567" s="101"/>
      <c r="Q567" s="101"/>
      <c r="R567" s="102"/>
      <c r="S567" s="102"/>
      <c r="T567" s="102"/>
      <c r="U567" s="102"/>
    </row>
    <row r="568" spans="1:21" ht="36.75" customHeight="1">
      <c r="A568" s="244"/>
      <c r="B568" s="248"/>
      <c r="C568" s="111"/>
      <c r="D568" s="112"/>
      <c r="E568" s="112"/>
      <c r="F568" s="95"/>
      <c r="G568" s="104"/>
      <c r="H568" s="248"/>
      <c r="I568" s="113"/>
      <c r="J568" s="105"/>
      <c r="K568" s="97">
        <f t="shared" ca="1" si="54"/>
        <v>0</v>
      </c>
      <c r="L568" s="98">
        <f t="shared" ca="1" si="50"/>
        <v>-46209</v>
      </c>
      <c r="M568" s="98">
        <f t="shared" si="51"/>
        <v>0</v>
      </c>
      <c r="N568" s="99">
        <f t="shared" ca="1" si="52"/>
        <v>0.5</v>
      </c>
      <c r="O568" s="100">
        <f t="shared" ca="1" si="53"/>
        <v>0</v>
      </c>
      <c r="P568" s="101"/>
      <c r="Q568" s="101"/>
      <c r="R568" s="102"/>
      <c r="S568" s="102"/>
      <c r="T568" s="102"/>
      <c r="U568" s="102"/>
    </row>
    <row r="569" spans="1:21" ht="36.75" customHeight="1">
      <c r="A569" s="244"/>
      <c r="B569" s="248"/>
      <c r="C569" s="111"/>
      <c r="D569" s="112"/>
      <c r="E569" s="112"/>
      <c r="F569" s="95"/>
      <c r="G569" s="104"/>
      <c r="H569" s="248"/>
      <c r="I569" s="113"/>
      <c r="J569" s="105"/>
      <c r="K569" s="97">
        <f t="shared" ca="1" si="54"/>
        <v>0</v>
      </c>
      <c r="L569" s="98">
        <f t="shared" ca="1" si="50"/>
        <v>-46209</v>
      </c>
      <c r="M569" s="98">
        <f t="shared" si="51"/>
        <v>0</v>
      </c>
      <c r="N569" s="99">
        <f t="shared" ca="1" si="52"/>
        <v>0.5</v>
      </c>
      <c r="O569" s="100">
        <f t="shared" ca="1" si="53"/>
        <v>0</v>
      </c>
      <c r="P569" s="101"/>
      <c r="Q569" s="101"/>
      <c r="R569" s="102"/>
      <c r="S569" s="102"/>
      <c r="T569" s="102"/>
      <c r="U569" s="102"/>
    </row>
    <row r="570" spans="1:21" ht="36.75" customHeight="1">
      <c r="A570" s="244"/>
      <c r="B570" s="248"/>
      <c r="C570" s="111"/>
      <c r="D570" s="112"/>
      <c r="E570" s="112"/>
      <c r="F570" s="95"/>
      <c r="G570" s="104"/>
      <c r="H570" s="248"/>
      <c r="I570" s="113"/>
      <c r="J570" s="105"/>
      <c r="K570" s="97">
        <f t="shared" ca="1" si="54"/>
        <v>0</v>
      </c>
      <c r="L570" s="98">
        <f t="shared" ca="1" si="50"/>
        <v>-46209</v>
      </c>
      <c r="M570" s="98">
        <f t="shared" si="51"/>
        <v>0</v>
      </c>
      <c r="N570" s="99">
        <f t="shared" ca="1" si="52"/>
        <v>0.5</v>
      </c>
      <c r="O570" s="100">
        <f t="shared" ca="1" si="53"/>
        <v>0</v>
      </c>
      <c r="P570" s="101"/>
      <c r="Q570" s="101"/>
      <c r="R570" s="102"/>
      <c r="S570" s="102"/>
      <c r="T570" s="102"/>
      <c r="U570" s="102"/>
    </row>
    <row r="571" spans="1:21" ht="36.75" customHeight="1">
      <c r="A571" s="244"/>
      <c r="B571" s="248"/>
      <c r="C571" s="111"/>
      <c r="D571" s="112"/>
      <c r="E571" s="112"/>
      <c r="F571" s="95"/>
      <c r="G571" s="104"/>
      <c r="H571" s="248"/>
      <c r="I571" s="113"/>
      <c r="J571" s="105"/>
      <c r="K571" s="97">
        <f t="shared" ca="1" si="54"/>
        <v>0</v>
      </c>
      <c r="L571" s="98">
        <f t="shared" ca="1" si="50"/>
        <v>-46209</v>
      </c>
      <c r="M571" s="98">
        <f t="shared" si="51"/>
        <v>0</v>
      </c>
      <c r="N571" s="99">
        <f t="shared" ca="1" si="52"/>
        <v>0.5</v>
      </c>
      <c r="O571" s="100">
        <f t="shared" ca="1" si="53"/>
        <v>0</v>
      </c>
      <c r="P571" s="101"/>
      <c r="Q571" s="101"/>
      <c r="R571" s="102"/>
      <c r="S571" s="102"/>
      <c r="T571" s="102"/>
      <c r="U571" s="102"/>
    </row>
    <row r="572" spans="1:21" ht="36.75" customHeight="1">
      <c r="A572" s="244"/>
      <c r="B572" s="248"/>
      <c r="C572" s="111"/>
      <c r="D572" s="112"/>
      <c r="E572" s="112"/>
      <c r="F572" s="95"/>
      <c r="G572" s="104"/>
      <c r="H572" s="248"/>
      <c r="I572" s="113"/>
      <c r="J572" s="105"/>
      <c r="K572" s="97">
        <f t="shared" ca="1" si="54"/>
        <v>0</v>
      </c>
      <c r="L572" s="98">
        <f t="shared" ca="1" si="50"/>
        <v>-46209</v>
      </c>
      <c r="M572" s="98">
        <f t="shared" si="51"/>
        <v>0</v>
      </c>
      <c r="N572" s="99">
        <f t="shared" ca="1" si="52"/>
        <v>0.5</v>
      </c>
      <c r="O572" s="100">
        <f t="shared" ca="1" si="53"/>
        <v>0</v>
      </c>
      <c r="P572" s="101"/>
      <c r="Q572" s="101"/>
      <c r="R572" s="102"/>
      <c r="S572" s="102"/>
      <c r="T572" s="102"/>
      <c r="U572" s="102"/>
    </row>
    <row r="573" spans="1:21" ht="36.75" customHeight="1">
      <c r="A573" s="244"/>
      <c r="B573" s="248"/>
      <c r="C573" s="111"/>
      <c r="D573" s="112"/>
      <c r="E573" s="112"/>
      <c r="F573" s="95"/>
      <c r="G573" s="104"/>
      <c r="H573" s="248"/>
      <c r="I573" s="113"/>
      <c r="J573" s="105"/>
      <c r="K573" s="97">
        <f t="shared" ca="1" si="54"/>
        <v>0</v>
      </c>
      <c r="L573" s="98">
        <f t="shared" ca="1" si="50"/>
        <v>-46209</v>
      </c>
      <c r="M573" s="98">
        <f t="shared" si="51"/>
        <v>0</v>
      </c>
      <c r="N573" s="99">
        <f t="shared" ca="1" si="52"/>
        <v>0.5</v>
      </c>
      <c r="O573" s="100">
        <f t="shared" ca="1" si="53"/>
        <v>0</v>
      </c>
      <c r="P573" s="101"/>
      <c r="Q573" s="101"/>
      <c r="R573" s="102"/>
      <c r="S573" s="102"/>
      <c r="T573" s="102"/>
      <c r="U573" s="102"/>
    </row>
    <row r="574" spans="1:21" ht="36.75" customHeight="1">
      <c r="A574" s="244"/>
      <c r="B574" s="248"/>
      <c r="C574" s="111"/>
      <c r="D574" s="112"/>
      <c r="E574" s="112"/>
      <c r="F574" s="95"/>
      <c r="G574" s="104"/>
      <c r="H574" s="248"/>
      <c r="I574" s="113"/>
      <c r="J574" s="105"/>
      <c r="K574" s="97">
        <f t="shared" ca="1" si="54"/>
        <v>0</v>
      </c>
      <c r="L574" s="98">
        <f t="shared" ca="1" si="50"/>
        <v>-46209</v>
      </c>
      <c r="M574" s="98">
        <f t="shared" si="51"/>
        <v>0</v>
      </c>
      <c r="N574" s="99">
        <f t="shared" ca="1" si="52"/>
        <v>0.5</v>
      </c>
      <c r="O574" s="100">
        <f t="shared" ca="1" si="53"/>
        <v>0</v>
      </c>
      <c r="P574" s="101"/>
      <c r="Q574" s="101"/>
      <c r="R574" s="102"/>
      <c r="S574" s="102"/>
      <c r="T574" s="102"/>
      <c r="U574" s="102"/>
    </row>
    <row r="575" spans="1:21" ht="36.75" customHeight="1">
      <c r="A575" s="244"/>
      <c r="B575" s="248"/>
      <c r="C575" s="111"/>
      <c r="D575" s="112"/>
      <c r="E575" s="112"/>
      <c r="F575" s="95"/>
      <c r="G575" s="104"/>
      <c r="H575" s="248"/>
      <c r="I575" s="113"/>
      <c r="J575" s="105"/>
      <c r="K575" s="97">
        <f t="shared" ca="1" si="54"/>
        <v>0</v>
      </c>
      <c r="L575" s="98">
        <f t="shared" ca="1" si="50"/>
        <v>-46209</v>
      </c>
      <c r="M575" s="98">
        <f t="shared" si="51"/>
        <v>0</v>
      </c>
      <c r="N575" s="99">
        <f t="shared" ca="1" si="52"/>
        <v>0.5</v>
      </c>
      <c r="O575" s="100">
        <f t="shared" ca="1" si="53"/>
        <v>0</v>
      </c>
      <c r="P575" s="101"/>
      <c r="Q575" s="101"/>
      <c r="R575" s="102"/>
      <c r="S575" s="102"/>
      <c r="T575" s="102"/>
      <c r="U575" s="102"/>
    </row>
    <row r="576" spans="1:21" ht="36.75" customHeight="1">
      <c r="A576" s="244"/>
      <c r="B576" s="248"/>
      <c r="C576" s="111"/>
      <c r="D576" s="112"/>
      <c r="E576" s="112"/>
      <c r="F576" s="95"/>
      <c r="G576" s="104"/>
      <c r="H576" s="248"/>
      <c r="I576" s="113"/>
      <c r="J576" s="105"/>
      <c r="K576" s="97">
        <f t="shared" ca="1" si="54"/>
        <v>0</v>
      </c>
      <c r="L576" s="98">
        <f t="shared" ca="1" si="50"/>
        <v>-46209</v>
      </c>
      <c r="M576" s="98">
        <f t="shared" si="51"/>
        <v>0</v>
      </c>
      <c r="N576" s="99">
        <f t="shared" ca="1" si="52"/>
        <v>0.5</v>
      </c>
      <c r="O576" s="100">
        <f t="shared" ca="1" si="53"/>
        <v>0</v>
      </c>
      <c r="P576" s="101"/>
      <c r="Q576" s="101"/>
      <c r="R576" s="102"/>
      <c r="S576" s="102"/>
      <c r="T576" s="102"/>
      <c r="U576" s="102"/>
    </row>
    <row r="577" spans="1:21" ht="36.75" customHeight="1">
      <c r="A577" s="244"/>
      <c r="B577" s="248"/>
      <c r="C577" s="111"/>
      <c r="D577" s="112"/>
      <c r="E577" s="112"/>
      <c r="F577" s="95"/>
      <c r="G577" s="104"/>
      <c r="H577" s="248"/>
      <c r="I577" s="113"/>
      <c r="J577" s="105"/>
      <c r="K577" s="97">
        <f t="shared" ca="1" si="54"/>
        <v>0</v>
      </c>
      <c r="L577" s="98">
        <f t="shared" ca="1" si="50"/>
        <v>-46209</v>
      </c>
      <c r="M577" s="98">
        <f t="shared" si="51"/>
        <v>0</v>
      </c>
      <c r="N577" s="99">
        <f t="shared" ca="1" si="52"/>
        <v>0.5</v>
      </c>
      <c r="O577" s="100">
        <f t="shared" ca="1" si="53"/>
        <v>0</v>
      </c>
      <c r="P577" s="101"/>
      <c r="Q577" s="101"/>
      <c r="R577" s="102"/>
      <c r="S577" s="102"/>
      <c r="T577" s="102"/>
      <c r="U577" s="102"/>
    </row>
    <row r="578" spans="1:21" ht="36.75" customHeight="1">
      <c r="A578" s="244"/>
      <c r="B578" s="248"/>
      <c r="C578" s="111"/>
      <c r="D578" s="112"/>
      <c r="E578" s="112"/>
      <c r="F578" s="95"/>
      <c r="G578" s="104"/>
      <c r="H578" s="248"/>
      <c r="I578" s="113"/>
      <c r="J578" s="105"/>
      <c r="K578" s="97">
        <f t="shared" ca="1" si="54"/>
        <v>0</v>
      </c>
      <c r="L578" s="98">
        <f t="shared" ca="1" si="50"/>
        <v>-46209</v>
      </c>
      <c r="M578" s="98">
        <f t="shared" si="51"/>
        <v>0</v>
      </c>
      <c r="N578" s="99">
        <f t="shared" ca="1" si="52"/>
        <v>0.5</v>
      </c>
      <c r="O578" s="100">
        <f t="shared" ca="1" si="53"/>
        <v>0</v>
      </c>
      <c r="P578" s="101"/>
      <c r="Q578" s="101"/>
      <c r="R578" s="102"/>
      <c r="S578" s="102"/>
      <c r="T578" s="102"/>
      <c r="U578" s="102"/>
    </row>
    <row r="579" spans="1:21" ht="36.75" customHeight="1">
      <c r="A579" s="244"/>
      <c r="B579" s="248"/>
      <c r="C579" s="111"/>
      <c r="D579" s="112"/>
      <c r="E579" s="112"/>
      <c r="F579" s="95"/>
      <c r="G579" s="104"/>
      <c r="H579" s="248"/>
      <c r="I579" s="113"/>
      <c r="J579" s="105"/>
      <c r="K579" s="97">
        <f t="shared" ca="1" si="54"/>
        <v>0</v>
      </c>
      <c r="L579" s="98">
        <f t="shared" ca="1" si="50"/>
        <v>-46209</v>
      </c>
      <c r="M579" s="98">
        <f t="shared" si="51"/>
        <v>0</v>
      </c>
      <c r="N579" s="99">
        <f t="shared" ca="1" si="52"/>
        <v>0.5</v>
      </c>
      <c r="O579" s="100">
        <f t="shared" ca="1" si="53"/>
        <v>0</v>
      </c>
      <c r="P579" s="101"/>
      <c r="Q579" s="101"/>
      <c r="R579" s="102"/>
      <c r="S579" s="102"/>
      <c r="T579" s="102"/>
      <c r="U579" s="102"/>
    </row>
    <row r="580" spans="1:21" ht="36.75" customHeight="1">
      <c r="A580" s="244"/>
      <c r="B580" s="248"/>
      <c r="C580" s="111"/>
      <c r="D580" s="112"/>
      <c r="E580" s="112"/>
      <c r="F580" s="95"/>
      <c r="G580" s="104"/>
      <c r="H580" s="248"/>
      <c r="I580" s="113"/>
      <c r="J580" s="105"/>
      <c r="K580" s="97">
        <f t="shared" ca="1" si="54"/>
        <v>0</v>
      </c>
      <c r="L580" s="98">
        <f t="shared" ca="1" si="50"/>
        <v>-46209</v>
      </c>
      <c r="M580" s="98">
        <f t="shared" si="51"/>
        <v>0</v>
      </c>
      <c r="N580" s="99">
        <f t="shared" ca="1" si="52"/>
        <v>0.5</v>
      </c>
      <c r="O580" s="100">
        <f t="shared" ca="1" si="53"/>
        <v>0</v>
      </c>
      <c r="P580" s="101"/>
      <c r="Q580" s="101"/>
      <c r="R580" s="102"/>
      <c r="S580" s="102"/>
      <c r="T580" s="102"/>
      <c r="U580" s="102"/>
    </row>
    <row r="581" spans="1:21" ht="36.75" customHeight="1">
      <c r="A581" s="244"/>
      <c r="B581" s="248"/>
      <c r="C581" s="111"/>
      <c r="D581" s="112"/>
      <c r="E581" s="112"/>
      <c r="F581" s="95"/>
      <c r="G581" s="104"/>
      <c r="H581" s="248"/>
      <c r="I581" s="113"/>
      <c r="J581" s="105"/>
      <c r="K581" s="97">
        <f t="shared" ca="1" si="54"/>
        <v>0</v>
      </c>
      <c r="L581" s="98">
        <f t="shared" ca="1" si="50"/>
        <v>-46209</v>
      </c>
      <c r="M581" s="98">
        <f t="shared" si="51"/>
        <v>0</v>
      </c>
      <c r="N581" s="99">
        <f t="shared" ca="1" si="52"/>
        <v>0.5</v>
      </c>
      <c r="O581" s="100">
        <f t="shared" ca="1" si="53"/>
        <v>0</v>
      </c>
      <c r="P581" s="101"/>
      <c r="Q581" s="101"/>
      <c r="R581" s="102"/>
      <c r="S581" s="102"/>
      <c r="T581" s="102"/>
      <c r="U581" s="102"/>
    </row>
    <row r="582" spans="1:21" ht="36.75" customHeight="1">
      <c r="A582" s="244"/>
      <c r="B582" s="248"/>
      <c r="C582" s="111"/>
      <c r="D582" s="112"/>
      <c r="E582" s="112"/>
      <c r="F582" s="95"/>
      <c r="G582" s="104"/>
      <c r="H582" s="248"/>
      <c r="I582" s="113"/>
      <c r="J582" s="105"/>
      <c r="K582" s="97">
        <f t="shared" ca="1" si="54"/>
        <v>0</v>
      </c>
      <c r="L582" s="98">
        <f t="shared" ca="1" si="50"/>
        <v>-46209</v>
      </c>
      <c r="M582" s="98">
        <f t="shared" si="51"/>
        <v>0</v>
      </c>
      <c r="N582" s="99">
        <f t="shared" ca="1" si="52"/>
        <v>0.5</v>
      </c>
      <c r="O582" s="100">
        <f t="shared" ca="1" si="53"/>
        <v>0</v>
      </c>
      <c r="P582" s="101"/>
      <c r="Q582" s="101"/>
      <c r="R582" s="102"/>
      <c r="S582" s="102"/>
      <c r="T582" s="102"/>
      <c r="U582" s="102"/>
    </row>
    <row r="583" spans="1:21" ht="36.75" customHeight="1">
      <c r="A583" s="244"/>
      <c r="B583" s="248"/>
      <c r="C583" s="111"/>
      <c r="D583" s="112"/>
      <c r="E583" s="112"/>
      <c r="F583" s="95"/>
      <c r="G583" s="104"/>
      <c r="H583" s="248"/>
      <c r="I583" s="113"/>
      <c r="J583" s="105"/>
      <c r="K583" s="97">
        <f t="shared" ca="1" si="54"/>
        <v>0</v>
      </c>
      <c r="L583" s="98">
        <f t="shared" ca="1" si="50"/>
        <v>-46209</v>
      </c>
      <c r="M583" s="98">
        <f t="shared" si="51"/>
        <v>0</v>
      </c>
      <c r="N583" s="99">
        <f t="shared" ca="1" si="52"/>
        <v>0.5</v>
      </c>
      <c r="O583" s="100">
        <f t="shared" ca="1" si="53"/>
        <v>0</v>
      </c>
      <c r="P583" s="101"/>
      <c r="Q583" s="101"/>
      <c r="R583" s="102"/>
      <c r="S583" s="102"/>
      <c r="T583" s="102"/>
      <c r="U583" s="102"/>
    </row>
    <row r="584" spans="1:21" ht="36.75" customHeight="1">
      <c r="A584" s="244"/>
      <c r="B584" s="248"/>
      <c r="C584" s="111"/>
      <c r="D584" s="112"/>
      <c r="E584" s="112"/>
      <c r="F584" s="95"/>
      <c r="G584" s="104"/>
      <c r="H584" s="248"/>
      <c r="I584" s="113"/>
      <c r="J584" s="105"/>
      <c r="K584" s="97">
        <f t="shared" ca="1" si="54"/>
        <v>0</v>
      </c>
      <c r="L584" s="98">
        <f t="shared" ca="1" si="50"/>
        <v>-46209</v>
      </c>
      <c r="M584" s="98">
        <f t="shared" si="51"/>
        <v>0</v>
      </c>
      <c r="N584" s="99">
        <f t="shared" ca="1" si="52"/>
        <v>0.5</v>
      </c>
      <c r="O584" s="100">
        <f t="shared" ca="1" si="53"/>
        <v>0</v>
      </c>
      <c r="P584" s="101"/>
      <c r="Q584" s="101"/>
      <c r="R584" s="102"/>
      <c r="S584" s="102"/>
      <c r="T584" s="102"/>
      <c r="U584" s="102"/>
    </row>
    <row r="585" spans="1:21" ht="36.75" customHeight="1">
      <c r="A585" s="244"/>
      <c r="B585" s="248"/>
      <c r="C585" s="111"/>
      <c r="D585" s="112"/>
      <c r="E585" s="112"/>
      <c r="F585" s="95"/>
      <c r="G585" s="104"/>
      <c r="H585" s="248"/>
      <c r="I585" s="113"/>
      <c r="J585" s="105"/>
      <c r="K585" s="97">
        <f t="shared" ca="1" si="54"/>
        <v>0</v>
      </c>
      <c r="L585" s="98">
        <f t="shared" ca="1" si="50"/>
        <v>-46209</v>
      </c>
      <c r="M585" s="98">
        <f t="shared" si="51"/>
        <v>0</v>
      </c>
      <c r="N585" s="99">
        <f t="shared" ca="1" si="52"/>
        <v>0.5</v>
      </c>
      <c r="O585" s="100">
        <f t="shared" ca="1" si="53"/>
        <v>0</v>
      </c>
      <c r="P585" s="101"/>
      <c r="Q585" s="101"/>
      <c r="R585" s="102"/>
      <c r="S585" s="102"/>
      <c r="T585" s="102"/>
      <c r="U585" s="102"/>
    </row>
    <row r="586" spans="1:21" ht="36.75" customHeight="1">
      <c r="A586" s="244"/>
      <c r="B586" s="248"/>
      <c r="C586" s="111"/>
      <c r="D586" s="112"/>
      <c r="E586" s="112"/>
      <c r="F586" s="95"/>
      <c r="G586" s="104"/>
      <c r="H586" s="248"/>
      <c r="I586" s="113"/>
      <c r="J586" s="105"/>
      <c r="K586" s="97">
        <f t="shared" ca="1" si="54"/>
        <v>0</v>
      </c>
      <c r="L586" s="98">
        <f t="shared" ca="1" si="50"/>
        <v>-46209</v>
      </c>
      <c r="M586" s="98">
        <f t="shared" si="51"/>
        <v>0</v>
      </c>
      <c r="N586" s="99">
        <f t="shared" ca="1" si="52"/>
        <v>0.5</v>
      </c>
      <c r="O586" s="100">
        <f t="shared" ca="1" si="53"/>
        <v>0</v>
      </c>
      <c r="P586" s="101"/>
      <c r="Q586" s="101"/>
      <c r="R586" s="102"/>
      <c r="S586" s="102"/>
      <c r="T586" s="102"/>
      <c r="U586" s="102"/>
    </row>
    <row r="587" spans="1:21" ht="36.75" customHeight="1">
      <c r="A587" s="244"/>
      <c r="B587" s="248"/>
      <c r="C587" s="111"/>
      <c r="D587" s="112"/>
      <c r="E587" s="112"/>
      <c r="F587" s="95"/>
      <c r="G587" s="104"/>
      <c r="H587" s="248"/>
      <c r="I587" s="113"/>
      <c r="J587" s="105"/>
      <c r="K587" s="97">
        <f t="shared" ca="1" si="54"/>
        <v>0</v>
      </c>
      <c r="L587" s="98">
        <f t="shared" ca="1" si="50"/>
        <v>-46209</v>
      </c>
      <c r="M587" s="98">
        <f t="shared" si="51"/>
        <v>0</v>
      </c>
      <c r="N587" s="99">
        <f t="shared" ca="1" si="52"/>
        <v>0.5</v>
      </c>
      <c r="O587" s="100">
        <f t="shared" ca="1" si="53"/>
        <v>0</v>
      </c>
      <c r="P587" s="101"/>
      <c r="Q587" s="101"/>
      <c r="R587" s="102"/>
      <c r="S587" s="102"/>
      <c r="T587" s="102"/>
      <c r="U587" s="102"/>
    </row>
    <row r="588" spans="1:21" ht="36.75" customHeight="1">
      <c r="A588" s="244"/>
      <c r="B588" s="248"/>
      <c r="C588" s="111"/>
      <c r="D588" s="112"/>
      <c r="E588" s="112"/>
      <c r="F588" s="95"/>
      <c r="G588" s="104"/>
      <c r="H588" s="248"/>
      <c r="I588" s="113"/>
      <c r="J588" s="105"/>
      <c r="K588" s="97">
        <f t="shared" ca="1" si="54"/>
        <v>0</v>
      </c>
      <c r="L588" s="98">
        <f t="shared" ca="1" si="50"/>
        <v>-46209</v>
      </c>
      <c r="M588" s="98">
        <f t="shared" si="51"/>
        <v>0</v>
      </c>
      <c r="N588" s="99">
        <f t="shared" ca="1" si="52"/>
        <v>0.5</v>
      </c>
      <c r="O588" s="100">
        <f t="shared" ca="1" si="53"/>
        <v>0</v>
      </c>
      <c r="P588" s="101"/>
      <c r="Q588" s="101"/>
      <c r="R588" s="102"/>
      <c r="S588" s="102"/>
      <c r="T588" s="102"/>
      <c r="U588" s="102"/>
    </row>
    <row r="589" spans="1:21" ht="36.75" customHeight="1">
      <c r="A589" s="244"/>
      <c r="B589" s="248"/>
      <c r="C589" s="111"/>
      <c r="D589" s="112"/>
      <c r="E589" s="112"/>
      <c r="F589" s="95"/>
      <c r="G589" s="104"/>
      <c r="H589" s="248"/>
      <c r="I589" s="113"/>
      <c r="J589" s="105"/>
      <c r="K589" s="97">
        <f t="shared" ca="1" si="54"/>
        <v>0</v>
      </c>
      <c r="L589" s="98">
        <f t="shared" ca="1" si="50"/>
        <v>-46209</v>
      </c>
      <c r="M589" s="98">
        <f t="shared" si="51"/>
        <v>0</v>
      </c>
      <c r="N589" s="99">
        <f t="shared" ca="1" si="52"/>
        <v>0.5</v>
      </c>
      <c r="O589" s="100">
        <f t="shared" ca="1" si="53"/>
        <v>0</v>
      </c>
      <c r="P589" s="101"/>
      <c r="Q589" s="101"/>
      <c r="R589" s="102"/>
      <c r="S589" s="102"/>
      <c r="T589" s="102"/>
      <c r="U589" s="102"/>
    </row>
    <row r="590" spans="1:21" ht="36.75" customHeight="1">
      <c r="A590" s="244"/>
      <c r="B590" s="248"/>
      <c r="C590" s="111"/>
      <c r="D590" s="112"/>
      <c r="E590" s="112"/>
      <c r="F590" s="95"/>
      <c r="G590" s="104"/>
      <c r="H590" s="248"/>
      <c r="I590" s="113"/>
      <c r="J590" s="105"/>
      <c r="K590" s="97">
        <f t="shared" ca="1" si="54"/>
        <v>0</v>
      </c>
      <c r="L590" s="98">
        <f t="shared" ca="1" si="50"/>
        <v>-46209</v>
      </c>
      <c r="M590" s="98">
        <f t="shared" si="51"/>
        <v>0</v>
      </c>
      <c r="N590" s="99">
        <f t="shared" ca="1" si="52"/>
        <v>0.5</v>
      </c>
      <c r="O590" s="100">
        <f t="shared" ca="1" si="53"/>
        <v>0</v>
      </c>
      <c r="P590" s="101"/>
      <c r="Q590" s="101"/>
      <c r="R590" s="102"/>
      <c r="S590" s="102"/>
      <c r="T590" s="102"/>
      <c r="U590" s="102"/>
    </row>
    <row r="591" spans="1:21" ht="36.75" customHeight="1">
      <c r="A591" s="244"/>
      <c r="B591" s="248"/>
      <c r="C591" s="111"/>
      <c r="D591" s="112"/>
      <c r="E591" s="112"/>
      <c r="F591" s="95"/>
      <c r="G591" s="104"/>
      <c r="H591" s="248"/>
      <c r="I591" s="113"/>
      <c r="J591" s="105"/>
      <c r="K591" s="97">
        <f t="shared" ca="1" si="54"/>
        <v>0</v>
      </c>
      <c r="L591" s="98">
        <f t="shared" ref="L591:L654" ca="1" si="55">I591-TODAY()</f>
        <v>-46209</v>
      </c>
      <c r="M591" s="98">
        <f t="shared" ref="M591:M654" si="56">IF(F591="Cumplido",6,IF(F591="En Proceso",2,IF(F591="No Iniciado",1,IF(F591="Vencido",0,0))))</f>
        <v>0</v>
      </c>
      <c r="N591" s="99">
        <f t="shared" ca="1" si="52"/>
        <v>0.5</v>
      </c>
      <c r="O591" s="100">
        <f t="shared" ca="1" si="53"/>
        <v>0</v>
      </c>
      <c r="P591" s="101"/>
      <c r="Q591" s="101"/>
      <c r="R591" s="102"/>
      <c r="S591" s="102"/>
      <c r="T591" s="102"/>
      <c r="U591" s="102"/>
    </row>
    <row r="592" spans="1:21" ht="36.75" customHeight="1">
      <c r="A592" s="244"/>
      <c r="B592" s="248"/>
      <c r="C592" s="111"/>
      <c r="D592" s="112"/>
      <c r="E592" s="112"/>
      <c r="F592" s="95"/>
      <c r="G592" s="104"/>
      <c r="H592" s="248"/>
      <c r="I592" s="113"/>
      <c r="J592" s="105"/>
      <c r="K592" s="97">
        <f t="shared" ca="1" si="54"/>
        <v>0</v>
      </c>
      <c r="L592" s="98">
        <f t="shared" ca="1" si="55"/>
        <v>-46209</v>
      </c>
      <c r="M592" s="98">
        <f t="shared" si="56"/>
        <v>0</v>
      </c>
      <c r="N592" s="99">
        <f t="shared" ref="N592:N655" ca="1" si="57">IF(L592&gt;30,1,0.5)</f>
        <v>0.5</v>
      </c>
      <c r="O592" s="100">
        <f t="shared" ref="O592:O655" ca="1" si="58">N592*M592</f>
        <v>0</v>
      </c>
      <c r="P592" s="101"/>
      <c r="Q592" s="101"/>
      <c r="R592" s="102"/>
      <c r="S592" s="102"/>
      <c r="T592" s="102"/>
      <c r="U592" s="102"/>
    </row>
    <row r="593" spans="1:21" ht="36.75" customHeight="1">
      <c r="A593" s="244"/>
      <c r="B593" s="248"/>
      <c r="C593" s="111"/>
      <c r="D593" s="112"/>
      <c r="E593" s="112"/>
      <c r="F593" s="95"/>
      <c r="G593" s="104"/>
      <c r="H593" s="248"/>
      <c r="I593" s="113"/>
      <c r="J593" s="105"/>
      <c r="K593" s="97">
        <f t="shared" ca="1" si="54"/>
        <v>0</v>
      </c>
      <c r="L593" s="98">
        <f t="shared" ca="1" si="55"/>
        <v>-46209</v>
      </c>
      <c r="M593" s="98">
        <f t="shared" si="56"/>
        <v>0</v>
      </c>
      <c r="N593" s="99">
        <f t="shared" ca="1" si="57"/>
        <v>0.5</v>
      </c>
      <c r="O593" s="100">
        <f t="shared" ca="1" si="58"/>
        <v>0</v>
      </c>
      <c r="P593" s="101"/>
      <c r="Q593" s="101"/>
      <c r="R593" s="102"/>
      <c r="S593" s="102"/>
      <c r="T593" s="102"/>
      <c r="U593" s="102"/>
    </row>
    <row r="594" spans="1:21" ht="36.75" customHeight="1">
      <c r="A594" s="244"/>
      <c r="B594" s="248"/>
      <c r="C594" s="111"/>
      <c r="D594" s="112"/>
      <c r="E594" s="112"/>
      <c r="F594" s="95"/>
      <c r="G594" s="104"/>
      <c r="H594" s="248"/>
      <c r="I594" s="113"/>
      <c r="J594" s="105"/>
      <c r="K594" s="97">
        <f t="shared" ca="1" si="54"/>
        <v>0</v>
      </c>
      <c r="L594" s="98">
        <f t="shared" ca="1" si="55"/>
        <v>-46209</v>
      </c>
      <c r="M594" s="98">
        <f t="shared" si="56"/>
        <v>0</v>
      </c>
      <c r="N594" s="99">
        <f t="shared" ca="1" si="57"/>
        <v>0.5</v>
      </c>
      <c r="O594" s="100">
        <f t="shared" ca="1" si="58"/>
        <v>0</v>
      </c>
      <c r="P594" s="101"/>
      <c r="Q594" s="101"/>
      <c r="R594" s="102"/>
      <c r="S594" s="102"/>
      <c r="T594" s="102"/>
      <c r="U594" s="102"/>
    </row>
    <row r="595" spans="1:21" ht="36.75" customHeight="1">
      <c r="A595" s="244"/>
      <c r="B595" s="248"/>
      <c r="C595" s="111"/>
      <c r="D595" s="112"/>
      <c r="E595" s="112"/>
      <c r="F595" s="95"/>
      <c r="G595" s="104"/>
      <c r="H595" s="248"/>
      <c r="I595" s="113"/>
      <c r="J595" s="105"/>
      <c r="K595" s="97">
        <f t="shared" ca="1" si="54"/>
        <v>0</v>
      </c>
      <c r="L595" s="98">
        <f t="shared" ca="1" si="55"/>
        <v>-46209</v>
      </c>
      <c r="M595" s="98">
        <f t="shared" si="56"/>
        <v>0</v>
      </c>
      <c r="N595" s="99">
        <f t="shared" ca="1" si="57"/>
        <v>0.5</v>
      </c>
      <c r="O595" s="100">
        <f t="shared" ca="1" si="58"/>
        <v>0</v>
      </c>
      <c r="P595" s="101"/>
      <c r="Q595" s="101"/>
      <c r="R595" s="102"/>
      <c r="S595" s="102"/>
      <c r="T595" s="102"/>
      <c r="U595" s="102"/>
    </row>
    <row r="596" spans="1:21" ht="36.75" customHeight="1">
      <c r="A596" s="244"/>
      <c r="B596" s="248"/>
      <c r="C596" s="111"/>
      <c r="D596" s="112"/>
      <c r="E596" s="112"/>
      <c r="F596" s="95"/>
      <c r="G596" s="104"/>
      <c r="H596" s="248"/>
      <c r="I596" s="113"/>
      <c r="J596" s="105"/>
      <c r="K596" s="97">
        <f t="shared" ca="1" si="54"/>
        <v>0</v>
      </c>
      <c r="L596" s="98">
        <f t="shared" ca="1" si="55"/>
        <v>-46209</v>
      </c>
      <c r="M596" s="98">
        <f t="shared" si="56"/>
        <v>0</v>
      </c>
      <c r="N596" s="99">
        <f t="shared" ca="1" si="57"/>
        <v>0.5</v>
      </c>
      <c r="O596" s="100">
        <f t="shared" ca="1" si="58"/>
        <v>0</v>
      </c>
      <c r="P596" s="101"/>
      <c r="Q596" s="101"/>
      <c r="R596" s="102"/>
      <c r="S596" s="102"/>
      <c r="T596" s="102"/>
      <c r="U596" s="102"/>
    </row>
    <row r="597" spans="1:21" ht="36.75" customHeight="1">
      <c r="A597" s="244"/>
      <c r="B597" s="248"/>
      <c r="C597" s="111"/>
      <c r="D597" s="112"/>
      <c r="E597" s="112"/>
      <c r="F597" s="95"/>
      <c r="G597" s="104"/>
      <c r="H597" s="248"/>
      <c r="I597" s="113"/>
      <c r="J597" s="105"/>
      <c r="K597" s="97">
        <f t="shared" ca="1" si="54"/>
        <v>0</v>
      </c>
      <c r="L597" s="98">
        <f t="shared" ca="1" si="55"/>
        <v>-46209</v>
      </c>
      <c r="M597" s="98">
        <f t="shared" si="56"/>
        <v>0</v>
      </c>
      <c r="N597" s="99">
        <f t="shared" ca="1" si="57"/>
        <v>0.5</v>
      </c>
      <c r="O597" s="100">
        <f t="shared" ca="1" si="58"/>
        <v>0</v>
      </c>
      <c r="P597" s="101"/>
      <c r="Q597" s="101"/>
      <c r="R597" s="102"/>
      <c r="S597" s="102"/>
      <c r="T597" s="102"/>
      <c r="U597" s="102"/>
    </row>
    <row r="598" spans="1:21" ht="36.75" customHeight="1">
      <c r="A598" s="244"/>
      <c r="B598" s="248"/>
      <c r="C598" s="111"/>
      <c r="D598" s="112"/>
      <c r="E598" s="112"/>
      <c r="F598" s="95"/>
      <c r="G598" s="104"/>
      <c r="H598" s="248"/>
      <c r="I598" s="113"/>
      <c r="J598" s="105"/>
      <c r="K598" s="97">
        <f t="shared" ca="1" si="54"/>
        <v>0</v>
      </c>
      <c r="L598" s="98">
        <f t="shared" ca="1" si="55"/>
        <v>-46209</v>
      </c>
      <c r="M598" s="98">
        <f t="shared" si="56"/>
        <v>0</v>
      </c>
      <c r="N598" s="99">
        <f t="shared" ca="1" si="57"/>
        <v>0.5</v>
      </c>
      <c r="O598" s="100">
        <f t="shared" ca="1" si="58"/>
        <v>0</v>
      </c>
      <c r="P598" s="101"/>
      <c r="Q598" s="101"/>
      <c r="R598" s="102"/>
      <c r="S598" s="102"/>
      <c r="T598" s="102"/>
      <c r="U598" s="102"/>
    </row>
    <row r="599" spans="1:21" ht="36.75" customHeight="1">
      <c r="A599" s="244"/>
      <c r="B599" s="248"/>
      <c r="C599" s="111"/>
      <c r="D599" s="112"/>
      <c r="E599" s="112"/>
      <c r="F599" s="95"/>
      <c r="G599" s="104"/>
      <c r="H599" s="248"/>
      <c r="I599" s="113"/>
      <c r="J599" s="105"/>
      <c r="K599" s="97">
        <f t="shared" ca="1" si="54"/>
        <v>0</v>
      </c>
      <c r="L599" s="98">
        <f t="shared" ca="1" si="55"/>
        <v>-46209</v>
      </c>
      <c r="M599" s="98">
        <f t="shared" si="56"/>
        <v>0</v>
      </c>
      <c r="N599" s="99">
        <f t="shared" ca="1" si="57"/>
        <v>0.5</v>
      </c>
      <c r="O599" s="100">
        <f t="shared" ca="1" si="58"/>
        <v>0</v>
      </c>
      <c r="P599" s="101"/>
      <c r="Q599" s="101"/>
      <c r="R599" s="102"/>
      <c r="S599" s="102"/>
      <c r="T599" s="102"/>
      <c r="U599" s="102"/>
    </row>
    <row r="600" spans="1:21" ht="36.75" customHeight="1">
      <c r="A600" s="244"/>
      <c r="B600" s="248"/>
      <c r="C600" s="111"/>
      <c r="D600" s="112"/>
      <c r="E600" s="112"/>
      <c r="F600" s="95"/>
      <c r="G600" s="104"/>
      <c r="H600" s="248"/>
      <c r="I600" s="113"/>
      <c r="J600" s="105"/>
      <c r="K600" s="97">
        <f t="shared" ca="1" si="54"/>
        <v>0</v>
      </c>
      <c r="L600" s="98">
        <f t="shared" ca="1" si="55"/>
        <v>-46209</v>
      </c>
      <c r="M600" s="98">
        <f t="shared" si="56"/>
        <v>0</v>
      </c>
      <c r="N600" s="99">
        <f t="shared" ca="1" si="57"/>
        <v>0.5</v>
      </c>
      <c r="O600" s="100">
        <f t="shared" ca="1" si="58"/>
        <v>0</v>
      </c>
      <c r="P600" s="101"/>
      <c r="Q600" s="101"/>
      <c r="R600" s="102"/>
      <c r="S600" s="102"/>
      <c r="T600" s="102"/>
      <c r="U600" s="102"/>
    </row>
    <row r="601" spans="1:21" ht="36.75" customHeight="1">
      <c r="A601" s="244"/>
      <c r="B601" s="248"/>
      <c r="C601" s="111"/>
      <c r="D601" s="112"/>
      <c r="E601" s="112"/>
      <c r="F601" s="95"/>
      <c r="G601" s="104"/>
      <c r="H601" s="248"/>
      <c r="I601" s="113"/>
      <c r="J601" s="105"/>
      <c r="K601" s="97">
        <f t="shared" ca="1" si="54"/>
        <v>0</v>
      </c>
      <c r="L601" s="98">
        <f t="shared" ca="1" si="55"/>
        <v>-46209</v>
      </c>
      <c r="M601" s="98">
        <f t="shared" si="56"/>
        <v>0</v>
      </c>
      <c r="N601" s="99">
        <f t="shared" ca="1" si="57"/>
        <v>0.5</v>
      </c>
      <c r="O601" s="100">
        <f t="shared" ca="1" si="58"/>
        <v>0</v>
      </c>
      <c r="P601" s="101"/>
      <c r="Q601" s="101"/>
      <c r="R601" s="102"/>
      <c r="S601" s="102"/>
      <c r="T601" s="102"/>
      <c r="U601" s="102"/>
    </row>
    <row r="602" spans="1:21" ht="36.75" customHeight="1">
      <c r="A602" s="244"/>
      <c r="B602" s="248"/>
      <c r="C602" s="111"/>
      <c r="D602" s="112"/>
      <c r="E602" s="112"/>
      <c r="F602" s="95"/>
      <c r="G602" s="104"/>
      <c r="H602" s="248"/>
      <c r="I602" s="113"/>
      <c r="J602" s="105"/>
      <c r="K602" s="97">
        <f t="shared" ca="1" si="54"/>
        <v>0</v>
      </c>
      <c r="L602" s="98">
        <f t="shared" ca="1" si="55"/>
        <v>-46209</v>
      </c>
      <c r="M602" s="98">
        <f t="shared" si="56"/>
        <v>0</v>
      </c>
      <c r="N602" s="99">
        <f t="shared" ca="1" si="57"/>
        <v>0.5</v>
      </c>
      <c r="O602" s="100">
        <f t="shared" ca="1" si="58"/>
        <v>0</v>
      </c>
      <c r="P602" s="101"/>
      <c r="Q602" s="101"/>
      <c r="R602" s="102"/>
      <c r="S602" s="102"/>
      <c r="T602" s="102"/>
      <c r="U602" s="102"/>
    </row>
    <row r="603" spans="1:21" ht="36.75" customHeight="1">
      <c r="A603" s="244"/>
      <c r="B603" s="248"/>
      <c r="C603" s="111"/>
      <c r="D603" s="112"/>
      <c r="E603" s="112"/>
      <c r="F603" s="95"/>
      <c r="G603" s="104"/>
      <c r="H603" s="248"/>
      <c r="I603" s="113"/>
      <c r="J603" s="105"/>
      <c r="K603" s="97">
        <f t="shared" ca="1" si="54"/>
        <v>0</v>
      </c>
      <c r="L603" s="98">
        <f t="shared" ca="1" si="55"/>
        <v>-46209</v>
      </c>
      <c r="M603" s="98">
        <f t="shared" si="56"/>
        <v>0</v>
      </c>
      <c r="N603" s="99">
        <f t="shared" ca="1" si="57"/>
        <v>0.5</v>
      </c>
      <c r="O603" s="100">
        <f t="shared" ca="1" si="58"/>
        <v>0</v>
      </c>
      <c r="P603" s="101"/>
      <c r="Q603" s="101"/>
      <c r="R603" s="102"/>
      <c r="S603" s="102"/>
      <c r="T603" s="102"/>
      <c r="U603" s="102"/>
    </row>
    <row r="604" spans="1:21" ht="36.75" customHeight="1">
      <c r="A604" s="244"/>
      <c r="B604" s="248"/>
      <c r="C604" s="111"/>
      <c r="D604" s="112"/>
      <c r="E604" s="112"/>
      <c r="F604" s="95"/>
      <c r="G604" s="104"/>
      <c r="H604" s="248"/>
      <c r="I604" s="113"/>
      <c r="J604" s="105"/>
      <c r="K604" s="97">
        <f t="shared" ref="K604:K667" ca="1" si="59">IF(L604&lt;0,IF(J604&gt;0,1,0),1)</f>
        <v>0</v>
      </c>
      <c r="L604" s="98">
        <f t="shared" ca="1" si="55"/>
        <v>-46209</v>
      </c>
      <c r="M604" s="98">
        <f t="shared" si="56"/>
        <v>0</v>
      </c>
      <c r="N604" s="99">
        <f t="shared" ca="1" si="57"/>
        <v>0.5</v>
      </c>
      <c r="O604" s="100">
        <f t="shared" ca="1" si="58"/>
        <v>0</v>
      </c>
      <c r="P604" s="101"/>
      <c r="Q604" s="101"/>
      <c r="R604" s="102"/>
      <c r="S604" s="102"/>
      <c r="T604" s="102"/>
      <c r="U604" s="102"/>
    </row>
    <row r="605" spans="1:21" ht="36.75" customHeight="1">
      <c r="A605" s="244"/>
      <c r="B605" s="248"/>
      <c r="C605" s="111"/>
      <c r="D605" s="112"/>
      <c r="E605" s="112"/>
      <c r="F605" s="95"/>
      <c r="G605" s="104"/>
      <c r="H605" s="248"/>
      <c r="I605" s="113"/>
      <c r="J605" s="105"/>
      <c r="K605" s="97">
        <f t="shared" ca="1" si="59"/>
        <v>0</v>
      </c>
      <c r="L605" s="98">
        <f t="shared" ca="1" si="55"/>
        <v>-46209</v>
      </c>
      <c r="M605" s="98">
        <f t="shared" si="56"/>
        <v>0</v>
      </c>
      <c r="N605" s="99">
        <f t="shared" ca="1" si="57"/>
        <v>0.5</v>
      </c>
      <c r="O605" s="100">
        <f t="shared" ca="1" si="58"/>
        <v>0</v>
      </c>
      <c r="P605" s="101"/>
      <c r="Q605" s="101"/>
      <c r="R605" s="102"/>
      <c r="S605" s="102"/>
      <c r="T605" s="102"/>
      <c r="U605" s="102"/>
    </row>
    <row r="606" spans="1:21" ht="36.75" customHeight="1">
      <c r="A606" s="244"/>
      <c r="B606" s="248"/>
      <c r="C606" s="111"/>
      <c r="D606" s="112"/>
      <c r="E606" s="112"/>
      <c r="F606" s="95"/>
      <c r="G606" s="104"/>
      <c r="H606" s="248"/>
      <c r="I606" s="113"/>
      <c r="J606" s="105"/>
      <c r="K606" s="97">
        <f t="shared" ca="1" si="59"/>
        <v>0</v>
      </c>
      <c r="L606" s="98">
        <f t="shared" ca="1" si="55"/>
        <v>-46209</v>
      </c>
      <c r="M606" s="98">
        <f t="shared" si="56"/>
        <v>0</v>
      </c>
      <c r="N606" s="99">
        <f t="shared" ca="1" si="57"/>
        <v>0.5</v>
      </c>
      <c r="O606" s="100">
        <f t="shared" ca="1" si="58"/>
        <v>0</v>
      </c>
      <c r="P606" s="101"/>
      <c r="Q606" s="101"/>
      <c r="R606" s="102"/>
      <c r="S606" s="102"/>
      <c r="T606" s="102"/>
      <c r="U606" s="102"/>
    </row>
    <row r="607" spans="1:21" ht="36.75" customHeight="1">
      <c r="A607" s="244"/>
      <c r="B607" s="248"/>
      <c r="C607" s="111"/>
      <c r="D607" s="112"/>
      <c r="E607" s="112"/>
      <c r="F607" s="95"/>
      <c r="G607" s="104"/>
      <c r="H607" s="248"/>
      <c r="I607" s="113"/>
      <c r="J607" s="105"/>
      <c r="K607" s="97">
        <f t="shared" ca="1" si="59"/>
        <v>0</v>
      </c>
      <c r="L607" s="98">
        <f t="shared" ca="1" si="55"/>
        <v>-46209</v>
      </c>
      <c r="M607" s="98">
        <f t="shared" si="56"/>
        <v>0</v>
      </c>
      <c r="N607" s="99">
        <f t="shared" ca="1" si="57"/>
        <v>0.5</v>
      </c>
      <c r="O607" s="100">
        <f t="shared" ca="1" si="58"/>
        <v>0</v>
      </c>
      <c r="P607" s="101"/>
      <c r="Q607" s="101"/>
      <c r="R607" s="102"/>
      <c r="S607" s="102"/>
      <c r="T607" s="102"/>
      <c r="U607" s="102"/>
    </row>
    <row r="608" spans="1:21" ht="36.75" customHeight="1">
      <c r="A608" s="244"/>
      <c r="B608" s="248"/>
      <c r="C608" s="111"/>
      <c r="D608" s="112"/>
      <c r="E608" s="112"/>
      <c r="F608" s="95"/>
      <c r="G608" s="104"/>
      <c r="H608" s="248"/>
      <c r="I608" s="113"/>
      <c r="J608" s="105"/>
      <c r="K608" s="97">
        <f t="shared" ca="1" si="59"/>
        <v>0</v>
      </c>
      <c r="L608" s="98">
        <f t="shared" ca="1" si="55"/>
        <v>-46209</v>
      </c>
      <c r="M608" s="98">
        <f t="shared" si="56"/>
        <v>0</v>
      </c>
      <c r="N608" s="99">
        <f t="shared" ca="1" si="57"/>
        <v>0.5</v>
      </c>
      <c r="O608" s="100">
        <f t="shared" ca="1" si="58"/>
        <v>0</v>
      </c>
      <c r="P608" s="101"/>
      <c r="Q608" s="101"/>
      <c r="R608" s="102"/>
      <c r="S608" s="102"/>
      <c r="T608" s="102"/>
      <c r="U608" s="102"/>
    </row>
    <row r="609" spans="1:21" ht="36.75" customHeight="1">
      <c r="A609" s="244"/>
      <c r="B609" s="248"/>
      <c r="C609" s="111"/>
      <c r="D609" s="112"/>
      <c r="E609" s="112"/>
      <c r="F609" s="95"/>
      <c r="G609" s="104"/>
      <c r="H609" s="248"/>
      <c r="I609" s="113"/>
      <c r="J609" s="105"/>
      <c r="K609" s="97">
        <f t="shared" ca="1" si="59"/>
        <v>0</v>
      </c>
      <c r="L609" s="98">
        <f t="shared" ca="1" si="55"/>
        <v>-46209</v>
      </c>
      <c r="M609" s="98">
        <f t="shared" si="56"/>
        <v>0</v>
      </c>
      <c r="N609" s="99">
        <f t="shared" ca="1" si="57"/>
        <v>0.5</v>
      </c>
      <c r="O609" s="100">
        <f t="shared" ca="1" si="58"/>
        <v>0</v>
      </c>
      <c r="P609" s="101"/>
      <c r="Q609" s="101"/>
      <c r="R609" s="102"/>
      <c r="S609" s="102"/>
      <c r="T609" s="102"/>
      <c r="U609" s="102"/>
    </row>
    <row r="610" spans="1:21" ht="36.75" customHeight="1">
      <c r="A610" s="244"/>
      <c r="B610" s="248"/>
      <c r="C610" s="111"/>
      <c r="D610" s="112"/>
      <c r="E610" s="112"/>
      <c r="F610" s="95"/>
      <c r="G610" s="104"/>
      <c r="H610" s="248"/>
      <c r="I610" s="113"/>
      <c r="J610" s="105"/>
      <c r="K610" s="97">
        <f t="shared" ca="1" si="59"/>
        <v>0</v>
      </c>
      <c r="L610" s="98">
        <f t="shared" ca="1" si="55"/>
        <v>-46209</v>
      </c>
      <c r="M610" s="98">
        <f t="shared" si="56"/>
        <v>0</v>
      </c>
      <c r="N610" s="99">
        <f t="shared" ca="1" si="57"/>
        <v>0.5</v>
      </c>
      <c r="O610" s="100">
        <f t="shared" ca="1" si="58"/>
        <v>0</v>
      </c>
      <c r="P610" s="101"/>
      <c r="Q610" s="101"/>
      <c r="R610" s="102"/>
      <c r="S610" s="102"/>
      <c r="T610" s="102"/>
      <c r="U610" s="102"/>
    </row>
    <row r="611" spans="1:21" ht="36.75" customHeight="1">
      <c r="A611" s="244"/>
      <c r="B611" s="248"/>
      <c r="C611" s="111"/>
      <c r="D611" s="112"/>
      <c r="E611" s="112"/>
      <c r="F611" s="95"/>
      <c r="G611" s="104"/>
      <c r="H611" s="248"/>
      <c r="I611" s="113"/>
      <c r="J611" s="105"/>
      <c r="K611" s="97">
        <f t="shared" ca="1" si="59"/>
        <v>0</v>
      </c>
      <c r="L611" s="98">
        <f t="shared" ca="1" si="55"/>
        <v>-46209</v>
      </c>
      <c r="M611" s="98">
        <f t="shared" si="56"/>
        <v>0</v>
      </c>
      <c r="N611" s="99">
        <f t="shared" ca="1" si="57"/>
        <v>0.5</v>
      </c>
      <c r="O611" s="100">
        <f t="shared" ca="1" si="58"/>
        <v>0</v>
      </c>
      <c r="P611" s="101"/>
      <c r="Q611" s="101"/>
      <c r="R611" s="102"/>
      <c r="S611" s="102"/>
      <c r="T611" s="102"/>
      <c r="U611" s="102"/>
    </row>
    <row r="612" spans="1:21" ht="36.75" customHeight="1">
      <c r="A612" s="244"/>
      <c r="B612" s="248"/>
      <c r="C612" s="111"/>
      <c r="D612" s="112"/>
      <c r="E612" s="112"/>
      <c r="F612" s="95"/>
      <c r="G612" s="104"/>
      <c r="H612" s="248"/>
      <c r="I612" s="113"/>
      <c r="J612" s="105"/>
      <c r="K612" s="97">
        <f t="shared" ca="1" si="59"/>
        <v>0</v>
      </c>
      <c r="L612" s="98">
        <f t="shared" ca="1" si="55"/>
        <v>-46209</v>
      </c>
      <c r="M612" s="98">
        <f t="shared" si="56"/>
        <v>0</v>
      </c>
      <c r="N612" s="99">
        <f t="shared" ca="1" si="57"/>
        <v>0.5</v>
      </c>
      <c r="O612" s="100">
        <f t="shared" ca="1" si="58"/>
        <v>0</v>
      </c>
      <c r="P612" s="101"/>
      <c r="Q612" s="101"/>
      <c r="R612" s="102"/>
      <c r="S612" s="102"/>
      <c r="T612" s="102"/>
      <c r="U612" s="102"/>
    </row>
    <row r="613" spans="1:21" ht="36.75" customHeight="1">
      <c r="A613" s="244"/>
      <c r="B613" s="248"/>
      <c r="C613" s="111"/>
      <c r="D613" s="112"/>
      <c r="E613" s="112"/>
      <c r="F613" s="95"/>
      <c r="G613" s="104"/>
      <c r="H613" s="248"/>
      <c r="I613" s="113"/>
      <c r="J613" s="105"/>
      <c r="K613" s="97">
        <f t="shared" ca="1" si="59"/>
        <v>0</v>
      </c>
      <c r="L613" s="98">
        <f t="shared" ca="1" si="55"/>
        <v>-46209</v>
      </c>
      <c r="M613" s="98">
        <f t="shared" si="56"/>
        <v>0</v>
      </c>
      <c r="N613" s="99">
        <f t="shared" ca="1" si="57"/>
        <v>0.5</v>
      </c>
      <c r="O613" s="100">
        <f t="shared" ca="1" si="58"/>
        <v>0</v>
      </c>
      <c r="P613" s="101"/>
      <c r="Q613" s="101"/>
      <c r="R613" s="102"/>
      <c r="S613" s="102"/>
      <c r="T613" s="102"/>
      <c r="U613" s="102"/>
    </row>
    <row r="614" spans="1:21" ht="36.75" customHeight="1">
      <c r="A614" s="244"/>
      <c r="B614" s="248"/>
      <c r="C614" s="111"/>
      <c r="D614" s="112"/>
      <c r="E614" s="112"/>
      <c r="F614" s="95"/>
      <c r="G614" s="104"/>
      <c r="H614" s="248"/>
      <c r="I614" s="113"/>
      <c r="J614" s="105"/>
      <c r="K614" s="97">
        <f t="shared" ca="1" si="59"/>
        <v>0</v>
      </c>
      <c r="L614" s="98">
        <f t="shared" ca="1" si="55"/>
        <v>-46209</v>
      </c>
      <c r="M614" s="98">
        <f t="shared" si="56"/>
        <v>0</v>
      </c>
      <c r="N614" s="99">
        <f t="shared" ca="1" si="57"/>
        <v>0.5</v>
      </c>
      <c r="O614" s="100">
        <f t="shared" ca="1" si="58"/>
        <v>0</v>
      </c>
      <c r="P614" s="101"/>
      <c r="Q614" s="101"/>
      <c r="R614" s="102"/>
      <c r="S614" s="102"/>
      <c r="T614" s="102"/>
      <c r="U614" s="102"/>
    </row>
    <row r="615" spans="1:21" ht="36.75" customHeight="1">
      <c r="A615" s="244"/>
      <c r="B615" s="248"/>
      <c r="C615" s="111"/>
      <c r="D615" s="112"/>
      <c r="E615" s="112"/>
      <c r="F615" s="95"/>
      <c r="G615" s="104"/>
      <c r="H615" s="248"/>
      <c r="I615" s="113"/>
      <c r="J615" s="105"/>
      <c r="K615" s="97">
        <f t="shared" ca="1" si="59"/>
        <v>0</v>
      </c>
      <c r="L615" s="98">
        <f t="shared" ca="1" si="55"/>
        <v>-46209</v>
      </c>
      <c r="M615" s="98">
        <f t="shared" si="56"/>
        <v>0</v>
      </c>
      <c r="N615" s="99">
        <f t="shared" ca="1" si="57"/>
        <v>0.5</v>
      </c>
      <c r="O615" s="100">
        <f t="shared" ca="1" si="58"/>
        <v>0</v>
      </c>
      <c r="P615" s="101"/>
      <c r="Q615" s="101"/>
      <c r="R615" s="102"/>
      <c r="S615" s="102"/>
      <c r="T615" s="102"/>
      <c r="U615" s="102"/>
    </row>
    <row r="616" spans="1:21" ht="36.75" customHeight="1">
      <c r="A616" s="244"/>
      <c r="B616" s="248"/>
      <c r="C616" s="111"/>
      <c r="D616" s="112"/>
      <c r="E616" s="112"/>
      <c r="F616" s="95"/>
      <c r="G616" s="104"/>
      <c r="H616" s="248"/>
      <c r="I616" s="113"/>
      <c r="J616" s="105"/>
      <c r="K616" s="97">
        <f t="shared" ca="1" si="59"/>
        <v>0</v>
      </c>
      <c r="L616" s="98">
        <f t="shared" ca="1" si="55"/>
        <v>-46209</v>
      </c>
      <c r="M616" s="98">
        <f t="shared" si="56"/>
        <v>0</v>
      </c>
      <c r="N616" s="99">
        <f t="shared" ca="1" si="57"/>
        <v>0.5</v>
      </c>
      <c r="O616" s="100">
        <f t="shared" ca="1" si="58"/>
        <v>0</v>
      </c>
      <c r="P616" s="101"/>
      <c r="Q616" s="101"/>
      <c r="R616" s="102"/>
      <c r="S616" s="102"/>
      <c r="T616" s="102"/>
      <c r="U616" s="102"/>
    </row>
    <row r="617" spans="1:21" ht="36.75" customHeight="1">
      <c r="A617" s="244"/>
      <c r="B617" s="248"/>
      <c r="C617" s="111"/>
      <c r="D617" s="112"/>
      <c r="E617" s="112"/>
      <c r="F617" s="95"/>
      <c r="G617" s="104"/>
      <c r="H617" s="248"/>
      <c r="I617" s="113"/>
      <c r="J617" s="105"/>
      <c r="K617" s="97">
        <f t="shared" ca="1" si="59"/>
        <v>0</v>
      </c>
      <c r="L617" s="98">
        <f t="shared" ca="1" si="55"/>
        <v>-46209</v>
      </c>
      <c r="M617" s="98">
        <f t="shared" si="56"/>
        <v>0</v>
      </c>
      <c r="N617" s="99">
        <f t="shared" ca="1" si="57"/>
        <v>0.5</v>
      </c>
      <c r="O617" s="100">
        <f t="shared" ca="1" si="58"/>
        <v>0</v>
      </c>
      <c r="P617" s="101"/>
      <c r="Q617" s="101"/>
      <c r="R617" s="102"/>
      <c r="S617" s="102"/>
      <c r="T617" s="102"/>
      <c r="U617" s="102"/>
    </row>
    <row r="618" spans="1:21" ht="36.75" customHeight="1">
      <c r="A618" s="244"/>
      <c r="B618" s="248"/>
      <c r="C618" s="111"/>
      <c r="D618" s="112"/>
      <c r="E618" s="112"/>
      <c r="F618" s="95"/>
      <c r="G618" s="104"/>
      <c r="H618" s="248"/>
      <c r="I618" s="113"/>
      <c r="J618" s="105"/>
      <c r="K618" s="97">
        <f t="shared" ca="1" si="59"/>
        <v>0</v>
      </c>
      <c r="L618" s="98">
        <f t="shared" ca="1" si="55"/>
        <v>-46209</v>
      </c>
      <c r="M618" s="98">
        <f t="shared" si="56"/>
        <v>0</v>
      </c>
      <c r="N618" s="99">
        <f t="shared" ca="1" si="57"/>
        <v>0.5</v>
      </c>
      <c r="O618" s="100">
        <f t="shared" ca="1" si="58"/>
        <v>0</v>
      </c>
      <c r="P618" s="101"/>
      <c r="Q618" s="101"/>
      <c r="R618" s="102"/>
      <c r="S618" s="102"/>
      <c r="T618" s="102"/>
      <c r="U618" s="102"/>
    </row>
    <row r="619" spans="1:21" ht="36.75" customHeight="1">
      <c r="A619" s="244"/>
      <c r="B619" s="248"/>
      <c r="C619" s="111"/>
      <c r="D619" s="112"/>
      <c r="E619" s="112"/>
      <c r="F619" s="95"/>
      <c r="G619" s="104"/>
      <c r="H619" s="248"/>
      <c r="I619" s="113"/>
      <c r="J619" s="105"/>
      <c r="K619" s="97">
        <f t="shared" ca="1" si="59"/>
        <v>0</v>
      </c>
      <c r="L619" s="98">
        <f t="shared" ca="1" si="55"/>
        <v>-46209</v>
      </c>
      <c r="M619" s="98">
        <f t="shared" si="56"/>
        <v>0</v>
      </c>
      <c r="N619" s="99">
        <f t="shared" ca="1" si="57"/>
        <v>0.5</v>
      </c>
      <c r="O619" s="100">
        <f t="shared" ca="1" si="58"/>
        <v>0</v>
      </c>
      <c r="P619" s="101"/>
      <c r="Q619" s="101"/>
      <c r="R619" s="102"/>
      <c r="S619" s="102"/>
      <c r="T619" s="102"/>
      <c r="U619" s="102"/>
    </row>
    <row r="620" spans="1:21" ht="36.75" customHeight="1">
      <c r="A620" s="244"/>
      <c r="B620" s="248"/>
      <c r="C620" s="111"/>
      <c r="D620" s="112"/>
      <c r="E620" s="112"/>
      <c r="F620" s="95"/>
      <c r="G620" s="104"/>
      <c r="H620" s="248"/>
      <c r="I620" s="113"/>
      <c r="J620" s="105"/>
      <c r="K620" s="97">
        <f t="shared" ca="1" si="59"/>
        <v>0</v>
      </c>
      <c r="L620" s="98">
        <f t="shared" ca="1" si="55"/>
        <v>-46209</v>
      </c>
      <c r="M620" s="98">
        <f t="shared" si="56"/>
        <v>0</v>
      </c>
      <c r="N620" s="99">
        <f t="shared" ca="1" si="57"/>
        <v>0.5</v>
      </c>
      <c r="O620" s="100">
        <f t="shared" ca="1" si="58"/>
        <v>0</v>
      </c>
      <c r="P620" s="101"/>
      <c r="Q620" s="101"/>
      <c r="R620" s="102"/>
      <c r="S620" s="102"/>
      <c r="T620" s="102"/>
      <c r="U620" s="102"/>
    </row>
    <row r="621" spans="1:21" ht="36.75" customHeight="1">
      <c r="A621" s="244"/>
      <c r="B621" s="248"/>
      <c r="C621" s="111"/>
      <c r="D621" s="112"/>
      <c r="E621" s="112"/>
      <c r="F621" s="95"/>
      <c r="G621" s="104"/>
      <c r="H621" s="248"/>
      <c r="I621" s="113"/>
      <c r="J621" s="105"/>
      <c r="K621" s="97">
        <f t="shared" ca="1" si="59"/>
        <v>0</v>
      </c>
      <c r="L621" s="98">
        <f t="shared" ca="1" si="55"/>
        <v>-46209</v>
      </c>
      <c r="M621" s="98">
        <f t="shared" si="56"/>
        <v>0</v>
      </c>
      <c r="N621" s="99">
        <f t="shared" ca="1" si="57"/>
        <v>0.5</v>
      </c>
      <c r="O621" s="100">
        <f t="shared" ca="1" si="58"/>
        <v>0</v>
      </c>
      <c r="P621" s="101"/>
      <c r="Q621" s="101"/>
      <c r="R621" s="102"/>
      <c r="S621" s="102"/>
      <c r="T621" s="102"/>
      <c r="U621" s="102"/>
    </row>
    <row r="622" spans="1:21" ht="36.75" customHeight="1">
      <c r="A622" s="244"/>
      <c r="B622" s="248"/>
      <c r="C622" s="111"/>
      <c r="D622" s="112"/>
      <c r="E622" s="112"/>
      <c r="F622" s="95"/>
      <c r="G622" s="104"/>
      <c r="H622" s="248"/>
      <c r="I622" s="113"/>
      <c r="J622" s="105"/>
      <c r="K622" s="97">
        <f t="shared" ca="1" si="59"/>
        <v>0</v>
      </c>
      <c r="L622" s="98">
        <f t="shared" ca="1" si="55"/>
        <v>-46209</v>
      </c>
      <c r="M622" s="98">
        <f t="shared" si="56"/>
        <v>0</v>
      </c>
      <c r="N622" s="99">
        <f t="shared" ca="1" si="57"/>
        <v>0.5</v>
      </c>
      <c r="O622" s="100">
        <f t="shared" ca="1" si="58"/>
        <v>0</v>
      </c>
      <c r="P622" s="101"/>
      <c r="Q622" s="101"/>
      <c r="R622" s="102"/>
      <c r="S622" s="102"/>
      <c r="T622" s="102"/>
      <c r="U622" s="102"/>
    </row>
    <row r="623" spans="1:21" ht="36.75" customHeight="1">
      <c r="A623" s="244"/>
      <c r="B623" s="248"/>
      <c r="C623" s="111"/>
      <c r="D623" s="112"/>
      <c r="E623" s="112"/>
      <c r="F623" s="95"/>
      <c r="G623" s="104"/>
      <c r="H623" s="248"/>
      <c r="I623" s="113"/>
      <c r="J623" s="105"/>
      <c r="K623" s="97">
        <f t="shared" ca="1" si="59"/>
        <v>0</v>
      </c>
      <c r="L623" s="98">
        <f t="shared" ca="1" si="55"/>
        <v>-46209</v>
      </c>
      <c r="M623" s="98">
        <f t="shared" si="56"/>
        <v>0</v>
      </c>
      <c r="N623" s="99">
        <f t="shared" ca="1" si="57"/>
        <v>0.5</v>
      </c>
      <c r="O623" s="100">
        <f t="shared" ca="1" si="58"/>
        <v>0</v>
      </c>
      <c r="P623" s="101"/>
      <c r="Q623" s="101"/>
      <c r="R623" s="102"/>
      <c r="S623" s="102"/>
      <c r="T623" s="102"/>
      <c r="U623" s="102"/>
    </row>
    <row r="624" spans="1:21" ht="36.75" customHeight="1">
      <c r="A624" s="244"/>
      <c r="B624" s="248"/>
      <c r="C624" s="111"/>
      <c r="D624" s="112"/>
      <c r="E624" s="112"/>
      <c r="F624" s="95"/>
      <c r="G624" s="104"/>
      <c r="H624" s="248"/>
      <c r="I624" s="113"/>
      <c r="J624" s="105"/>
      <c r="K624" s="97">
        <f t="shared" ca="1" si="59"/>
        <v>0</v>
      </c>
      <c r="L624" s="98">
        <f t="shared" ca="1" si="55"/>
        <v>-46209</v>
      </c>
      <c r="M624" s="98">
        <f t="shared" si="56"/>
        <v>0</v>
      </c>
      <c r="N624" s="99">
        <f t="shared" ca="1" si="57"/>
        <v>0.5</v>
      </c>
      <c r="O624" s="100">
        <f t="shared" ca="1" si="58"/>
        <v>0</v>
      </c>
      <c r="P624" s="101"/>
      <c r="Q624" s="101"/>
      <c r="R624" s="102"/>
      <c r="S624" s="102"/>
      <c r="T624" s="102"/>
      <c r="U624" s="102"/>
    </row>
    <row r="625" spans="1:21" ht="36.75" customHeight="1">
      <c r="A625" s="244"/>
      <c r="B625" s="248"/>
      <c r="C625" s="111"/>
      <c r="D625" s="112"/>
      <c r="E625" s="112"/>
      <c r="F625" s="95"/>
      <c r="G625" s="104"/>
      <c r="H625" s="248"/>
      <c r="I625" s="113"/>
      <c r="J625" s="105"/>
      <c r="K625" s="97">
        <f t="shared" ca="1" si="59"/>
        <v>0</v>
      </c>
      <c r="L625" s="98">
        <f t="shared" ca="1" si="55"/>
        <v>-46209</v>
      </c>
      <c r="M625" s="98">
        <f t="shared" si="56"/>
        <v>0</v>
      </c>
      <c r="N625" s="99">
        <f t="shared" ca="1" si="57"/>
        <v>0.5</v>
      </c>
      <c r="O625" s="100">
        <f t="shared" ca="1" si="58"/>
        <v>0</v>
      </c>
      <c r="P625" s="101"/>
      <c r="Q625" s="101"/>
      <c r="R625" s="102"/>
      <c r="S625" s="102"/>
      <c r="T625" s="102"/>
      <c r="U625" s="102"/>
    </row>
    <row r="626" spans="1:21" ht="36.75" customHeight="1">
      <c r="A626" s="244"/>
      <c r="B626" s="248"/>
      <c r="C626" s="111"/>
      <c r="D626" s="112"/>
      <c r="E626" s="112"/>
      <c r="F626" s="95"/>
      <c r="G626" s="104"/>
      <c r="H626" s="248"/>
      <c r="I626" s="113"/>
      <c r="J626" s="105"/>
      <c r="K626" s="97">
        <f t="shared" ca="1" si="59"/>
        <v>0</v>
      </c>
      <c r="L626" s="98">
        <f t="shared" ca="1" si="55"/>
        <v>-46209</v>
      </c>
      <c r="M626" s="98">
        <f t="shared" si="56"/>
        <v>0</v>
      </c>
      <c r="N626" s="99">
        <f t="shared" ca="1" si="57"/>
        <v>0.5</v>
      </c>
      <c r="O626" s="100">
        <f t="shared" ca="1" si="58"/>
        <v>0</v>
      </c>
      <c r="P626" s="101"/>
      <c r="Q626" s="101"/>
      <c r="R626" s="102"/>
      <c r="S626" s="102"/>
      <c r="T626" s="102"/>
      <c r="U626" s="102"/>
    </row>
    <row r="627" spans="1:21" ht="36.75" customHeight="1">
      <c r="A627" s="244"/>
      <c r="B627" s="248"/>
      <c r="C627" s="111"/>
      <c r="D627" s="112"/>
      <c r="E627" s="112"/>
      <c r="F627" s="95"/>
      <c r="G627" s="104"/>
      <c r="H627" s="248"/>
      <c r="I627" s="113"/>
      <c r="J627" s="105"/>
      <c r="K627" s="97">
        <f t="shared" ca="1" si="59"/>
        <v>0</v>
      </c>
      <c r="L627" s="98">
        <f t="shared" ca="1" si="55"/>
        <v>-46209</v>
      </c>
      <c r="M627" s="98">
        <f t="shared" si="56"/>
        <v>0</v>
      </c>
      <c r="N627" s="99">
        <f t="shared" ca="1" si="57"/>
        <v>0.5</v>
      </c>
      <c r="O627" s="100">
        <f t="shared" ca="1" si="58"/>
        <v>0</v>
      </c>
      <c r="P627" s="101"/>
      <c r="Q627" s="101"/>
      <c r="R627" s="102"/>
      <c r="S627" s="102"/>
      <c r="T627" s="102"/>
      <c r="U627" s="102"/>
    </row>
    <row r="628" spans="1:21" ht="36.75" customHeight="1">
      <c r="A628" s="244"/>
      <c r="B628" s="248"/>
      <c r="C628" s="111"/>
      <c r="D628" s="112"/>
      <c r="E628" s="112"/>
      <c r="F628" s="95"/>
      <c r="G628" s="104"/>
      <c r="H628" s="248"/>
      <c r="I628" s="113"/>
      <c r="J628" s="105"/>
      <c r="K628" s="97">
        <f t="shared" ca="1" si="59"/>
        <v>0</v>
      </c>
      <c r="L628" s="98">
        <f t="shared" ca="1" si="55"/>
        <v>-46209</v>
      </c>
      <c r="M628" s="98">
        <f t="shared" si="56"/>
        <v>0</v>
      </c>
      <c r="N628" s="99">
        <f t="shared" ca="1" si="57"/>
        <v>0.5</v>
      </c>
      <c r="O628" s="100">
        <f t="shared" ca="1" si="58"/>
        <v>0</v>
      </c>
      <c r="P628" s="101"/>
      <c r="Q628" s="101"/>
      <c r="R628" s="102"/>
      <c r="S628" s="102"/>
      <c r="T628" s="102"/>
      <c r="U628" s="102"/>
    </row>
    <row r="629" spans="1:21" ht="36.75" customHeight="1">
      <c r="A629" s="244"/>
      <c r="B629" s="248"/>
      <c r="C629" s="111"/>
      <c r="D629" s="112"/>
      <c r="E629" s="112"/>
      <c r="F629" s="95"/>
      <c r="G629" s="104"/>
      <c r="H629" s="248"/>
      <c r="I629" s="113"/>
      <c r="J629" s="105"/>
      <c r="K629" s="97">
        <f t="shared" ca="1" si="59"/>
        <v>0</v>
      </c>
      <c r="L629" s="98">
        <f t="shared" ca="1" si="55"/>
        <v>-46209</v>
      </c>
      <c r="M629" s="98">
        <f t="shared" si="56"/>
        <v>0</v>
      </c>
      <c r="N629" s="99">
        <f t="shared" ca="1" si="57"/>
        <v>0.5</v>
      </c>
      <c r="O629" s="100">
        <f t="shared" ca="1" si="58"/>
        <v>0</v>
      </c>
      <c r="P629" s="101"/>
      <c r="Q629" s="101"/>
      <c r="R629" s="102"/>
      <c r="S629" s="102"/>
      <c r="T629" s="102"/>
      <c r="U629" s="102"/>
    </row>
    <row r="630" spans="1:21" ht="36.75" customHeight="1">
      <c r="A630" s="244"/>
      <c r="B630" s="248"/>
      <c r="C630" s="111"/>
      <c r="D630" s="112"/>
      <c r="E630" s="112"/>
      <c r="F630" s="95"/>
      <c r="G630" s="104"/>
      <c r="H630" s="248"/>
      <c r="I630" s="113"/>
      <c r="J630" s="105"/>
      <c r="K630" s="97">
        <f t="shared" ca="1" si="59"/>
        <v>0</v>
      </c>
      <c r="L630" s="98">
        <f t="shared" ca="1" si="55"/>
        <v>-46209</v>
      </c>
      <c r="M630" s="98">
        <f t="shared" si="56"/>
        <v>0</v>
      </c>
      <c r="N630" s="99">
        <f t="shared" ca="1" si="57"/>
        <v>0.5</v>
      </c>
      <c r="O630" s="100">
        <f t="shared" ca="1" si="58"/>
        <v>0</v>
      </c>
      <c r="P630" s="101"/>
      <c r="Q630" s="101"/>
      <c r="R630" s="102"/>
      <c r="S630" s="102"/>
      <c r="T630" s="102"/>
      <c r="U630" s="102"/>
    </row>
    <row r="631" spans="1:21" ht="36.75" customHeight="1">
      <c r="A631" s="244"/>
      <c r="B631" s="248"/>
      <c r="C631" s="111"/>
      <c r="D631" s="112"/>
      <c r="E631" s="112"/>
      <c r="F631" s="95"/>
      <c r="G631" s="104"/>
      <c r="H631" s="248"/>
      <c r="I631" s="113"/>
      <c r="J631" s="105"/>
      <c r="K631" s="97">
        <f t="shared" ca="1" si="59"/>
        <v>0</v>
      </c>
      <c r="L631" s="98">
        <f t="shared" ca="1" si="55"/>
        <v>-46209</v>
      </c>
      <c r="M631" s="98">
        <f t="shared" si="56"/>
        <v>0</v>
      </c>
      <c r="N631" s="99">
        <f t="shared" ca="1" si="57"/>
        <v>0.5</v>
      </c>
      <c r="O631" s="100">
        <f t="shared" ca="1" si="58"/>
        <v>0</v>
      </c>
      <c r="P631" s="101"/>
      <c r="Q631" s="101"/>
      <c r="R631" s="102"/>
      <c r="S631" s="102"/>
      <c r="T631" s="102"/>
      <c r="U631" s="102"/>
    </row>
    <row r="632" spans="1:21" ht="36.75" customHeight="1">
      <c r="A632" s="244"/>
      <c r="B632" s="248"/>
      <c r="C632" s="111"/>
      <c r="D632" s="112"/>
      <c r="E632" s="112"/>
      <c r="F632" s="95"/>
      <c r="G632" s="104"/>
      <c r="H632" s="248"/>
      <c r="I632" s="113"/>
      <c r="J632" s="105"/>
      <c r="K632" s="97">
        <f t="shared" ca="1" si="59"/>
        <v>0</v>
      </c>
      <c r="L632" s="98">
        <f t="shared" ca="1" si="55"/>
        <v>-46209</v>
      </c>
      <c r="M632" s="98">
        <f t="shared" si="56"/>
        <v>0</v>
      </c>
      <c r="N632" s="99">
        <f t="shared" ca="1" si="57"/>
        <v>0.5</v>
      </c>
      <c r="O632" s="100">
        <f t="shared" ca="1" si="58"/>
        <v>0</v>
      </c>
      <c r="P632" s="101"/>
      <c r="Q632" s="101"/>
      <c r="R632" s="102"/>
      <c r="S632" s="102"/>
      <c r="T632" s="102"/>
      <c r="U632" s="102"/>
    </row>
    <row r="633" spans="1:21" ht="36.75" customHeight="1">
      <c r="A633" s="244"/>
      <c r="B633" s="248"/>
      <c r="C633" s="111"/>
      <c r="D633" s="112"/>
      <c r="E633" s="112"/>
      <c r="F633" s="95"/>
      <c r="G633" s="104"/>
      <c r="H633" s="248"/>
      <c r="I633" s="113"/>
      <c r="J633" s="105"/>
      <c r="K633" s="97">
        <f t="shared" ca="1" si="59"/>
        <v>0</v>
      </c>
      <c r="L633" s="98">
        <f t="shared" ca="1" si="55"/>
        <v>-46209</v>
      </c>
      <c r="M633" s="98">
        <f t="shared" si="56"/>
        <v>0</v>
      </c>
      <c r="N633" s="99">
        <f t="shared" ca="1" si="57"/>
        <v>0.5</v>
      </c>
      <c r="O633" s="100">
        <f t="shared" ca="1" si="58"/>
        <v>0</v>
      </c>
      <c r="P633" s="101"/>
      <c r="Q633" s="101"/>
      <c r="R633" s="102"/>
      <c r="S633" s="102"/>
      <c r="T633" s="102"/>
      <c r="U633" s="102"/>
    </row>
    <row r="634" spans="1:21" ht="36.75" customHeight="1">
      <c r="A634" s="244"/>
      <c r="B634" s="248"/>
      <c r="C634" s="111"/>
      <c r="D634" s="112"/>
      <c r="E634" s="112"/>
      <c r="F634" s="95"/>
      <c r="G634" s="104"/>
      <c r="H634" s="248"/>
      <c r="I634" s="113"/>
      <c r="J634" s="105"/>
      <c r="K634" s="97">
        <f t="shared" ca="1" si="59"/>
        <v>0</v>
      </c>
      <c r="L634" s="98">
        <f t="shared" ca="1" si="55"/>
        <v>-46209</v>
      </c>
      <c r="M634" s="98">
        <f t="shared" si="56"/>
        <v>0</v>
      </c>
      <c r="N634" s="99">
        <f t="shared" ca="1" si="57"/>
        <v>0.5</v>
      </c>
      <c r="O634" s="100">
        <f t="shared" ca="1" si="58"/>
        <v>0</v>
      </c>
      <c r="P634" s="101"/>
      <c r="Q634" s="101"/>
      <c r="R634" s="102"/>
      <c r="S634" s="102"/>
      <c r="T634" s="102"/>
      <c r="U634" s="102"/>
    </row>
    <row r="635" spans="1:21" ht="36.75" customHeight="1">
      <c r="A635" s="244"/>
      <c r="B635" s="248"/>
      <c r="C635" s="111"/>
      <c r="D635" s="112"/>
      <c r="E635" s="112"/>
      <c r="F635" s="95"/>
      <c r="G635" s="104"/>
      <c r="H635" s="248"/>
      <c r="I635" s="113"/>
      <c r="J635" s="105"/>
      <c r="K635" s="97">
        <f t="shared" ca="1" si="59"/>
        <v>0</v>
      </c>
      <c r="L635" s="98">
        <f t="shared" ca="1" si="55"/>
        <v>-46209</v>
      </c>
      <c r="M635" s="98">
        <f t="shared" si="56"/>
        <v>0</v>
      </c>
      <c r="N635" s="99">
        <f t="shared" ca="1" si="57"/>
        <v>0.5</v>
      </c>
      <c r="O635" s="100">
        <f t="shared" ca="1" si="58"/>
        <v>0</v>
      </c>
      <c r="P635" s="101"/>
      <c r="Q635" s="101"/>
      <c r="R635" s="102"/>
      <c r="S635" s="102"/>
      <c r="T635" s="102"/>
      <c r="U635" s="102"/>
    </row>
    <row r="636" spans="1:21" ht="36.75" customHeight="1">
      <c r="A636" s="244"/>
      <c r="B636" s="248"/>
      <c r="C636" s="111"/>
      <c r="D636" s="112"/>
      <c r="E636" s="112"/>
      <c r="F636" s="95"/>
      <c r="G636" s="104"/>
      <c r="H636" s="248"/>
      <c r="I636" s="113"/>
      <c r="J636" s="105"/>
      <c r="K636" s="97">
        <f t="shared" ca="1" si="59"/>
        <v>0</v>
      </c>
      <c r="L636" s="98">
        <f t="shared" ca="1" si="55"/>
        <v>-46209</v>
      </c>
      <c r="M636" s="98">
        <f t="shared" si="56"/>
        <v>0</v>
      </c>
      <c r="N636" s="99">
        <f t="shared" ca="1" si="57"/>
        <v>0.5</v>
      </c>
      <c r="O636" s="100">
        <f t="shared" ca="1" si="58"/>
        <v>0</v>
      </c>
      <c r="P636" s="101"/>
      <c r="Q636" s="101"/>
      <c r="R636" s="102"/>
      <c r="S636" s="102"/>
      <c r="T636" s="102"/>
      <c r="U636" s="102"/>
    </row>
    <row r="637" spans="1:21" ht="36.75" customHeight="1">
      <c r="A637" s="244"/>
      <c r="B637" s="248"/>
      <c r="C637" s="111"/>
      <c r="D637" s="112"/>
      <c r="E637" s="112"/>
      <c r="F637" s="95"/>
      <c r="G637" s="104"/>
      <c r="H637" s="248"/>
      <c r="I637" s="113"/>
      <c r="J637" s="105"/>
      <c r="K637" s="97">
        <f t="shared" ca="1" si="59"/>
        <v>0</v>
      </c>
      <c r="L637" s="98">
        <f t="shared" ca="1" si="55"/>
        <v>-46209</v>
      </c>
      <c r="M637" s="98">
        <f t="shared" si="56"/>
        <v>0</v>
      </c>
      <c r="N637" s="99">
        <f t="shared" ca="1" si="57"/>
        <v>0.5</v>
      </c>
      <c r="O637" s="100">
        <f t="shared" ca="1" si="58"/>
        <v>0</v>
      </c>
      <c r="P637" s="101"/>
      <c r="Q637" s="101"/>
      <c r="R637" s="102"/>
      <c r="S637" s="102"/>
      <c r="T637" s="102"/>
      <c r="U637" s="102"/>
    </row>
    <row r="638" spans="1:21" ht="36.75" customHeight="1">
      <c r="A638" s="244"/>
      <c r="B638" s="248"/>
      <c r="C638" s="111"/>
      <c r="D638" s="112"/>
      <c r="E638" s="112"/>
      <c r="F638" s="95"/>
      <c r="G638" s="104"/>
      <c r="H638" s="248"/>
      <c r="I638" s="113"/>
      <c r="J638" s="105"/>
      <c r="K638" s="97">
        <f t="shared" ca="1" si="59"/>
        <v>0</v>
      </c>
      <c r="L638" s="98">
        <f t="shared" ca="1" si="55"/>
        <v>-46209</v>
      </c>
      <c r="M638" s="98">
        <f t="shared" si="56"/>
        <v>0</v>
      </c>
      <c r="N638" s="99">
        <f t="shared" ca="1" si="57"/>
        <v>0.5</v>
      </c>
      <c r="O638" s="100">
        <f t="shared" ca="1" si="58"/>
        <v>0</v>
      </c>
      <c r="P638" s="101"/>
      <c r="Q638" s="101"/>
      <c r="R638" s="102"/>
      <c r="S638" s="102"/>
      <c r="T638" s="102"/>
      <c r="U638" s="102"/>
    </row>
    <row r="639" spans="1:21" ht="36.75" customHeight="1">
      <c r="A639" s="244"/>
      <c r="B639" s="248"/>
      <c r="C639" s="111"/>
      <c r="D639" s="112"/>
      <c r="E639" s="112"/>
      <c r="F639" s="95"/>
      <c r="G639" s="104"/>
      <c r="H639" s="248"/>
      <c r="I639" s="113"/>
      <c r="J639" s="105"/>
      <c r="K639" s="97">
        <f t="shared" ca="1" si="59"/>
        <v>0</v>
      </c>
      <c r="L639" s="98">
        <f t="shared" ca="1" si="55"/>
        <v>-46209</v>
      </c>
      <c r="M639" s="98">
        <f t="shared" si="56"/>
        <v>0</v>
      </c>
      <c r="N639" s="99">
        <f t="shared" ca="1" si="57"/>
        <v>0.5</v>
      </c>
      <c r="O639" s="100">
        <f t="shared" ca="1" si="58"/>
        <v>0</v>
      </c>
      <c r="P639" s="101"/>
      <c r="Q639" s="101"/>
      <c r="R639" s="102"/>
      <c r="S639" s="102"/>
      <c r="T639" s="102"/>
      <c r="U639" s="102"/>
    </row>
    <row r="640" spans="1:21" ht="36.75" customHeight="1">
      <c r="A640" s="244"/>
      <c r="B640" s="248"/>
      <c r="C640" s="111"/>
      <c r="D640" s="112"/>
      <c r="E640" s="112"/>
      <c r="F640" s="95"/>
      <c r="G640" s="104"/>
      <c r="H640" s="248"/>
      <c r="I640" s="113"/>
      <c r="J640" s="105"/>
      <c r="K640" s="97">
        <f t="shared" ca="1" si="59"/>
        <v>0</v>
      </c>
      <c r="L640" s="98">
        <f t="shared" ca="1" si="55"/>
        <v>-46209</v>
      </c>
      <c r="M640" s="98">
        <f t="shared" si="56"/>
        <v>0</v>
      </c>
      <c r="N640" s="99">
        <f t="shared" ca="1" si="57"/>
        <v>0.5</v>
      </c>
      <c r="O640" s="100">
        <f t="shared" ca="1" si="58"/>
        <v>0</v>
      </c>
      <c r="P640" s="101"/>
      <c r="Q640" s="101"/>
      <c r="R640" s="102"/>
      <c r="S640" s="102"/>
      <c r="T640" s="102"/>
      <c r="U640" s="102"/>
    </row>
    <row r="641" spans="1:21" ht="36.75" customHeight="1">
      <c r="A641" s="244"/>
      <c r="B641" s="248"/>
      <c r="C641" s="111"/>
      <c r="D641" s="112"/>
      <c r="E641" s="112"/>
      <c r="F641" s="95"/>
      <c r="G641" s="104"/>
      <c r="H641" s="248"/>
      <c r="I641" s="113"/>
      <c r="J641" s="105"/>
      <c r="K641" s="97">
        <f t="shared" ca="1" si="59"/>
        <v>0</v>
      </c>
      <c r="L641" s="98">
        <f t="shared" ca="1" si="55"/>
        <v>-46209</v>
      </c>
      <c r="M641" s="98">
        <f t="shared" si="56"/>
        <v>0</v>
      </c>
      <c r="N641" s="99">
        <f t="shared" ca="1" si="57"/>
        <v>0.5</v>
      </c>
      <c r="O641" s="100">
        <f t="shared" ca="1" si="58"/>
        <v>0</v>
      </c>
      <c r="P641" s="101"/>
      <c r="Q641" s="101"/>
      <c r="R641" s="102"/>
      <c r="S641" s="102"/>
      <c r="T641" s="102"/>
      <c r="U641" s="102"/>
    </row>
    <row r="642" spans="1:21" ht="36.75" customHeight="1">
      <c r="A642" s="244"/>
      <c r="B642" s="248"/>
      <c r="C642" s="111"/>
      <c r="D642" s="112"/>
      <c r="E642" s="112"/>
      <c r="F642" s="95"/>
      <c r="G642" s="104"/>
      <c r="H642" s="248"/>
      <c r="I642" s="113"/>
      <c r="J642" s="105"/>
      <c r="K642" s="97">
        <f t="shared" ca="1" si="59"/>
        <v>0</v>
      </c>
      <c r="L642" s="98">
        <f t="shared" ca="1" si="55"/>
        <v>-46209</v>
      </c>
      <c r="M642" s="98">
        <f t="shared" si="56"/>
        <v>0</v>
      </c>
      <c r="N642" s="99">
        <f t="shared" ca="1" si="57"/>
        <v>0.5</v>
      </c>
      <c r="O642" s="100">
        <f t="shared" ca="1" si="58"/>
        <v>0</v>
      </c>
      <c r="P642" s="101"/>
      <c r="Q642" s="101"/>
      <c r="R642" s="102"/>
      <c r="S642" s="102"/>
      <c r="T642" s="102"/>
      <c r="U642" s="102"/>
    </row>
    <row r="643" spans="1:21" ht="36.75" customHeight="1">
      <c r="A643" s="244"/>
      <c r="B643" s="248"/>
      <c r="C643" s="111"/>
      <c r="D643" s="112"/>
      <c r="E643" s="112"/>
      <c r="F643" s="95"/>
      <c r="G643" s="104"/>
      <c r="H643" s="248"/>
      <c r="I643" s="113"/>
      <c r="J643" s="105"/>
      <c r="K643" s="97">
        <f t="shared" ca="1" si="59"/>
        <v>0</v>
      </c>
      <c r="L643" s="98">
        <f t="shared" ca="1" si="55"/>
        <v>-46209</v>
      </c>
      <c r="M643" s="98">
        <f t="shared" si="56"/>
        <v>0</v>
      </c>
      <c r="N643" s="99">
        <f t="shared" ca="1" si="57"/>
        <v>0.5</v>
      </c>
      <c r="O643" s="100">
        <f t="shared" ca="1" si="58"/>
        <v>0</v>
      </c>
      <c r="P643" s="101"/>
      <c r="Q643" s="101"/>
      <c r="R643" s="102"/>
      <c r="S643" s="102"/>
      <c r="T643" s="102"/>
      <c r="U643" s="102"/>
    </row>
    <row r="644" spans="1:21" ht="36.75" customHeight="1">
      <c r="A644" s="244"/>
      <c r="B644" s="248"/>
      <c r="C644" s="111"/>
      <c r="D644" s="112"/>
      <c r="E644" s="112"/>
      <c r="F644" s="95"/>
      <c r="G644" s="104"/>
      <c r="H644" s="248"/>
      <c r="I644" s="113"/>
      <c r="J644" s="105"/>
      <c r="K644" s="97">
        <f t="shared" ca="1" si="59"/>
        <v>0</v>
      </c>
      <c r="L644" s="98">
        <f t="shared" ca="1" si="55"/>
        <v>-46209</v>
      </c>
      <c r="M644" s="98">
        <f t="shared" si="56"/>
        <v>0</v>
      </c>
      <c r="N644" s="99">
        <f t="shared" ca="1" si="57"/>
        <v>0.5</v>
      </c>
      <c r="O644" s="100">
        <f t="shared" ca="1" si="58"/>
        <v>0</v>
      </c>
      <c r="P644" s="101"/>
      <c r="Q644" s="101"/>
      <c r="R644" s="102"/>
      <c r="S644" s="102"/>
      <c r="T644" s="102"/>
      <c r="U644" s="102"/>
    </row>
    <row r="645" spans="1:21" ht="36.75" customHeight="1">
      <c r="A645" s="244"/>
      <c r="B645" s="248"/>
      <c r="C645" s="111"/>
      <c r="D645" s="112"/>
      <c r="E645" s="112"/>
      <c r="F645" s="95"/>
      <c r="G645" s="104"/>
      <c r="H645" s="248"/>
      <c r="I645" s="113"/>
      <c r="J645" s="105"/>
      <c r="K645" s="97">
        <f t="shared" ca="1" si="59"/>
        <v>0</v>
      </c>
      <c r="L645" s="98">
        <f t="shared" ca="1" si="55"/>
        <v>-46209</v>
      </c>
      <c r="M645" s="98">
        <f t="shared" si="56"/>
        <v>0</v>
      </c>
      <c r="N645" s="99">
        <f t="shared" ca="1" si="57"/>
        <v>0.5</v>
      </c>
      <c r="O645" s="100">
        <f t="shared" ca="1" si="58"/>
        <v>0</v>
      </c>
      <c r="P645" s="101"/>
      <c r="Q645" s="101"/>
      <c r="R645" s="102"/>
      <c r="S645" s="102"/>
      <c r="T645" s="102"/>
      <c r="U645" s="102"/>
    </row>
    <row r="646" spans="1:21" ht="36.75" customHeight="1">
      <c r="A646" s="244"/>
      <c r="B646" s="248"/>
      <c r="C646" s="111"/>
      <c r="D646" s="112"/>
      <c r="E646" s="112"/>
      <c r="F646" s="95"/>
      <c r="G646" s="104"/>
      <c r="H646" s="248"/>
      <c r="I646" s="113"/>
      <c r="J646" s="105"/>
      <c r="K646" s="97">
        <f t="shared" ca="1" si="59"/>
        <v>0</v>
      </c>
      <c r="L646" s="98">
        <f t="shared" ca="1" si="55"/>
        <v>-46209</v>
      </c>
      <c r="M646" s="98">
        <f t="shared" si="56"/>
        <v>0</v>
      </c>
      <c r="N646" s="99">
        <f t="shared" ca="1" si="57"/>
        <v>0.5</v>
      </c>
      <c r="O646" s="100">
        <f t="shared" ca="1" si="58"/>
        <v>0</v>
      </c>
      <c r="P646" s="101"/>
      <c r="Q646" s="101"/>
      <c r="R646" s="102"/>
      <c r="S646" s="102"/>
      <c r="T646" s="102"/>
      <c r="U646" s="102"/>
    </row>
    <row r="647" spans="1:21" ht="36.75" customHeight="1">
      <c r="A647" s="244"/>
      <c r="B647" s="248"/>
      <c r="C647" s="111"/>
      <c r="D647" s="112"/>
      <c r="E647" s="112"/>
      <c r="F647" s="95"/>
      <c r="G647" s="104"/>
      <c r="H647" s="248"/>
      <c r="I647" s="113"/>
      <c r="J647" s="105"/>
      <c r="K647" s="97">
        <f t="shared" ca="1" si="59"/>
        <v>0</v>
      </c>
      <c r="L647" s="98">
        <f t="shared" ca="1" si="55"/>
        <v>-46209</v>
      </c>
      <c r="M647" s="98">
        <f t="shared" si="56"/>
        <v>0</v>
      </c>
      <c r="N647" s="99">
        <f t="shared" ca="1" si="57"/>
        <v>0.5</v>
      </c>
      <c r="O647" s="100">
        <f t="shared" ca="1" si="58"/>
        <v>0</v>
      </c>
      <c r="P647" s="101"/>
      <c r="Q647" s="101"/>
      <c r="R647" s="102"/>
      <c r="S647" s="102"/>
      <c r="T647" s="102"/>
      <c r="U647" s="102"/>
    </row>
    <row r="648" spans="1:21" ht="36.75" customHeight="1">
      <c r="A648" s="244"/>
      <c r="B648" s="248"/>
      <c r="C648" s="111"/>
      <c r="D648" s="112"/>
      <c r="E648" s="112"/>
      <c r="F648" s="95"/>
      <c r="G648" s="104"/>
      <c r="H648" s="248"/>
      <c r="I648" s="113"/>
      <c r="J648" s="105"/>
      <c r="K648" s="97">
        <f t="shared" ca="1" si="59"/>
        <v>0</v>
      </c>
      <c r="L648" s="98">
        <f t="shared" ca="1" si="55"/>
        <v>-46209</v>
      </c>
      <c r="M648" s="98">
        <f t="shared" si="56"/>
        <v>0</v>
      </c>
      <c r="N648" s="99">
        <f t="shared" ca="1" si="57"/>
        <v>0.5</v>
      </c>
      <c r="O648" s="100">
        <f t="shared" ca="1" si="58"/>
        <v>0</v>
      </c>
      <c r="P648" s="101"/>
      <c r="Q648" s="101"/>
      <c r="R648" s="102"/>
      <c r="S648" s="102"/>
      <c r="T648" s="102"/>
      <c r="U648" s="102"/>
    </row>
    <row r="649" spans="1:21" ht="36.75" customHeight="1">
      <c r="A649" s="244"/>
      <c r="B649" s="248"/>
      <c r="C649" s="111"/>
      <c r="D649" s="112"/>
      <c r="E649" s="112"/>
      <c r="F649" s="95"/>
      <c r="G649" s="104"/>
      <c r="H649" s="248"/>
      <c r="I649" s="113"/>
      <c r="J649" s="105"/>
      <c r="K649" s="97">
        <f t="shared" ca="1" si="59"/>
        <v>0</v>
      </c>
      <c r="L649" s="98">
        <f t="shared" ca="1" si="55"/>
        <v>-46209</v>
      </c>
      <c r="M649" s="98">
        <f t="shared" si="56"/>
        <v>0</v>
      </c>
      <c r="N649" s="99">
        <f t="shared" ca="1" si="57"/>
        <v>0.5</v>
      </c>
      <c r="O649" s="100">
        <f t="shared" ca="1" si="58"/>
        <v>0</v>
      </c>
      <c r="P649" s="101"/>
      <c r="Q649" s="101"/>
      <c r="R649" s="102"/>
      <c r="S649" s="102"/>
      <c r="T649" s="102"/>
      <c r="U649" s="102"/>
    </row>
    <row r="650" spans="1:21" ht="36.75" customHeight="1">
      <c r="A650" s="244"/>
      <c r="B650" s="248"/>
      <c r="C650" s="111"/>
      <c r="D650" s="112"/>
      <c r="E650" s="112"/>
      <c r="F650" s="95"/>
      <c r="G650" s="104"/>
      <c r="H650" s="248"/>
      <c r="I650" s="113"/>
      <c r="J650" s="105"/>
      <c r="K650" s="97">
        <f t="shared" ca="1" si="59"/>
        <v>0</v>
      </c>
      <c r="L650" s="98">
        <f t="shared" ca="1" si="55"/>
        <v>-46209</v>
      </c>
      <c r="M650" s="98">
        <f t="shared" si="56"/>
        <v>0</v>
      </c>
      <c r="N650" s="99">
        <f t="shared" ca="1" si="57"/>
        <v>0.5</v>
      </c>
      <c r="O650" s="100">
        <f t="shared" ca="1" si="58"/>
        <v>0</v>
      </c>
      <c r="P650" s="101"/>
      <c r="Q650" s="101"/>
      <c r="R650" s="102"/>
      <c r="S650" s="102"/>
      <c r="T650" s="102"/>
      <c r="U650" s="102"/>
    </row>
    <row r="651" spans="1:21" ht="36.75" customHeight="1">
      <c r="A651" s="244"/>
      <c r="B651" s="248"/>
      <c r="C651" s="111"/>
      <c r="D651" s="112"/>
      <c r="E651" s="112"/>
      <c r="F651" s="95"/>
      <c r="G651" s="104"/>
      <c r="H651" s="248"/>
      <c r="I651" s="113"/>
      <c r="J651" s="105"/>
      <c r="K651" s="97">
        <f t="shared" ca="1" si="59"/>
        <v>0</v>
      </c>
      <c r="L651" s="98">
        <f t="shared" ca="1" si="55"/>
        <v>-46209</v>
      </c>
      <c r="M651" s="98">
        <f t="shared" si="56"/>
        <v>0</v>
      </c>
      <c r="N651" s="99">
        <f t="shared" ca="1" si="57"/>
        <v>0.5</v>
      </c>
      <c r="O651" s="100">
        <f t="shared" ca="1" si="58"/>
        <v>0</v>
      </c>
      <c r="P651" s="101"/>
      <c r="Q651" s="101"/>
      <c r="R651" s="102"/>
      <c r="S651" s="102"/>
      <c r="T651" s="102"/>
      <c r="U651" s="102"/>
    </row>
    <row r="652" spans="1:21" ht="36.75" customHeight="1">
      <c r="A652" s="244"/>
      <c r="B652" s="248"/>
      <c r="C652" s="111"/>
      <c r="D652" s="112"/>
      <c r="E652" s="112"/>
      <c r="F652" s="95"/>
      <c r="G652" s="104"/>
      <c r="H652" s="248"/>
      <c r="I652" s="113"/>
      <c r="J652" s="105"/>
      <c r="K652" s="97">
        <f t="shared" ca="1" si="59"/>
        <v>0</v>
      </c>
      <c r="L652" s="98">
        <f t="shared" ca="1" si="55"/>
        <v>-46209</v>
      </c>
      <c r="M652" s="98">
        <f t="shared" si="56"/>
        <v>0</v>
      </c>
      <c r="N652" s="99">
        <f t="shared" ca="1" si="57"/>
        <v>0.5</v>
      </c>
      <c r="O652" s="100">
        <f t="shared" ca="1" si="58"/>
        <v>0</v>
      </c>
      <c r="P652" s="101"/>
      <c r="Q652" s="101"/>
      <c r="R652" s="102"/>
      <c r="S652" s="102"/>
      <c r="T652" s="102"/>
      <c r="U652" s="102"/>
    </row>
    <row r="653" spans="1:21" ht="36.75" customHeight="1">
      <c r="A653" s="244"/>
      <c r="B653" s="248"/>
      <c r="C653" s="111"/>
      <c r="D653" s="112"/>
      <c r="E653" s="112"/>
      <c r="F653" s="95"/>
      <c r="G653" s="104"/>
      <c r="H653" s="248"/>
      <c r="I653" s="113"/>
      <c r="J653" s="105"/>
      <c r="K653" s="97">
        <f t="shared" ca="1" si="59"/>
        <v>0</v>
      </c>
      <c r="L653" s="98">
        <f t="shared" ca="1" si="55"/>
        <v>-46209</v>
      </c>
      <c r="M653" s="98">
        <f t="shared" si="56"/>
        <v>0</v>
      </c>
      <c r="N653" s="99">
        <f t="shared" ca="1" si="57"/>
        <v>0.5</v>
      </c>
      <c r="O653" s="100">
        <f t="shared" ca="1" si="58"/>
        <v>0</v>
      </c>
      <c r="P653" s="101"/>
      <c r="Q653" s="101"/>
      <c r="R653" s="102"/>
      <c r="S653" s="102"/>
      <c r="T653" s="102"/>
      <c r="U653" s="102"/>
    </row>
    <row r="654" spans="1:21" ht="36.75" customHeight="1">
      <c r="A654" s="244"/>
      <c r="B654" s="248"/>
      <c r="C654" s="111"/>
      <c r="D654" s="112"/>
      <c r="E654" s="112"/>
      <c r="F654" s="95"/>
      <c r="G654" s="104"/>
      <c r="H654" s="248"/>
      <c r="I654" s="113"/>
      <c r="J654" s="105"/>
      <c r="K654" s="97">
        <f t="shared" ca="1" si="59"/>
        <v>0</v>
      </c>
      <c r="L654" s="98">
        <f t="shared" ca="1" si="55"/>
        <v>-46209</v>
      </c>
      <c r="M654" s="98">
        <f t="shared" si="56"/>
        <v>0</v>
      </c>
      <c r="N654" s="99">
        <f t="shared" ca="1" si="57"/>
        <v>0.5</v>
      </c>
      <c r="O654" s="100">
        <f t="shared" ca="1" si="58"/>
        <v>0</v>
      </c>
      <c r="P654" s="101"/>
      <c r="Q654" s="101"/>
      <c r="R654" s="102"/>
      <c r="S654" s="102"/>
      <c r="T654" s="102"/>
      <c r="U654" s="102"/>
    </row>
    <row r="655" spans="1:21" ht="36.75" customHeight="1">
      <c r="A655" s="244"/>
      <c r="B655" s="248"/>
      <c r="C655" s="111"/>
      <c r="D655" s="112"/>
      <c r="E655" s="112"/>
      <c r="F655" s="95"/>
      <c r="G655" s="104"/>
      <c r="H655" s="248"/>
      <c r="I655" s="113"/>
      <c r="J655" s="105"/>
      <c r="K655" s="97">
        <f t="shared" ca="1" si="59"/>
        <v>0</v>
      </c>
      <c r="L655" s="98">
        <f t="shared" ref="L655:L718" ca="1" si="60">I655-TODAY()</f>
        <v>-46209</v>
      </c>
      <c r="M655" s="98">
        <f t="shared" ref="M655:M718" si="61">IF(F655="Cumplido",6,IF(F655="En Proceso",2,IF(F655="No Iniciado",1,IF(F655="Vencido",0,0))))</f>
        <v>0</v>
      </c>
      <c r="N655" s="99">
        <f t="shared" ca="1" si="57"/>
        <v>0.5</v>
      </c>
      <c r="O655" s="100">
        <f t="shared" ca="1" si="58"/>
        <v>0</v>
      </c>
      <c r="P655" s="101"/>
      <c r="Q655" s="101"/>
      <c r="R655" s="102"/>
      <c r="S655" s="102"/>
      <c r="T655" s="102"/>
      <c r="U655" s="102"/>
    </row>
    <row r="656" spans="1:21" ht="36.75" customHeight="1">
      <c r="A656" s="244"/>
      <c r="B656" s="248"/>
      <c r="C656" s="111"/>
      <c r="D656" s="112"/>
      <c r="E656" s="112"/>
      <c r="F656" s="95"/>
      <c r="G656" s="104"/>
      <c r="H656" s="248"/>
      <c r="I656" s="113"/>
      <c r="J656" s="105"/>
      <c r="K656" s="97">
        <f t="shared" ca="1" si="59"/>
        <v>0</v>
      </c>
      <c r="L656" s="98">
        <f t="shared" ca="1" si="60"/>
        <v>-46209</v>
      </c>
      <c r="M656" s="98">
        <f t="shared" si="61"/>
        <v>0</v>
      </c>
      <c r="N656" s="99">
        <f t="shared" ref="N656:N719" ca="1" si="62">IF(L656&gt;30,1,0.5)</f>
        <v>0.5</v>
      </c>
      <c r="O656" s="100">
        <f t="shared" ref="O656:O719" ca="1" si="63">N656*M656</f>
        <v>0</v>
      </c>
      <c r="P656" s="101"/>
      <c r="Q656" s="101"/>
      <c r="R656" s="102"/>
      <c r="S656" s="102"/>
      <c r="T656" s="102"/>
      <c r="U656" s="102"/>
    </row>
    <row r="657" spans="1:21" ht="36.75" customHeight="1">
      <c r="A657" s="244"/>
      <c r="B657" s="248"/>
      <c r="C657" s="111"/>
      <c r="D657" s="112"/>
      <c r="E657" s="112"/>
      <c r="F657" s="95"/>
      <c r="G657" s="104"/>
      <c r="H657" s="248"/>
      <c r="I657" s="113"/>
      <c r="J657" s="105"/>
      <c r="K657" s="97">
        <f t="shared" ca="1" si="59"/>
        <v>0</v>
      </c>
      <c r="L657" s="98">
        <f t="shared" ca="1" si="60"/>
        <v>-46209</v>
      </c>
      <c r="M657" s="98">
        <f t="shared" si="61"/>
        <v>0</v>
      </c>
      <c r="N657" s="99">
        <f t="shared" ca="1" si="62"/>
        <v>0.5</v>
      </c>
      <c r="O657" s="100">
        <f t="shared" ca="1" si="63"/>
        <v>0</v>
      </c>
      <c r="P657" s="101"/>
      <c r="Q657" s="101"/>
      <c r="R657" s="102"/>
      <c r="S657" s="102"/>
      <c r="T657" s="102"/>
      <c r="U657" s="102"/>
    </row>
    <row r="658" spans="1:21" ht="36.75" customHeight="1">
      <c r="A658" s="244"/>
      <c r="B658" s="248"/>
      <c r="C658" s="111"/>
      <c r="D658" s="112"/>
      <c r="E658" s="112"/>
      <c r="F658" s="95"/>
      <c r="G658" s="104"/>
      <c r="H658" s="248"/>
      <c r="I658" s="113"/>
      <c r="J658" s="105"/>
      <c r="K658" s="97">
        <f t="shared" ca="1" si="59"/>
        <v>0</v>
      </c>
      <c r="L658" s="98">
        <f t="shared" ca="1" si="60"/>
        <v>-46209</v>
      </c>
      <c r="M658" s="98">
        <f t="shared" si="61"/>
        <v>0</v>
      </c>
      <c r="N658" s="99">
        <f t="shared" ca="1" si="62"/>
        <v>0.5</v>
      </c>
      <c r="O658" s="100">
        <f t="shared" ca="1" si="63"/>
        <v>0</v>
      </c>
      <c r="P658" s="101"/>
      <c r="Q658" s="101"/>
      <c r="R658" s="102"/>
      <c r="S658" s="102"/>
      <c r="T658" s="102"/>
      <c r="U658" s="102"/>
    </row>
    <row r="659" spans="1:21" ht="36.75" customHeight="1">
      <c r="A659" s="244"/>
      <c r="B659" s="248"/>
      <c r="C659" s="111"/>
      <c r="D659" s="112"/>
      <c r="E659" s="112"/>
      <c r="F659" s="95"/>
      <c r="G659" s="104"/>
      <c r="H659" s="248"/>
      <c r="I659" s="113"/>
      <c r="J659" s="105"/>
      <c r="K659" s="97">
        <f t="shared" ca="1" si="59"/>
        <v>0</v>
      </c>
      <c r="L659" s="98">
        <f t="shared" ca="1" si="60"/>
        <v>-46209</v>
      </c>
      <c r="M659" s="98">
        <f t="shared" si="61"/>
        <v>0</v>
      </c>
      <c r="N659" s="99">
        <f t="shared" ca="1" si="62"/>
        <v>0.5</v>
      </c>
      <c r="O659" s="100">
        <f t="shared" ca="1" si="63"/>
        <v>0</v>
      </c>
      <c r="P659" s="101"/>
      <c r="Q659" s="101"/>
      <c r="R659" s="102"/>
      <c r="S659" s="102"/>
      <c r="T659" s="102"/>
      <c r="U659" s="102"/>
    </row>
    <row r="660" spans="1:21" ht="36.75" customHeight="1">
      <c r="A660" s="244"/>
      <c r="B660" s="248"/>
      <c r="C660" s="111"/>
      <c r="D660" s="112"/>
      <c r="E660" s="112"/>
      <c r="F660" s="95"/>
      <c r="G660" s="104"/>
      <c r="H660" s="248"/>
      <c r="I660" s="113"/>
      <c r="J660" s="105"/>
      <c r="K660" s="97">
        <f t="shared" ca="1" si="59"/>
        <v>0</v>
      </c>
      <c r="L660" s="98">
        <f t="shared" ca="1" si="60"/>
        <v>-46209</v>
      </c>
      <c r="M660" s="98">
        <f t="shared" si="61"/>
        <v>0</v>
      </c>
      <c r="N660" s="99">
        <f t="shared" ca="1" si="62"/>
        <v>0.5</v>
      </c>
      <c r="O660" s="100">
        <f t="shared" ca="1" si="63"/>
        <v>0</v>
      </c>
      <c r="P660" s="101"/>
      <c r="Q660" s="101"/>
      <c r="R660" s="102"/>
      <c r="S660" s="102"/>
      <c r="T660" s="102"/>
      <c r="U660" s="102"/>
    </row>
    <row r="661" spans="1:21" ht="36.75" customHeight="1">
      <c r="A661" s="244"/>
      <c r="B661" s="248"/>
      <c r="C661" s="111"/>
      <c r="D661" s="112"/>
      <c r="E661" s="112"/>
      <c r="F661" s="95"/>
      <c r="G661" s="104"/>
      <c r="H661" s="248"/>
      <c r="I661" s="113"/>
      <c r="J661" s="105"/>
      <c r="K661" s="97">
        <f t="shared" ca="1" si="59"/>
        <v>0</v>
      </c>
      <c r="L661" s="98">
        <f t="shared" ca="1" si="60"/>
        <v>-46209</v>
      </c>
      <c r="M661" s="98">
        <f t="shared" si="61"/>
        <v>0</v>
      </c>
      <c r="N661" s="99">
        <f t="shared" ca="1" si="62"/>
        <v>0.5</v>
      </c>
      <c r="O661" s="100">
        <f t="shared" ca="1" si="63"/>
        <v>0</v>
      </c>
      <c r="P661" s="101"/>
      <c r="Q661" s="101"/>
      <c r="R661" s="102"/>
      <c r="S661" s="102"/>
      <c r="T661" s="102"/>
      <c r="U661" s="102"/>
    </row>
    <row r="662" spans="1:21" ht="36.75" customHeight="1">
      <c r="A662" s="244"/>
      <c r="B662" s="248"/>
      <c r="C662" s="111"/>
      <c r="D662" s="112"/>
      <c r="E662" s="112"/>
      <c r="F662" s="95"/>
      <c r="G662" s="104"/>
      <c r="H662" s="248"/>
      <c r="I662" s="113"/>
      <c r="J662" s="105"/>
      <c r="K662" s="97">
        <f t="shared" ca="1" si="59"/>
        <v>0</v>
      </c>
      <c r="L662" s="98">
        <f t="shared" ca="1" si="60"/>
        <v>-46209</v>
      </c>
      <c r="M662" s="98">
        <f t="shared" si="61"/>
        <v>0</v>
      </c>
      <c r="N662" s="99">
        <f t="shared" ca="1" si="62"/>
        <v>0.5</v>
      </c>
      <c r="O662" s="100">
        <f t="shared" ca="1" si="63"/>
        <v>0</v>
      </c>
      <c r="P662" s="101"/>
      <c r="Q662" s="101"/>
      <c r="R662" s="102"/>
      <c r="S662" s="102"/>
      <c r="T662" s="102"/>
      <c r="U662" s="102"/>
    </row>
    <row r="663" spans="1:21" ht="36.75" customHeight="1">
      <c r="A663" s="244"/>
      <c r="B663" s="248"/>
      <c r="C663" s="111"/>
      <c r="D663" s="112"/>
      <c r="E663" s="112"/>
      <c r="F663" s="95"/>
      <c r="G663" s="104"/>
      <c r="H663" s="248"/>
      <c r="I663" s="113"/>
      <c r="J663" s="105"/>
      <c r="K663" s="97">
        <f t="shared" ca="1" si="59"/>
        <v>0</v>
      </c>
      <c r="L663" s="98">
        <f t="shared" ca="1" si="60"/>
        <v>-46209</v>
      </c>
      <c r="M663" s="98">
        <f t="shared" si="61"/>
        <v>0</v>
      </c>
      <c r="N663" s="99">
        <f t="shared" ca="1" si="62"/>
        <v>0.5</v>
      </c>
      <c r="O663" s="100">
        <f t="shared" ca="1" si="63"/>
        <v>0</v>
      </c>
      <c r="P663" s="101"/>
      <c r="Q663" s="101"/>
      <c r="R663" s="102"/>
      <c r="S663" s="102"/>
      <c r="T663" s="102"/>
      <c r="U663" s="102"/>
    </row>
    <row r="664" spans="1:21" ht="36.75" customHeight="1">
      <c r="A664" s="244"/>
      <c r="B664" s="248"/>
      <c r="C664" s="111"/>
      <c r="D664" s="112"/>
      <c r="E664" s="112"/>
      <c r="F664" s="95"/>
      <c r="G664" s="104"/>
      <c r="H664" s="248"/>
      <c r="I664" s="113"/>
      <c r="J664" s="105"/>
      <c r="K664" s="97">
        <f t="shared" ca="1" si="59"/>
        <v>0</v>
      </c>
      <c r="L664" s="98">
        <f t="shared" ca="1" si="60"/>
        <v>-46209</v>
      </c>
      <c r="M664" s="98">
        <f t="shared" si="61"/>
        <v>0</v>
      </c>
      <c r="N664" s="99">
        <f t="shared" ca="1" si="62"/>
        <v>0.5</v>
      </c>
      <c r="O664" s="100">
        <f t="shared" ca="1" si="63"/>
        <v>0</v>
      </c>
      <c r="P664" s="101"/>
      <c r="Q664" s="101"/>
      <c r="R664" s="102"/>
      <c r="S664" s="102"/>
      <c r="T664" s="102"/>
      <c r="U664" s="102"/>
    </row>
    <row r="665" spans="1:21" ht="36.75" customHeight="1">
      <c r="A665" s="244"/>
      <c r="B665" s="248"/>
      <c r="C665" s="111"/>
      <c r="D665" s="112"/>
      <c r="E665" s="112"/>
      <c r="F665" s="95"/>
      <c r="G665" s="104"/>
      <c r="H665" s="248"/>
      <c r="I665" s="113"/>
      <c r="J665" s="105"/>
      <c r="K665" s="97">
        <f t="shared" ca="1" si="59"/>
        <v>0</v>
      </c>
      <c r="L665" s="98">
        <f t="shared" ca="1" si="60"/>
        <v>-46209</v>
      </c>
      <c r="M665" s="98">
        <f t="shared" si="61"/>
        <v>0</v>
      </c>
      <c r="N665" s="99">
        <f t="shared" ca="1" si="62"/>
        <v>0.5</v>
      </c>
      <c r="O665" s="100">
        <f t="shared" ca="1" si="63"/>
        <v>0</v>
      </c>
      <c r="P665" s="101"/>
      <c r="Q665" s="101"/>
      <c r="R665" s="102"/>
      <c r="S665" s="102"/>
      <c r="T665" s="102"/>
      <c r="U665" s="102"/>
    </row>
    <row r="666" spans="1:21" ht="36.75" customHeight="1">
      <c r="A666" s="244"/>
      <c r="B666" s="248"/>
      <c r="C666" s="111"/>
      <c r="D666" s="112"/>
      <c r="E666" s="112"/>
      <c r="F666" s="95"/>
      <c r="G666" s="104"/>
      <c r="H666" s="248"/>
      <c r="I666" s="113"/>
      <c r="J666" s="105"/>
      <c r="K666" s="97">
        <f t="shared" ca="1" si="59"/>
        <v>0</v>
      </c>
      <c r="L666" s="98">
        <f t="shared" ca="1" si="60"/>
        <v>-46209</v>
      </c>
      <c r="M666" s="98">
        <f t="shared" si="61"/>
        <v>0</v>
      </c>
      <c r="N666" s="99">
        <f t="shared" ca="1" si="62"/>
        <v>0.5</v>
      </c>
      <c r="O666" s="100">
        <f t="shared" ca="1" si="63"/>
        <v>0</v>
      </c>
      <c r="P666" s="101"/>
      <c r="Q666" s="101"/>
      <c r="R666" s="102"/>
      <c r="S666" s="102"/>
      <c r="T666" s="102"/>
      <c r="U666" s="102"/>
    </row>
    <row r="667" spans="1:21" ht="36.75" customHeight="1">
      <c r="A667" s="244"/>
      <c r="B667" s="248"/>
      <c r="C667" s="111"/>
      <c r="D667" s="112"/>
      <c r="E667" s="112"/>
      <c r="F667" s="95"/>
      <c r="G667" s="104"/>
      <c r="H667" s="248"/>
      <c r="I667" s="113"/>
      <c r="J667" s="105"/>
      <c r="K667" s="97">
        <f t="shared" ca="1" si="59"/>
        <v>0</v>
      </c>
      <c r="L667" s="98">
        <f t="shared" ca="1" si="60"/>
        <v>-46209</v>
      </c>
      <c r="M667" s="98">
        <f t="shared" si="61"/>
        <v>0</v>
      </c>
      <c r="N667" s="99">
        <f t="shared" ca="1" si="62"/>
        <v>0.5</v>
      </c>
      <c r="O667" s="100">
        <f t="shared" ca="1" si="63"/>
        <v>0</v>
      </c>
      <c r="P667" s="101"/>
      <c r="Q667" s="101"/>
      <c r="R667" s="102"/>
      <c r="S667" s="102"/>
      <c r="T667" s="102"/>
      <c r="U667" s="102"/>
    </row>
    <row r="668" spans="1:21" ht="36.75" customHeight="1">
      <c r="A668" s="244"/>
      <c r="B668" s="248"/>
      <c r="C668" s="111"/>
      <c r="D668" s="112"/>
      <c r="E668" s="112"/>
      <c r="F668" s="95"/>
      <c r="G668" s="104"/>
      <c r="H668" s="248"/>
      <c r="I668" s="113"/>
      <c r="J668" s="105"/>
      <c r="K668" s="97">
        <f t="shared" ref="K668:K731" ca="1" si="64">IF(L668&lt;0,IF(J668&gt;0,1,0),1)</f>
        <v>0</v>
      </c>
      <c r="L668" s="98">
        <f t="shared" ca="1" si="60"/>
        <v>-46209</v>
      </c>
      <c r="M668" s="98">
        <f t="shared" si="61"/>
        <v>0</v>
      </c>
      <c r="N668" s="99">
        <f t="shared" ca="1" si="62"/>
        <v>0.5</v>
      </c>
      <c r="O668" s="100">
        <f t="shared" ca="1" si="63"/>
        <v>0</v>
      </c>
      <c r="P668" s="101"/>
      <c r="Q668" s="101"/>
      <c r="R668" s="102"/>
      <c r="S668" s="102"/>
      <c r="T668" s="102"/>
      <c r="U668" s="102"/>
    </row>
    <row r="669" spans="1:21" ht="36.75" customHeight="1">
      <c r="A669" s="244"/>
      <c r="B669" s="248"/>
      <c r="C669" s="111"/>
      <c r="D669" s="112"/>
      <c r="E669" s="112"/>
      <c r="F669" s="95"/>
      <c r="G669" s="104"/>
      <c r="H669" s="248"/>
      <c r="I669" s="113"/>
      <c r="J669" s="105"/>
      <c r="K669" s="97">
        <f t="shared" ca="1" si="64"/>
        <v>0</v>
      </c>
      <c r="L669" s="98">
        <f t="shared" ca="1" si="60"/>
        <v>-46209</v>
      </c>
      <c r="M669" s="98">
        <f t="shared" si="61"/>
        <v>0</v>
      </c>
      <c r="N669" s="99">
        <f t="shared" ca="1" si="62"/>
        <v>0.5</v>
      </c>
      <c r="O669" s="100">
        <f t="shared" ca="1" si="63"/>
        <v>0</v>
      </c>
      <c r="P669" s="101"/>
      <c r="Q669" s="101"/>
      <c r="R669" s="102"/>
      <c r="S669" s="102"/>
      <c r="T669" s="102"/>
      <c r="U669" s="102"/>
    </row>
    <row r="670" spans="1:21" ht="36.75" customHeight="1">
      <c r="A670" s="244"/>
      <c r="B670" s="248"/>
      <c r="C670" s="111"/>
      <c r="D670" s="112"/>
      <c r="E670" s="112"/>
      <c r="F670" s="95"/>
      <c r="G670" s="104"/>
      <c r="H670" s="248"/>
      <c r="I670" s="113"/>
      <c r="J670" s="105"/>
      <c r="K670" s="97">
        <f t="shared" ca="1" si="64"/>
        <v>0</v>
      </c>
      <c r="L670" s="98">
        <f t="shared" ca="1" si="60"/>
        <v>-46209</v>
      </c>
      <c r="M670" s="98">
        <f t="shared" si="61"/>
        <v>0</v>
      </c>
      <c r="N670" s="99">
        <f t="shared" ca="1" si="62"/>
        <v>0.5</v>
      </c>
      <c r="O670" s="100">
        <f t="shared" ca="1" si="63"/>
        <v>0</v>
      </c>
      <c r="P670" s="101"/>
      <c r="Q670" s="101"/>
      <c r="R670" s="102"/>
      <c r="S670" s="102"/>
      <c r="T670" s="102"/>
      <c r="U670" s="102"/>
    </row>
    <row r="671" spans="1:21" ht="36.75" customHeight="1">
      <c r="A671" s="244"/>
      <c r="B671" s="248"/>
      <c r="C671" s="111"/>
      <c r="D671" s="112"/>
      <c r="E671" s="112"/>
      <c r="F671" s="95"/>
      <c r="G671" s="104"/>
      <c r="H671" s="248"/>
      <c r="I671" s="113"/>
      <c r="J671" s="105"/>
      <c r="K671" s="97">
        <f t="shared" ca="1" si="64"/>
        <v>0</v>
      </c>
      <c r="L671" s="98">
        <f t="shared" ca="1" si="60"/>
        <v>-46209</v>
      </c>
      <c r="M671" s="98">
        <f t="shared" si="61"/>
        <v>0</v>
      </c>
      <c r="N671" s="99">
        <f t="shared" ca="1" si="62"/>
        <v>0.5</v>
      </c>
      <c r="O671" s="100">
        <f t="shared" ca="1" si="63"/>
        <v>0</v>
      </c>
      <c r="P671" s="101"/>
      <c r="Q671" s="101"/>
      <c r="R671" s="102"/>
      <c r="S671" s="102"/>
      <c r="T671" s="102"/>
      <c r="U671" s="102"/>
    </row>
    <row r="672" spans="1:21" ht="36.75" customHeight="1">
      <c r="A672" s="244"/>
      <c r="B672" s="248"/>
      <c r="C672" s="111"/>
      <c r="D672" s="112"/>
      <c r="E672" s="112"/>
      <c r="F672" s="95"/>
      <c r="G672" s="104"/>
      <c r="H672" s="248"/>
      <c r="I672" s="113"/>
      <c r="J672" s="105"/>
      <c r="K672" s="97">
        <f t="shared" ca="1" si="64"/>
        <v>0</v>
      </c>
      <c r="L672" s="98">
        <f t="shared" ca="1" si="60"/>
        <v>-46209</v>
      </c>
      <c r="M672" s="98">
        <f t="shared" si="61"/>
        <v>0</v>
      </c>
      <c r="N672" s="99">
        <f t="shared" ca="1" si="62"/>
        <v>0.5</v>
      </c>
      <c r="O672" s="100">
        <f t="shared" ca="1" si="63"/>
        <v>0</v>
      </c>
      <c r="P672" s="101"/>
      <c r="Q672" s="101"/>
      <c r="R672" s="102"/>
      <c r="S672" s="102"/>
      <c r="T672" s="102"/>
      <c r="U672" s="102"/>
    </row>
    <row r="673" spans="1:21" ht="36.75" customHeight="1">
      <c r="A673" s="244"/>
      <c r="B673" s="248"/>
      <c r="C673" s="111"/>
      <c r="D673" s="112"/>
      <c r="E673" s="112"/>
      <c r="F673" s="95"/>
      <c r="G673" s="104"/>
      <c r="H673" s="248"/>
      <c r="I673" s="113"/>
      <c r="J673" s="105"/>
      <c r="K673" s="97">
        <f t="shared" ca="1" si="64"/>
        <v>0</v>
      </c>
      <c r="L673" s="98">
        <f t="shared" ca="1" si="60"/>
        <v>-46209</v>
      </c>
      <c r="M673" s="98">
        <f t="shared" si="61"/>
        <v>0</v>
      </c>
      <c r="N673" s="99">
        <f t="shared" ca="1" si="62"/>
        <v>0.5</v>
      </c>
      <c r="O673" s="100">
        <f t="shared" ca="1" si="63"/>
        <v>0</v>
      </c>
      <c r="P673" s="101"/>
      <c r="Q673" s="101"/>
      <c r="R673" s="102"/>
      <c r="S673" s="102"/>
      <c r="T673" s="102"/>
      <c r="U673" s="102"/>
    </row>
    <row r="674" spans="1:21" ht="36.75" customHeight="1">
      <c r="A674" s="244"/>
      <c r="B674" s="248"/>
      <c r="C674" s="111"/>
      <c r="D674" s="112"/>
      <c r="E674" s="112"/>
      <c r="F674" s="95"/>
      <c r="G674" s="104"/>
      <c r="H674" s="248"/>
      <c r="I674" s="113"/>
      <c r="J674" s="105"/>
      <c r="K674" s="97">
        <f t="shared" ca="1" si="64"/>
        <v>0</v>
      </c>
      <c r="L674" s="98">
        <f t="shared" ca="1" si="60"/>
        <v>-46209</v>
      </c>
      <c r="M674" s="98">
        <f t="shared" si="61"/>
        <v>0</v>
      </c>
      <c r="N674" s="99">
        <f t="shared" ca="1" si="62"/>
        <v>0.5</v>
      </c>
      <c r="O674" s="100">
        <f t="shared" ca="1" si="63"/>
        <v>0</v>
      </c>
      <c r="P674" s="101"/>
      <c r="Q674" s="101"/>
      <c r="R674" s="102"/>
      <c r="S674" s="102"/>
      <c r="T674" s="102"/>
      <c r="U674" s="102"/>
    </row>
    <row r="675" spans="1:21" ht="36.75" customHeight="1">
      <c r="A675" s="244"/>
      <c r="B675" s="248"/>
      <c r="C675" s="111"/>
      <c r="D675" s="112"/>
      <c r="E675" s="112"/>
      <c r="F675" s="95"/>
      <c r="G675" s="104"/>
      <c r="H675" s="248"/>
      <c r="I675" s="113"/>
      <c r="J675" s="105"/>
      <c r="K675" s="97">
        <f t="shared" ca="1" si="64"/>
        <v>0</v>
      </c>
      <c r="L675" s="98">
        <f t="shared" ca="1" si="60"/>
        <v>-46209</v>
      </c>
      <c r="M675" s="98">
        <f t="shared" si="61"/>
        <v>0</v>
      </c>
      <c r="N675" s="99">
        <f t="shared" ca="1" si="62"/>
        <v>0.5</v>
      </c>
      <c r="O675" s="100">
        <f t="shared" ca="1" si="63"/>
        <v>0</v>
      </c>
      <c r="P675" s="101"/>
      <c r="Q675" s="101"/>
      <c r="R675" s="102"/>
      <c r="S675" s="102"/>
      <c r="T675" s="102"/>
      <c r="U675" s="102"/>
    </row>
    <row r="676" spans="1:21" ht="36.75" customHeight="1">
      <c r="A676" s="244"/>
      <c r="B676" s="248"/>
      <c r="C676" s="111"/>
      <c r="D676" s="112"/>
      <c r="E676" s="112"/>
      <c r="F676" s="95"/>
      <c r="G676" s="104"/>
      <c r="H676" s="248"/>
      <c r="I676" s="113"/>
      <c r="J676" s="105"/>
      <c r="K676" s="97">
        <f t="shared" ca="1" si="64"/>
        <v>0</v>
      </c>
      <c r="L676" s="98">
        <f t="shared" ca="1" si="60"/>
        <v>-46209</v>
      </c>
      <c r="M676" s="98">
        <f t="shared" si="61"/>
        <v>0</v>
      </c>
      <c r="N676" s="99">
        <f t="shared" ca="1" si="62"/>
        <v>0.5</v>
      </c>
      <c r="O676" s="100">
        <f t="shared" ca="1" si="63"/>
        <v>0</v>
      </c>
      <c r="P676" s="101"/>
      <c r="Q676" s="101"/>
      <c r="R676" s="102"/>
      <c r="S676" s="102"/>
      <c r="T676" s="102"/>
      <c r="U676" s="102"/>
    </row>
    <row r="677" spans="1:21" ht="36.75" customHeight="1">
      <c r="A677" s="244"/>
      <c r="B677" s="248"/>
      <c r="C677" s="111"/>
      <c r="D677" s="112"/>
      <c r="E677" s="112"/>
      <c r="F677" s="95"/>
      <c r="G677" s="104"/>
      <c r="H677" s="248"/>
      <c r="I677" s="113"/>
      <c r="J677" s="105"/>
      <c r="K677" s="97">
        <f t="shared" ca="1" si="64"/>
        <v>0</v>
      </c>
      <c r="L677" s="98">
        <f t="shared" ca="1" si="60"/>
        <v>-46209</v>
      </c>
      <c r="M677" s="98">
        <f t="shared" si="61"/>
        <v>0</v>
      </c>
      <c r="N677" s="99">
        <f t="shared" ca="1" si="62"/>
        <v>0.5</v>
      </c>
      <c r="O677" s="100">
        <f t="shared" ca="1" si="63"/>
        <v>0</v>
      </c>
      <c r="P677" s="101"/>
      <c r="Q677" s="101"/>
      <c r="R677" s="102"/>
      <c r="S677" s="102"/>
      <c r="T677" s="102"/>
      <c r="U677" s="102"/>
    </row>
    <row r="678" spans="1:21" ht="36.75" customHeight="1">
      <c r="A678" s="244"/>
      <c r="B678" s="248"/>
      <c r="C678" s="111"/>
      <c r="D678" s="112"/>
      <c r="E678" s="112"/>
      <c r="F678" s="95"/>
      <c r="G678" s="104"/>
      <c r="H678" s="248"/>
      <c r="I678" s="113"/>
      <c r="J678" s="105"/>
      <c r="K678" s="97">
        <f t="shared" ca="1" si="64"/>
        <v>0</v>
      </c>
      <c r="L678" s="98">
        <f t="shared" ca="1" si="60"/>
        <v>-46209</v>
      </c>
      <c r="M678" s="98">
        <f t="shared" si="61"/>
        <v>0</v>
      </c>
      <c r="N678" s="99">
        <f t="shared" ca="1" si="62"/>
        <v>0.5</v>
      </c>
      <c r="O678" s="100">
        <f t="shared" ca="1" si="63"/>
        <v>0</v>
      </c>
      <c r="P678" s="101"/>
      <c r="Q678" s="101"/>
      <c r="R678" s="102"/>
      <c r="S678" s="102"/>
      <c r="T678" s="102"/>
      <c r="U678" s="102"/>
    </row>
    <row r="679" spans="1:21" ht="36.75" customHeight="1">
      <c r="A679" s="244"/>
      <c r="B679" s="248"/>
      <c r="C679" s="111"/>
      <c r="D679" s="112"/>
      <c r="E679" s="112"/>
      <c r="F679" s="95"/>
      <c r="G679" s="104"/>
      <c r="H679" s="248"/>
      <c r="I679" s="113"/>
      <c r="J679" s="105"/>
      <c r="K679" s="97">
        <f t="shared" ca="1" si="64"/>
        <v>0</v>
      </c>
      <c r="L679" s="98">
        <f t="shared" ca="1" si="60"/>
        <v>-46209</v>
      </c>
      <c r="M679" s="98">
        <f t="shared" si="61"/>
        <v>0</v>
      </c>
      <c r="N679" s="99">
        <f t="shared" ca="1" si="62"/>
        <v>0.5</v>
      </c>
      <c r="O679" s="100">
        <f t="shared" ca="1" si="63"/>
        <v>0</v>
      </c>
      <c r="P679" s="101"/>
      <c r="Q679" s="101"/>
      <c r="R679" s="102"/>
      <c r="S679" s="102"/>
      <c r="T679" s="102"/>
      <c r="U679" s="102"/>
    </row>
    <row r="680" spans="1:21" ht="36.75" customHeight="1">
      <c r="A680" s="244"/>
      <c r="B680" s="248"/>
      <c r="C680" s="111"/>
      <c r="D680" s="112"/>
      <c r="E680" s="112"/>
      <c r="F680" s="95"/>
      <c r="G680" s="104"/>
      <c r="H680" s="248"/>
      <c r="I680" s="113"/>
      <c r="J680" s="105"/>
      <c r="K680" s="97">
        <f t="shared" ca="1" si="64"/>
        <v>0</v>
      </c>
      <c r="L680" s="98">
        <f t="shared" ca="1" si="60"/>
        <v>-46209</v>
      </c>
      <c r="M680" s="98">
        <f t="shared" si="61"/>
        <v>0</v>
      </c>
      <c r="N680" s="99">
        <f t="shared" ca="1" si="62"/>
        <v>0.5</v>
      </c>
      <c r="O680" s="100">
        <f t="shared" ca="1" si="63"/>
        <v>0</v>
      </c>
      <c r="P680" s="101"/>
      <c r="Q680" s="101"/>
      <c r="R680" s="102"/>
      <c r="S680" s="102"/>
      <c r="T680" s="102"/>
      <c r="U680" s="102"/>
    </row>
    <row r="681" spans="1:21" ht="36.75" customHeight="1">
      <c r="A681" s="244"/>
      <c r="B681" s="248"/>
      <c r="C681" s="111"/>
      <c r="D681" s="112"/>
      <c r="E681" s="112"/>
      <c r="F681" s="95"/>
      <c r="G681" s="104"/>
      <c r="H681" s="248"/>
      <c r="I681" s="113"/>
      <c r="J681" s="105"/>
      <c r="K681" s="97">
        <f t="shared" ca="1" si="64"/>
        <v>0</v>
      </c>
      <c r="L681" s="98">
        <f t="shared" ca="1" si="60"/>
        <v>-46209</v>
      </c>
      <c r="M681" s="98">
        <f t="shared" si="61"/>
        <v>0</v>
      </c>
      <c r="N681" s="99">
        <f t="shared" ca="1" si="62"/>
        <v>0.5</v>
      </c>
      <c r="O681" s="100">
        <f t="shared" ca="1" si="63"/>
        <v>0</v>
      </c>
      <c r="P681" s="101"/>
      <c r="Q681" s="101"/>
      <c r="R681" s="102"/>
      <c r="S681" s="102"/>
      <c r="T681" s="102"/>
      <c r="U681" s="102"/>
    </row>
    <row r="682" spans="1:21" ht="36.75" customHeight="1">
      <c r="A682" s="244"/>
      <c r="B682" s="248"/>
      <c r="C682" s="111"/>
      <c r="D682" s="112"/>
      <c r="E682" s="112"/>
      <c r="F682" s="95"/>
      <c r="G682" s="104"/>
      <c r="H682" s="248"/>
      <c r="I682" s="113"/>
      <c r="J682" s="105"/>
      <c r="K682" s="97">
        <f t="shared" ca="1" si="64"/>
        <v>0</v>
      </c>
      <c r="L682" s="98">
        <f t="shared" ca="1" si="60"/>
        <v>-46209</v>
      </c>
      <c r="M682" s="98">
        <f t="shared" si="61"/>
        <v>0</v>
      </c>
      <c r="N682" s="99">
        <f t="shared" ca="1" si="62"/>
        <v>0.5</v>
      </c>
      <c r="O682" s="100">
        <f t="shared" ca="1" si="63"/>
        <v>0</v>
      </c>
      <c r="P682" s="101"/>
      <c r="Q682" s="101"/>
      <c r="R682" s="102"/>
      <c r="S682" s="102"/>
      <c r="T682" s="102"/>
      <c r="U682" s="102"/>
    </row>
    <row r="683" spans="1:21" ht="36.75" customHeight="1">
      <c r="A683" s="244"/>
      <c r="B683" s="248"/>
      <c r="C683" s="111"/>
      <c r="D683" s="112"/>
      <c r="E683" s="112"/>
      <c r="F683" s="95"/>
      <c r="G683" s="104"/>
      <c r="H683" s="248"/>
      <c r="I683" s="113"/>
      <c r="J683" s="105"/>
      <c r="K683" s="97">
        <f t="shared" ca="1" si="64"/>
        <v>0</v>
      </c>
      <c r="L683" s="98">
        <f t="shared" ca="1" si="60"/>
        <v>-46209</v>
      </c>
      <c r="M683" s="98">
        <f t="shared" si="61"/>
        <v>0</v>
      </c>
      <c r="N683" s="99">
        <f t="shared" ca="1" si="62"/>
        <v>0.5</v>
      </c>
      <c r="O683" s="100">
        <f t="shared" ca="1" si="63"/>
        <v>0</v>
      </c>
      <c r="P683" s="101"/>
      <c r="Q683" s="101"/>
      <c r="R683" s="102"/>
      <c r="S683" s="102"/>
      <c r="T683" s="102"/>
      <c r="U683" s="102"/>
    </row>
    <row r="684" spans="1:21" ht="36.75" customHeight="1">
      <c r="A684" s="244"/>
      <c r="B684" s="248"/>
      <c r="C684" s="111"/>
      <c r="D684" s="112"/>
      <c r="E684" s="112"/>
      <c r="F684" s="95"/>
      <c r="G684" s="104"/>
      <c r="H684" s="248"/>
      <c r="I684" s="113"/>
      <c r="J684" s="105"/>
      <c r="K684" s="97">
        <f t="shared" ca="1" si="64"/>
        <v>0</v>
      </c>
      <c r="L684" s="98">
        <f t="shared" ca="1" si="60"/>
        <v>-46209</v>
      </c>
      <c r="M684" s="98">
        <f t="shared" si="61"/>
        <v>0</v>
      </c>
      <c r="N684" s="99">
        <f t="shared" ca="1" si="62"/>
        <v>0.5</v>
      </c>
      <c r="O684" s="100">
        <f t="shared" ca="1" si="63"/>
        <v>0</v>
      </c>
      <c r="P684" s="101"/>
      <c r="Q684" s="101"/>
      <c r="R684" s="102"/>
      <c r="S684" s="102"/>
      <c r="T684" s="102"/>
      <c r="U684" s="102"/>
    </row>
    <row r="685" spans="1:21" ht="36.75" customHeight="1">
      <c r="A685" s="244"/>
      <c r="B685" s="248"/>
      <c r="C685" s="111"/>
      <c r="D685" s="112"/>
      <c r="E685" s="112"/>
      <c r="F685" s="95"/>
      <c r="G685" s="104"/>
      <c r="H685" s="248"/>
      <c r="I685" s="113"/>
      <c r="J685" s="105"/>
      <c r="K685" s="97">
        <f t="shared" ca="1" si="64"/>
        <v>0</v>
      </c>
      <c r="L685" s="98">
        <f t="shared" ca="1" si="60"/>
        <v>-46209</v>
      </c>
      <c r="M685" s="98">
        <f t="shared" si="61"/>
        <v>0</v>
      </c>
      <c r="N685" s="99">
        <f t="shared" ca="1" si="62"/>
        <v>0.5</v>
      </c>
      <c r="O685" s="100">
        <f t="shared" ca="1" si="63"/>
        <v>0</v>
      </c>
      <c r="P685" s="101"/>
      <c r="Q685" s="101"/>
      <c r="R685" s="102"/>
      <c r="S685" s="102"/>
      <c r="T685" s="102"/>
      <c r="U685" s="102"/>
    </row>
    <row r="686" spans="1:21" ht="36.75" customHeight="1">
      <c r="A686" s="244"/>
      <c r="B686" s="248"/>
      <c r="C686" s="111"/>
      <c r="D686" s="112"/>
      <c r="E686" s="112"/>
      <c r="F686" s="95"/>
      <c r="G686" s="104"/>
      <c r="H686" s="248"/>
      <c r="I686" s="113"/>
      <c r="J686" s="105"/>
      <c r="K686" s="97">
        <f t="shared" ca="1" si="64"/>
        <v>0</v>
      </c>
      <c r="L686" s="98">
        <f t="shared" ca="1" si="60"/>
        <v>-46209</v>
      </c>
      <c r="M686" s="98">
        <f t="shared" si="61"/>
        <v>0</v>
      </c>
      <c r="N686" s="99">
        <f t="shared" ca="1" si="62"/>
        <v>0.5</v>
      </c>
      <c r="O686" s="100">
        <f t="shared" ca="1" si="63"/>
        <v>0</v>
      </c>
      <c r="P686" s="101"/>
      <c r="Q686" s="101"/>
      <c r="R686" s="102"/>
      <c r="S686" s="102"/>
      <c r="T686" s="102"/>
      <c r="U686" s="102"/>
    </row>
    <row r="687" spans="1:21" ht="36.75" customHeight="1">
      <c r="A687" s="244"/>
      <c r="B687" s="248"/>
      <c r="C687" s="111"/>
      <c r="D687" s="112"/>
      <c r="E687" s="112"/>
      <c r="F687" s="95"/>
      <c r="G687" s="104"/>
      <c r="H687" s="248"/>
      <c r="I687" s="113"/>
      <c r="J687" s="105"/>
      <c r="K687" s="97">
        <f t="shared" ca="1" si="64"/>
        <v>0</v>
      </c>
      <c r="L687" s="98">
        <f t="shared" ca="1" si="60"/>
        <v>-46209</v>
      </c>
      <c r="M687" s="98">
        <f t="shared" si="61"/>
        <v>0</v>
      </c>
      <c r="N687" s="99">
        <f t="shared" ca="1" si="62"/>
        <v>0.5</v>
      </c>
      <c r="O687" s="100">
        <f t="shared" ca="1" si="63"/>
        <v>0</v>
      </c>
      <c r="P687" s="101"/>
      <c r="Q687" s="101"/>
      <c r="R687" s="102"/>
      <c r="S687" s="102"/>
      <c r="T687" s="102"/>
      <c r="U687" s="102"/>
    </row>
    <row r="688" spans="1:21" ht="36.75" customHeight="1">
      <c r="A688" s="244"/>
      <c r="B688" s="248"/>
      <c r="C688" s="111"/>
      <c r="D688" s="112"/>
      <c r="E688" s="112"/>
      <c r="F688" s="95"/>
      <c r="G688" s="104"/>
      <c r="H688" s="248"/>
      <c r="I688" s="113"/>
      <c r="J688" s="105"/>
      <c r="K688" s="97">
        <f t="shared" ca="1" si="64"/>
        <v>0</v>
      </c>
      <c r="L688" s="98">
        <f t="shared" ca="1" si="60"/>
        <v>-46209</v>
      </c>
      <c r="M688" s="98">
        <f t="shared" si="61"/>
        <v>0</v>
      </c>
      <c r="N688" s="99">
        <f t="shared" ca="1" si="62"/>
        <v>0.5</v>
      </c>
      <c r="O688" s="100">
        <f t="shared" ca="1" si="63"/>
        <v>0</v>
      </c>
      <c r="P688" s="101"/>
      <c r="Q688" s="101"/>
      <c r="R688" s="102"/>
      <c r="S688" s="102"/>
      <c r="T688" s="102"/>
      <c r="U688" s="102"/>
    </row>
    <row r="689" spans="1:21" ht="36.75" customHeight="1">
      <c r="A689" s="244"/>
      <c r="B689" s="248"/>
      <c r="C689" s="111"/>
      <c r="D689" s="112"/>
      <c r="E689" s="112"/>
      <c r="F689" s="95"/>
      <c r="G689" s="104"/>
      <c r="H689" s="248"/>
      <c r="I689" s="113"/>
      <c r="J689" s="105"/>
      <c r="K689" s="97">
        <f t="shared" ca="1" si="64"/>
        <v>0</v>
      </c>
      <c r="L689" s="98">
        <f t="shared" ca="1" si="60"/>
        <v>-46209</v>
      </c>
      <c r="M689" s="98">
        <f t="shared" si="61"/>
        <v>0</v>
      </c>
      <c r="N689" s="99">
        <f t="shared" ca="1" si="62"/>
        <v>0.5</v>
      </c>
      <c r="O689" s="100">
        <f t="shared" ca="1" si="63"/>
        <v>0</v>
      </c>
      <c r="P689" s="101"/>
      <c r="Q689" s="101"/>
      <c r="R689" s="102"/>
      <c r="S689" s="102"/>
      <c r="T689" s="102"/>
      <c r="U689" s="102"/>
    </row>
    <row r="690" spans="1:21" ht="36.75" customHeight="1">
      <c r="A690" s="244"/>
      <c r="B690" s="248"/>
      <c r="C690" s="111"/>
      <c r="D690" s="112"/>
      <c r="E690" s="112"/>
      <c r="F690" s="95"/>
      <c r="G690" s="104"/>
      <c r="H690" s="248"/>
      <c r="I690" s="113"/>
      <c r="J690" s="105"/>
      <c r="K690" s="97">
        <f t="shared" ca="1" si="64"/>
        <v>0</v>
      </c>
      <c r="L690" s="98">
        <f t="shared" ca="1" si="60"/>
        <v>-46209</v>
      </c>
      <c r="M690" s="98">
        <f t="shared" si="61"/>
        <v>0</v>
      </c>
      <c r="N690" s="99">
        <f t="shared" ca="1" si="62"/>
        <v>0.5</v>
      </c>
      <c r="O690" s="100">
        <f t="shared" ca="1" si="63"/>
        <v>0</v>
      </c>
      <c r="P690" s="101"/>
      <c r="Q690" s="101"/>
      <c r="R690" s="102"/>
      <c r="S690" s="102"/>
      <c r="T690" s="102"/>
      <c r="U690" s="102"/>
    </row>
    <row r="691" spans="1:21" ht="36.75" customHeight="1">
      <c r="A691" s="244"/>
      <c r="B691" s="248"/>
      <c r="C691" s="111"/>
      <c r="D691" s="112"/>
      <c r="E691" s="112"/>
      <c r="F691" s="95"/>
      <c r="G691" s="104"/>
      <c r="H691" s="248"/>
      <c r="I691" s="113"/>
      <c r="J691" s="105"/>
      <c r="K691" s="97">
        <f t="shared" ca="1" si="64"/>
        <v>0</v>
      </c>
      <c r="L691" s="98">
        <f t="shared" ca="1" si="60"/>
        <v>-46209</v>
      </c>
      <c r="M691" s="98">
        <f t="shared" si="61"/>
        <v>0</v>
      </c>
      <c r="N691" s="99">
        <f t="shared" ca="1" si="62"/>
        <v>0.5</v>
      </c>
      <c r="O691" s="100">
        <f t="shared" ca="1" si="63"/>
        <v>0</v>
      </c>
      <c r="P691" s="101"/>
      <c r="Q691" s="101"/>
      <c r="R691" s="102"/>
      <c r="S691" s="102"/>
      <c r="T691" s="102"/>
      <c r="U691" s="102"/>
    </row>
    <row r="692" spans="1:21" ht="36.75" customHeight="1">
      <c r="A692" s="244"/>
      <c r="B692" s="248"/>
      <c r="C692" s="111"/>
      <c r="D692" s="112"/>
      <c r="E692" s="112"/>
      <c r="F692" s="95"/>
      <c r="G692" s="104"/>
      <c r="H692" s="248"/>
      <c r="I692" s="113"/>
      <c r="J692" s="105"/>
      <c r="K692" s="97">
        <f t="shared" ca="1" si="64"/>
        <v>0</v>
      </c>
      <c r="L692" s="98">
        <f t="shared" ca="1" si="60"/>
        <v>-46209</v>
      </c>
      <c r="M692" s="98">
        <f t="shared" si="61"/>
        <v>0</v>
      </c>
      <c r="N692" s="99">
        <f t="shared" ca="1" si="62"/>
        <v>0.5</v>
      </c>
      <c r="O692" s="100">
        <f t="shared" ca="1" si="63"/>
        <v>0</v>
      </c>
      <c r="P692" s="101"/>
      <c r="Q692" s="101"/>
      <c r="R692" s="102"/>
      <c r="S692" s="102"/>
      <c r="T692" s="102"/>
      <c r="U692" s="102"/>
    </row>
    <row r="693" spans="1:21" ht="36.75" customHeight="1">
      <c r="A693" s="244"/>
      <c r="B693" s="248"/>
      <c r="C693" s="111"/>
      <c r="D693" s="112"/>
      <c r="E693" s="112"/>
      <c r="F693" s="95"/>
      <c r="G693" s="104"/>
      <c r="H693" s="248"/>
      <c r="I693" s="113"/>
      <c r="J693" s="105"/>
      <c r="K693" s="97">
        <f t="shared" ca="1" si="64"/>
        <v>0</v>
      </c>
      <c r="L693" s="98">
        <f t="shared" ca="1" si="60"/>
        <v>-46209</v>
      </c>
      <c r="M693" s="98">
        <f t="shared" si="61"/>
        <v>0</v>
      </c>
      <c r="N693" s="99">
        <f t="shared" ca="1" si="62"/>
        <v>0.5</v>
      </c>
      <c r="O693" s="100">
        <f t="shared" ca="1" si="63"/>
        <v>0</v>
      </c>
      <c r="P693" s="101"/>
      <c r="Q693" s="101"/>
      <c r="R693" s="102"/>
      <c r="S693" s="102"/>
      <c r="T693" s="102"/>
      <c r="U693" s="102"/>
    </row>
    <row r="694" spans="1:21" ht="36.75" customHeight="1">
      <c r="A694" s="244"/>
      <c r="B694" s="248"/>
      <c r="C694" s="111"/>
      <c r="D694" s="112"/>
      <c r="E694" s="112"/>
      <c r="F694" s="95"/>
      <c r="G694" s="104"/>
      <c r="H694" s="248"/>
      <c r="I694" s="113"/>
      <c r="J694" s="105"/>
      <c r="K694" s="97">
        <f t="shared" ca="1" si="64"/>
        <v>0</v>
      </c>
      <c r="L694" s="98">
        <f t="shared" ca="1" si="60"/>
        <v>-46209</v>
      </c>
      <c r="M694" s="98">
        <f t="shared" si="61"/>
        <v>0</v>
      </c>
      <c r="N694" s="99">
        <f t="shared" ca="1" si="62"/>
        <v>0.5</v>
      </c>
      <c r="O694" s="100">
        <f t="shared" ca="1" si="63"/>
        <v>0</v>
      </c>
      <c r="P694" s="101"/>
      <c r="Q694" s="101"/>
      <c r="R694" s="102"/>
      <c r="S694" s="102"/>
      <c r="T694" s="102"/>
      <c r="U694" s="102"/>
    </row>
    <row r="695" spans="1:21" ht="36.75" customHeight="1">
      <c r="A695" s="244"/>
      <c r="B695" s="248"/>
      <c r="C695" s="111"/>
      <c r="D695" s="112"/>
      <c r="E695" s="112"/>
      <c r="F695" s="95"/>
      <c r="G695" s="104"/>
      <c r="H695" s="248"/>
      <c r="I695" s="113"/>
      <c r="J695" s="105"/>
      <c r="K695" s="97">
        <f t="shared" ca="1" si="64"/>
        <v>0</v>
      </c>
      <c r="L695" s="98">
        <f t="shared" ca="1" si="60"/>
        <v>-46209</v>
      </c>
      <c r="M695" s="98">
        <f t="shared" si="61"/>
        <v>0</v>
      </c>
      <c r="N695" s="99">
        <f t="shared" ca="1" si="62"/>
        <v>0.5</v>
      </c>
      <c r="O695" s="100">
        <f t="shared" ca="1" si="63"/>
        <v>0</v>
      </c>
      <c r="P695" s="101"/>
      <c r="Q695" s="101"/>
      <c r="R695" s="102"/>
      <c r="S695" s="102"/>
      <c r="T695" s="102"/>
      <c r="U695" s="102"/>
    </row>
    <row r="696" spans="1:21" ht="36.75" customHeight="1">
      <c r="A696" s="244"/>
      <c r="B696" s="248"/>
      <c r="C696" s="111"/>
      <c r="D696" s="112"/>
      <c r="E696" s="112"/>
      <c r="F696" s="95"/>
      <c r="G696" s="104"/>
      <c r="H696" s="248"/>
      <c r="I696" s="113"/>
      <c r="J696" s="105"/>
      <c r="K696" s="97">
        <f t="shared" ca="1" si="64"/>
        <v>0</v>
      </c>
      <c r="L696" s="98">
        <f t="shared" ca="1" si="60"/>
        <v>-46209</v>
      </c>
      <c r="M696" s="98">
        <f t="shared" si="61"/>
        <v>0</v>
      </c>
      <c r="N696" s="99">
        <f t="shared" ca="1" si="62"/>
        <v>0.5</v>
      </c>
      <c r="O696" s="100">
        <f t="shared" ca="1" si="63"/>
        <v>0</v>
      </c>
      <c r="P696" s="101"/>
      <c r="Q696" s="101"/>
      <c r="R696" s="102"/>
      <c r="S696" s="102"/>
      <c r="T696" s="102"/>
      <c r="U696" s="102"/>
    </row>
    <row r="697" spans="1:21" ht="36.75" customHeight="1">
      <c r="A697" s="244"/>
      <c r="B697" s="248"/>
      <c r="C697" s="111"/>
      <c r="D697" s="112"/>
      <c r="E697" s="112"/>
      <c r="F697" s="95"/>
      <c r="G697" s="104"/>
      <c r="H697" s="248"/>
      <c r="I697" s="113"/>
      <c r="J697" s="105"/>
      <c r="K697" s="97">
        <f t="shared" ca="1" si="64"/>
        <v>0</v>
      </c>
      <c r="L697" s="98">
        <f t="shared" ca="1" si="60"/>
        <v>-46209</v>
      </c>
      <c r="M697" s="98">
        <f t="shared" si="61"/>
        <v>0</v>
      </c>
      <c r="N697" s="99">
        <f t="shared" ca="1" si="62"/>
        <v>0.5</v>
      </c>
      <c r="O697" s="100">
        <f t="shared" ca="1" si="63"/>
        <v>0</v>
      </c>
      <c r="P697" s="101"/>
      <c r="Q697" s="101"/>
      <c r="R697" s="102"/>
      <c r="S697" s="102"/>
      <c r="T697" s="102"/>
      <c r="U697" s="102"/>
    </row>
    <row r="698" spans="1:21" ht="36.75" customHeight="1">
      <c r="A698" s="244"/>
      <c r="B698" s="248"/>
      <c r="C698" s="111"/>
      <c r="D698" s="112"/>
      <c r="E698" s="112"/>
      <c r="F698" s="95"/>
      <c r="G698" s="104"/>
      <c r="H698" s="248"/>
      <c r="I698" s="113"/>
      <c r="J698" s="105"/>
      <c r="K698" s="97">
        <f t="shared" ca="1" si="64"/>
        <v>0</v>
      </c>
      <c r="L698" s="98">
        <f t="shared" ca="1" si="60"/>
        <v>-46209</v>
      </c>
      <c r="M698" s="98">
        <f t="shared" si="61"/>
        <v>0</v>
      </c>
      <c r="N698" s="99">
        <f t="shared" ca="1" si="62"/>
        <v>0.5</v>
      </c>
      <c r="O698" s="100">
        <f t="shared" ca="1" si="63"/>
        <v>0</v>
      </c>
      <c r="P698" s="101"/>
      <c r="Q698" s="101"/>
      <c r="R698" s="102"/>
      <c r="S698" s="102"/>
      <c r="T698" s="102"/>
      <c r="U698" s="102"/>
    </row>
    <row r="699" spans="1:21" ht="36.75" customHeight="1">
      <c r="A699" s="244"/>
      <c r="B699" s="248"/>
      <c r="C699" s="111"/>
      <c r="D699" s="112"/>
      <c r="E699" s="112"/>
      <c r="F699" s="95"/>
      <c r="G699" s="104"/>
      <c r="H699" s="248"/>
      <c r="I699" s="113"/>
      <c r="J699" s="105"/>
      <c r="K699" s="97">
        <f t="shared" ca="1" si="64"/>
        <v>0</v>
      </c>
      <c r="L699" s="98">
        <f t="shared" ca="1" si="60"/>
        <v>-46209</v>
      </c>
      <c r="M699" s="98">
        <f t="shared" si="61"/>
        <v>0</v>
      </c>
      <c r="N699" s="99">
        <f t="shared" ca="1" si="62"/>
        <v>0.5</v>
      </c>
      <c r="O699" s="100">
        <f t="shared" ca="1" si="63"/>
        <v>0</v>
      </c>
      <c r="P699" s="101"/>
      <c r="Q699" s="101"/>
      <c r="R699" s="102"/>
      <c r="S699" s="102"/>
      <c r="T699" s="102"/>
      <c r="U699" s="102"/>
    </row>
    <row r="700" spans="1:21" ht="36.75" customHeight="1">
      <c r="A700" s="244"/>
      <c r="B700" s="248"/>
      <c r="C700" s="111"/>
      <c r="D700" s="112"/>
      <c r="E700" s="112"/>
      <c r="F700" s="95"/>
      <c r="G700" s="104"/>
      <c r="H700" s="248"/>
      <c r="I700" s="113"/>
      <c r="J700" s="105"/>
      <c r="K700" s="97">
        <f t="shared" ca="1" si="64"/>
        <v>0</v>
      </c>
      <c r="L700" s="98">
        <f t="shared" ca="1" si="60"/>
        <v>-46209</v>
      </c>
      <c r="M700" s="98">
        <f t="shared" si="61"/>
        <v>0</v>
      </c>
      <c r="N700" s="99">
        <f t="shared" ca="1" si="62"/>
        <v>0.5</v>
      </c>
      <c r="O700" s="100">
        <f t="shared" ca="1" si="63"/>
        <v>0</v>
      </c>
      <c r="P700" s="101"/>
      <c r="Q700" s="101"/>
      <c r="R700" s="102"/>
      <c r="S700" s="102"/>
      <c r="T700" s="102"/>
      <c r="U700" s="102"/>
    </row>
    <row r="701" spans="1:21" ht="36.75" customHeight="1">
      <c r="A701" s="244"/>
      <c r="B701" s="248"/>
      <c r="C701" s="111"/>
      <c r="D701" s="112"/>
      <c r="E701" s="112"/>
      <c r="F701" s="95"/>
      <c r="G701" s="104"/>
      <c r="H701" s="248"/>
      <c r="I701" s="113"/>
      <c r="J701" s="105"/>
      <c r="K701" s="97">
        <f t="shared" ca="1" si="64"/>
        <v>0</v>
      </c>
      <c r="L701" s="98">
        <f t="shared" ca="1" si="60"/>
        <v>-46209</v>
      </c>
      <c r="M701" s="98">
        <f t="shared" si="61"/>
        <v>0</v>
      </c>
      <c r="N701" s="99">
        <f t="shared" ca="1" si="62"/>
        <v>0.5</v>
      </c>
      <c r="O701" s="100">
        <f t="shared" ca="1" si="63"/>
        <v>0</v>
      </c>
      <c r="P701" s="101"/>
      <c r="Q701" s="101"/>
      <c r="R701" s="102"/>
      <c r="S701" s="102"/>
      <c r="T701" s="102"/>
      <c r="U701" s="102"/>
    </row>
    <row r="702" spans="1:21" ht="36.75" customHeight="1">
      <c r="A702" s="244"/>
      <c r="B702" s="248"/>
      <c r="C702" s="111"/>
      <c r="D702" s="112"/>
      <c r="E702" s="112"/>
      <c r="F702" s="95"/>
      <c r="G702" s="104"/>
      <c r="H702" s="248"/>
      <c r="I702" s="113"/>
      <c r="J702" s="105"/>
      <c r="K702" s="97">
        <f t="shared" ca="1" si="64"/>
        <v>0</v>
      </c>
      <c r="L702" s="98">
        <f t="shared" ca="1" si="60"/>
        <v>-46209</v>
      </c>
      <c r="M702" s="98">
        <f t="shared" si="61"/>
        <v>0</v>
      </c>
      <c r="N702" s="99">
        <f t="shared" ca="1" si="62"/>
        <v>0.5</v>
      </c>
      <c r="O702" s="100">
        <f t="shared" ca="1" si="63"/>
        <v>0</v>
      </c>
      <c r="P702" s="101"/>
      <c r="Q702" s="101"/>
      <c r="R702" s="102"/>
      <c r="S702" s="102"/>
      <c r="T702" s="102"/>
      <c r="U702" s="102"/>
    </row>
    <row r="703" spans="1:21" ht="36.75" customHeight="1">
      <c r="A703" s="244"/>
      <c r="B703" s="248"/>
      <c r="C703" s="111"/>
      <c r="D703" s="112"/>
      <c r="E703" s="112"/>
      <c r="F703" s="95"/>
      <c r="G703" s="104"/>
      <c r="H703" s="248"/>
      <c r="I703" s="113"/>
      <c r="J703" s="105"/>
      <c r="K703" s="97">
        <f t="shared" ca="1" si="64"/>
        <v>0</v>
      </c>
      <c r="L703" s="98">
        <f t="shared" ca="1" si="60"/>
        <v>-46209</v>
      </c>
      <c r="M703" s="98">
        <f t="shared" si="61"/>
        <v>0</v>
      </c>
      <c r="N703" s="99">
        <f t="shared" ca="1" si="62"/>
        <v>0.5</v>
      </c>
      <c r="O703" s="100">
        <f t="shared" ca="1" si="63"/>
        <v>0</v>
      </c>
      <c r="P703" s="101"/>
      <c r="Q703" s="101"/>
      <c r="R703" s="102"/>
      <c r="S703" s="102"/>
      <c r="T703" s="102"/>
      <c r="U703" s="102"/>
    </row>
    <row r="704" spans="1:21" ht="36.75" customHeight="1">
      <c r="A704" s="244"/>
      <c r="B704" s="248"/>
      <c r="C704" s="111"/>
      <c r="D704" s="112"/>
      <c r="E704" s="112"/>
      <c r="F704" s="95"/>
      <c r="G704" s="104"/>
      <c r="H704" s="248"/>
      <c r="I704" s="113"/>
      <c r="J704" s="105"/>
      <c r="K704" s="97">
        <f t="shared" ca="1" si="64"/>
        <v>0</v>
      </c>
      <c r="L704" s="98">
        <f t="shared" ca="1" si="60"/>
        <v>-46209</v>
      </c>
      <c r="M704" s="98">
        <f t="shared" si="61"/>
        <v>0</v>
      </c>
      <c r="N704" s="99">
        <f t="shared" ca="1" si="62"/>
        <v>0.5</v>
      </c>
      <c r="O704" s="100">
        <f t="shared" ca="1" si="63"/>
        <v>0</v>
      </c>
      <c r="P704" s="101"/>
      <c r="Q704" s="101"/>
      <c r="R704" s="102"/>
      <c r="S704" s="102"/>
      <c r="T704" s="102"/>
      <c r="U704" s="102"/>
    </row>
    <row r="705" spans="1:21" ht="36.75" customHeight="1">
      <c r="A705" s="244"/>
      <c r="B705" s="248"/>
      <c r="C705" s="111"/>
      <c r="D705" s="112"/>
      <c r="E705" s="112"/>
      <c r="F705" s="95"/>
      <c r="G705" s="104"/>
      <c r="H705" s="248"/>
      <c r="I705" s="113"/>
      <c r="J705" s="105"/>
      <c r="K705" s="97">
        <f t="shared" ca="1" si="64"/>
        <v>0</v>
      </c>
      <c r="L705" s="98">
        <f t="shared" ca="1" si="60"/>
        <v>-46209</v>
      </c>
      <c r="M705" s="98">
        <f t="shared" si="61"/>
        <v>0</v>
      </c>
      <c r="N705" s="99">
        <f t="shared" ca="1" si="62"/>
        <v>0.5</v>
      </c>
      <c r="O705" s="100">
        <f t="shared" ca="1" si="63"/>
        <v>0</v>
      </c>
      <c r="P705" s="101"/>
      <c r="Q705" s="101"/>
      <c r="R705" s="102"/>
      <c r="S705" s="102"/>
      <c r="T705" s="102"/>
      <c r="U705" s="102"/>
    </row>
    <row r="706" spans="1:21" ht="36.75" customHeight="1">
      <c r="A706" s="244"/>
      <c r="B706" s="248"/>
      <c r="C706" s="111"/>
      <c r="D706" s="112"/>
      <c r="E706" s="112"/>
      <c r="F706" s="95"/>
      <c r="G706" s="104"/>
      <c r="H706" s="248"/>
      <c r="I706" s="113"/>
      <c r="J706" s="105"/>
      <c r="K706" s="97">
        <f t="shared" ca="1" si="64"/>
        <v>0</v>
      </c>
      <c r="L706" s="98">
        <f t="shared" ca="1" si="60"/>
        <v>-46209</v>
      </c>
      <c r="M706" s="98">
        <f t="shared" si="61"/>
        <v>0</v>
      </c>
      <c r="N706" s="99">
        <f t="shared" ca="1" si="62"/>
        <v>0.5</v>
      </c>
      <c r="O706" s="100">
        <f t="shared" ca="1" si="63"/>
        <v>0</v>
      </c>
      <c r="P706" s="101"/>
      <c r="Q706" s="101"/>
      <c r="R706" s="102"/>
      <c r="S706" s="102"/>
      <c r="T706" s="102"/>
      <c r="U706" s="102"/>
    </row>
    <row r="707" spans="1:21" ht="36.75" customHeight="1">
      <c r="A707" s="244"/>
      <c r="B707" s="248"/>
      <c r="C707" s="111"/>
      <c r="D707" s="112"/>
      <c r="E707" s="112"/>
      <c r="F707" s="95"/>
      <c r="G707" s="104"/>
      <c r="H707" s="248"/>
      <c r="I707" s="113"/>
      <c r="J707" s="105"/>
      <c r="K707" s="97">
        <f t="shared" ca="1" si="64"/>
        <v>0</v>
      </c>
      <c r="L707" s="98">
        <f t="shared" ca="1" si="60"/>
        <v>-46209</v>
      </c>
      <c r="M707" s="98">
        <f t="shared" si="61"/>
        <v>0</v>
      </c>
      <c r="N707" s="99">
        <f t="shared" ca="1" si="62"/>
        <v>0.5</v>
      </c>
      <c r="O707" s="100">
        <f t="shared" ca="1" si="63"/>
        <v>0</v>
      </c>
      <c r="P707" s="101"/>
      <c r="Q707" s="101"/>
      <c r="R707" s="102"/>
      <c r="S707" s="102"/>
      <c r="T707" s="102"/>
      <c r="U707" s="102"/>
    </row>
    <row r="708" spans="1:21" ht="36.75" customHeight="1">
      <c r="A708" s="244"/>
      <c r="B708" s="248"/>
      <c r="C708" s="111"/>
      <c r="D708" s="112"/>
      <c r="E708" s="112"/>
      <c r="F708" s="95"/>
      <c r="G708" s="104"/>
      <c r="H708" s="248"/>
      <c r="I708" s="113"/>
      <c r="J708" s="105"/>
      <c r="K708" s="97">
        <f t="shared" ca="1" si="64"/>
        <v>0</v>
      </c>
      <c r="L708" s="98">
        <f t="shared" ca="1" si="60"/>
        <v>-46209</v>
      </c>
      <c r="M708" s="98">
        <f t="shared" si="61"/>
        <v>0</v>
      </c>
      <c r="N708" s="99">
        <f t="shared" ca="1" si="62"/>
        <v>0.5</v>
      </c>
      <c r="O708" s="100">
        <f t="shared" ca="1" si="63"/>
        <v>0</v>
      </c>
      <c r="P708" s="101"/>
      <c r="Q708" s="101"/>
      <c r="R708" s="102"/>
      <c r="S708" s="102"/>
      <c r="T708" s="102"/>
      <c r="U708" s="102"/>
    </row>
    <row r="709" spans="1:21" ht="36.75" customHeight="1">
      <c r="A709" s="244"/>
      <c r="B709" s="248"/>
      <c r="C709" s="111"/>
      <c r="D709" s="112"/>
      <c r="E709" s="112"/>
      <c r="F709" s="95"/>
      <c r="G709" s="104"/>
      <c r="H709" s="248"/>
      <c r="I709" s="113"/>
      <c r="J709" s="105"/>
      <c r="K709" s="97">
        <f t="shared" ca="1" si="64"/>
        <v>0</v>
      </c>
      <c r="L709" s="98">
        <f t="shared" ca="1" si="60"/>
        <v>-46209</v>
      </c>
      <c r="M709" s="98">
        <f t="shared" si="61"/>
        <v>0</v>
      </c>
      <c r="N709" s="99">
        <f t="shared" ca="1" si="62"/>
        <v>0.5</v>
      </c>
      <c r="O709" s="100">
        <f t="shared" ca="1" si="63"/>
        <v>0</v>
      </c>
      <c r="P709" s="101"/>
      <c r="Q709" s="101"/>
      <c r="R709" s="102"/>
      <c r="S709" s="102"/>
      <c r="T709" s="102"/>
      <c r="U709" s="102"/>
    </row>
    <row r="710" spans="1:21" ht="36.75" customHeight="1">
      <c r="A710" s="244"/>
      <c r="B710" s="248"/>
      <c r="C710" s="111"/>
      <c r="D710" s="112"/>
      <c r="E710" s="112"/>
      <c r="F710" s="95"/>
      <c r="G710" s="104"/>
      <c r="H710" s="248"/>
      <c r="I710" s="113"/>
      <c r="J710" s="105"/>
      <c r="K710" s="97">
        <f t="shared" ca="1" si="64"/>
        <v>0</v>
      </c>
      <c r="L710" s="98">
        <f t="shared" ca="1" si="60"/>
        <v>-46209</v>
      </c>
      <c r="M710" s="98">
        <f t="shared" si="61"/>
        <v>0</v>
      </c>
      <c r="N710" s="99">
        <f t="shared" ca="1" si="62"/>
        <v>0.5</v>
      </c>
      <c r="O710" s="100">
        <f t="shared" ca="1" si="63"/>
        <v>0</v>
      </c>
      <c r="P710" s="101"/>
      <c r="Q710" s="101"/>
      <c r="R710" s="102"/>
      <c r="S710" s="102"/>
      <c r="T710" s="102"/>
      <c r="U710" s="102"/>
    </row>
    <row r="711" spans="1:21" ht="36.75" customHeight="1">
      <c r="A711" s="244"/>
      <c r="B711" s="248"/>
      <c r="C711" s="111"/>
      <c r="D711" s="112"/>
      <c r="E711" s="112"/>
      <c r="F711" s="95"/>
      <c r="G711" s="104"/>
      <c r="H711" s="248"/>
      <c r="I711" s="113"/>
      <c r="J711" s="105"/>
      <c r="K711" s="97">
        <f t="shared" ca="1" si="64"/>
        <v>0</v>
      </c>
      <c r="L711" s="98">
        <f t="shared" ca="1" si="60"/>
        <v>-46209</v>
      </c>
      <c r="M711" s="98">
        <f t="shared" si="61"/>
        <v>0</v>
      </c>
      <c r="N711" s="99">
        <f t="shared" ca="1" si="62"/>
        <v>0.5</v>
      </c>
      <c r="O711" s="100">
        <f t="shared" ca="1" si="63"/>
        <v>0</v>
      </c>
      <c r="P711" s="101"/>
      <c r="Q711" s="101"/>
      <c r="R711" s="102"/>
      <c r="S711" s="102"/>
      <c r="T711" s="102"/>
      <c r="U711" s="102"/>
    </row>
    <row r="712" spans="1:21" ht="36.75" customHeight="1">
      <c r="A712" s="244"/>
      <c r="B712" s="248"/>
      <c r="C712" s="111"/>
      <c r="D712" s="112"/>
      <c r="E712" s="112"/>
      <c r="F712" s="95"/>
      <c r="G712" s="104"/>
      <c r="H712" s="248"/>
      <c r="I712" s="113"/>
      <c r="J712" s="105"/>
      <c r="K712" s="97">
        <f t="shared" ca="1" si="64"/>
        <v>0</v>
      </c>
      <c r="L712" s="98">
        <f t="shared" ca="1" si="60"/>
        <v>-46209</v>
      </c>
      <c r="M712" s="98">
        <f t="shared" si="61"/>
        <v>0</v>
      </c>
      <c r="N712" s="99">
        <f t="shared" ca="1" si="62"/>
        <v>0.5</v>
      </c>
      <c r="O712" s="100">
        <f t="shared" ca="1" si="63"/>
        <v>0</v>
      </c>
      <c r="P712" s="101"/>
      <c r="Q712" s="101"/>
      <c r="R712" s="102"/>
      <c r="S712" s="102"/>
      <c r="T712" s="102"/>
      <c r="U712" s="102"/>
    </row>
    <row r="713" spans="1:21" ht="36.75" customHeight="1">
      <c r="A713" s="244"/>
      <c r="B713" s="248"/>
      <c r="C713" s="111"/>
      <c r="D713" s="112"/>
      <c r="E713" s="112"/>
      <c r="F713" s="95"/>
      <c r="G713" s="104"/>
      <c r="H713" s="248"/>
      <c r="I713" s="113"/>
      <c r="J713" s="105"/>
      <c r="K713" s="97">
        <f t="shared" ca="1" si="64"/>
        <v>0</v>
      </c>
      <c r="L713" s="98">
        <f t="shared" ca="1" si="60"/>
        <v>-46209</v>
      </c>
      <c r="M713" s="98">
        <f t="shared" si="61"/>
        <v>0</v>
      </c>
      <c r="N713" s="99">
        <f t="shared" ca="1" si="62"/>
        <v>0.5</v>
      </c>
      <c r="O713" s="100">
        <f t="shared" ca="1" si="63"/>
        <v>0</v>
      </c>
      <c r="P713" s="101"/>
      <c r="Q713" s="101"/>
      <c r="R713" s="102"/>
      <c r="S713" s="102"/>
      <c r="T713" s="102"/>
      <c r="U713" s="102"/>
    </row>
    <row r="714" spans="1:21" ht="36.75" customHeight="1">
      <c r="A714" s="244"/>
      <c r="B714" s="248"/>
      <c r="C714" s="111"/>
      <c r="D714" s="112"/>
      <c r="E714" s="112"/>
      <c r="F714" s="95"/>
      <c r="G714" s="104"/>
      <c r="H714" s="248"/>
      <c r="I714" s="113"/>
      <c r="J714" s="105"/>
      <c r="K714" s="97">
        <f t="shared" ca="1" si="64"/>
        <v>0</v>
      </c>
      <c r="L714" s="98">
        <f t="shared" ca="1" si="60"/>
        <v>-46209</v>
      </c>
      <c r="M714" s="98">
        <f t="shared" si="61"/>
        <v>0</v>
      </c>
      <c r="N714" s="99">
        <f t="shared" ca="1" si="62"/>
        <v>0.5</v>
      </c>
      <c r="O714" s="100">
        <f t="shared" ca="1" si="63"/>
        <v>0</v>
      </c>
      <c r="P714" s="101"/>
      <c r="Q714" s="101"/>
      <c r="R714" s="102"/>
      <c r="S714" s="102"/>
      <c r="T714" s="102"/>
      <c r="U714" s="102"/>
    </row>
    <row r="715" spans="1:21" ht="36.75" customHeight="1">
      <c r="A715" s="244"/>
      <c r="B715" s="248"/>
      <c r="C715" s="111"/>
      <c r="D715" s="112"/>
      <c r="E715" s="112"/>
      <c r="F715" s="95"/>
      <c r="G715" s="104"/>
      <c r="H715" s="248"/>
      <c r="I715" s="113"/>
      <c r="J715" s="105"/>
      <c r="K715" s="97">
        <f t="shared" ca="1" si="64"/>
        <v>0</v>
      </c>
      <c r="L715" s="98">
        <f t="shared" ca="1" si="60"/>
        <v>-46209</v>
      </c>
      <c r="M715" s="98">
        <f t="shared" si="61"/>
        <v>0</v>
      </c>
      <c r="N715" s="99">
        <f t="shared" ca="1" si="62"/>
        <v>0.5</v>
      </c>
      <c r="O715" s="100">
        <f t="shared" ca="1" si="63"/>
        <v>0</v>
      </c>
      <c r="P715" s="101"/>
      <c r="Q715" s="101"/>
      <c r="R715" s="102"/>
      <c r="S715" s="102"/>
      <c r="T715" s="102"/>
      <c r="U715" s="102"/>
    </row>
    <row r="716" spans="1:21" ht="36.75" customHeight="1">
      <c r="A716" s="244"/>
      <c r="B716" s="248"/>
      <c r="C716" s="111"/>
      <c r="D716" s="112"/>
      <c r="E716" s="112"/>
      <c r="F716" s="95"/>
      <c r="G716" s="104"/>
      <c r="H716" s="248"/>
      <c r="I716" s="113"/>
      <c r="J716" s="105"/>
      <c r="K716" s="97">
        <f t="shared" ca="1" si="64"/>
        <v>0</v>
      </c>
      <c r="L716" s="98">
        <f t="shared" ca="1" si="60"/>
        <v>-46209</v>
      </c>
      <c r="M716" s="98">
        <f t="shared" si="61"/>
        <v>0</v>
      </c>
      <c r="N716" s="99">
        <f t="shared" ca="1" si="62"/>
        <v>0.5</v>
      </c>
      <c r="O716" s="100">
        <f t="shared" ca="1" si="63"/>
        <v>0</v>
      </c>
      <c r="P716" s="101"/>
      <c r="Q716" s="101"/>
      <c r="R716" s="102"/>
      <c r="S716" s="102"/>
      <c r="T716" s="102"/>
      <c r="U716" s="102"/>
    </row>
    <row r="717" spans="1:21" ht="36.75" customHeight="1">
      <c r="A717" s="244"/>
      <c r="B717" s="248"/>
      <c r="C717" s="111"/>
      <c r="D717" s="112"/>
      <c r="E717" s="112"/>
      <c r="F717" s="95"/>
      <c r="G717" s="104"/>
      <c r="H717" s="248"/>
      <c r="I717" s="113"/>
      <c r="J717" s="105"/>
      <c r="K717" s="97">
        <f t="shared" ca="1" si="64"/>
        <v>0</v>
      </c>
      <c r="L717" s="98">
        <f t="shared" ca="1" si="60"/>
        <v>-46209</v>
      </c>
      <c r="M717" s="98">
        <f t="shared" si="61"/>
        <v>0</v>
      </c>
      <c r="N717" s="99">
        <f t="shared" ca="1" si="62"/>
        <v>0.5</v>
      </c>
      <c r="O717" s="100">
        <f t="shared" ca="1" si="63"/>
        <v>0</v>
      </c>
      <c r="P717" s="101"/>
      <c r="Q717" s="101"/>
      <c r="R717" s="102"/>
      <c r="S717" s="102"/>
      <c r="T717" s="102"/>
      <c r="U717" s="102"/>
    </row>
    <row r="718" spans="1:21" ht="36.75" customHeight="1">
      <c r="A718" s="244"/>
      <c r="B718" s="248"/>
      <c r="C718" s="111"/>
      <c r="D718" s="112"/>
      <c r="E718" s="112"/>
      <c r="F718" s="95"/>
      <c r="G718" s="104"/>
      <c r="H718" s="248"/>
      <c r="I718" s="113"/>
      <c r="J718" s="105"/>
      <c r="K718" s="97">
        <f t="shared" ca="1" si="64"/>
        <v>0</v>
      </c>
      <c r="L718" s="98">
        <f t="shared" ca="1" si="60"/>
        <v>-46209</v>
      </c>
      <c r="M718" s="98">
        <f t="shared" si="61"/>
        <v>0</v>
      </c>
      <c r="N718" s="99">
        <f t="shared" ca="1" si="62"/>
        <v>0.5</v>
      </c>
      <c r="O718" s="100">
        <f t="shared" ca="1" si="63"/>
        <v>0</v>
      </c>
      <c r="P718" s="101"/>
      <c r="Q718" s="101"/>
      <c r="R718" s="102"/>
      <c r="S718" s="102"/>
      <c r="T718" s="102"/>
      <c r="U718" s="102"/>
    </row>
    <row r="719" spans="1:21" ht="36.75" customHeight="1">
      <c r="A719" s="244"/>
      <c r="B719" s="248"/>
      <c r="C719" s="111"/>
      <c r="D719" s="112"/>
      <c r="E719" s="112"/>
      <c r="F719" s="95"/>
      <c r="G719" s="104"/>
      <c r="H719" s="248"/>
      <c r="I719" s="113"/>
      <c r="J719" s="105"/>
      <c r="K719" s="97">
        <f t="shared" ca="1" si="64"/>
        <v>0</v>
      </c>
      <c r="L719" s="98">
        <f t="shared" ref="L719:L782" ca="1" si="65">I719-TODAY()</f>
        <v>-46209</v>
      </c>
      <c r="M719" s="98">
        <f t="shared" ref="M719:M782" si="66">IF(F719="Cumplido",6,IF(F719="En Proceso",2,IF(F719="No Iniciado",1,IF(F719="Vencido",0,0))))</f>
        <v>0</v>
      </c>
      <c r="N719" s="99">
        <f t="shared" ca="1" si="62"/>
        <v>0.5</v>
      </c>
      <c r="O719" s="100">
        <f t="shared" ca="1" si="63"/>
        <v>0</v>
      </c>
      <c r="P719" s="101"/>
      <c r="Q719" s="101"/>
      <c r="R719" s="102"/>
      <c r="S719" s="102"/>
      <c r="T719" s="102"/>
      <c r="U719" s="102"/>
    </row>
    <row r="720" spans="1:21" ht="36.75" customHeight="1">
      <c r="A720" s="244"/>
      <c r="B720" s="248"/>
      <c r="C720" s="111"/>
      <c r="D720" s="112"/>
      <c r="E720" s="112"/>
      <c r="F720" s="95"/>
      <c r="G720" s="104"/>
      <c r="H720" s="248"/>
      <c r="I720" s="113"/>
      <c r="J720" s="105"/>
      <c r="K720" s="97">
        <f t="shared" ca="1" si="64"/>
        <v>0</v>
      </c>
      <c r="L720" s="98">
        <f t="shared" ca="1" si="65"/>
        <v>-46209</v>
      </c>
      <c r="M720" s="98">
        <f t="shared" si="66"/>
        <v>0</v>
      </c>
      <c r="N720" s="99">
        <f t="shared" ref="N720:N783" ca="1" si="67">IF(L720&gt;30,1,0.5)</f>
        <v>0.5</v>
      </c>
      <c r="O720" s="100">
        <f t="shared" ref="O720:O783" ca="1" si="68">N720*M720</f>
        <v>0</v>
      </c>
      <c r="P720" s="101"/>
      <c r="Q720" s="101"/>
      <c r="R720" s="102"/>
      <c r="S720" s="102"/>
      <c r="T720" s="102"/>
      <c r="U720" s="102"/>
    </row>
    <row r="721" spans="1:21" ht="36.75" customHeight="1">
      <c r="A721" s="244"/>
      <c r="B721" s="248"/>
      <c r="C721" s="111"/>
      <c r="D721" s="112"/>
      <c r="E721" s="112"/>
      <c r="F721" s="95"/>
      <c r="G721" s="104"/>
      <c r="H721" s="248"/>
      <c r="I721" s="113"/>
      <c r="J721" s="105"/>
      <c r="K721" s="97">
        <f t="shared" ca="1" si="64"/>
        <v>0</v>
      </c>
      <c r="L721" s="98">
        <f t="shared" ca="1" si="65"/>
        <v>-46209</v>
      </c>
      <c r="M721" s="98">
        <f t="shared" si="66"/>
        <v>0</v>
      </c>
      <c r="N721" s="99">
        <f t="shared" ca="1" si="67"/>
        <v>0.5</v>
      </c>
      <c r="O721" s="100">
        <f t="shared" ca="1" si="68"/>
        <v>0</v>
      </c>
      <c r="P721" s="101"/>
      <c r="Q721" s="101"/>
      <c r="R721" s="102"/>
      <c r="S721" s="102"/>
      <c r="T721" s="102"/>
      <c r="U721" s="102"/>
    </row>
    <row r="722" spans="1:21" ht="36.75" customHeight="1">
      <c r="A722" s="244"/>
      <c r="B722" s="248"/>
      <c r="C722" s="111"/>
      <c r="D722" s="112"/>
      <c r="E722" s="112"/>
      <c r="F722" s="95"/>
      <c r="G722" s="104"/>
      <c r="H722" s="248"/>
      <c r="I722" s="113"/>
      <c r="J722" s="105"/>
      <c r="K722" s="97">
        <f t="shared" ca="1" si="64"/>
        <v>0</v>
      </c>
      <c r="L722" s="98">
        <f t="shared" ca="1" si="65"/>
        <v>-46209</v>
      </c>
      <c r="M722" s="98">
        <f t="shared" si="66"/>
        <v>0</v>
      </c>
      <c r="N722" s="99">
        <f t="shared" ca="1" si="67"/>
        <v>0.5</v>
      </c>
      <c r="O722" s="100">
        <f t="shared" ca="1" si="68"/>
        <v>0</v>
      </c>
      <c r="P722" s="101"/>
      <c r="Q722" s="101"/>
      <c r="R722" s="102"/>
      <c r="S722" s="102"/>
      <c r="T722" s="102"/>
      <c r="U722" s="102"/>
    </row>
    <row r="723" spans="1:21" ht="36.75" customHeight="1">
      <c r="A723" s="244"/>
      <c r="B723" s="248"/>
      <c r="C723" s="111"/>
      <c r="D723" s="112"/>
      <c r="E723" s="112"/>
      <c r="F723" s="95"/>
      <c r="G723" s="104"/>
      <c r="H723" s="248"/>
      <c r="I723" s="113"/>
      <c r="J723" s="105"/>
      <c r="K723" s="97">
        <f t="shared" ca="1" si="64"/>
        <v>0</v>
      </c>
      <c r="L723" s="98">
        <f t="shared" ca="1" si="65"/>
        <v>-46209</v>
      </c>
      <c r="M723" s="98">
        <f t="shared" si="66"/>
        <v>0</v>
      </c>
      <c r="N723" s="99">
        <f t="shared" ca="1" si="67"/>
        <v>0.5</v>
      </c>
      <c r="O723" s="100">
        <f t="shared" ca="1" si="68"/>
        <v>0</v>
      </c>
      <c r="P723" s="101"/>
      <c r="Q723" s="101"/>
      <c r="R723" s="102"/>
      <c r="S723" s="102"/>
      <c r="T723" s="102"/>
      <c r="U723" s="102"/>
    </row>
    <row r="724" spans="1:21" ht="36.75" customHeight="1">
      <c r="A724" s="244"/>
      <c r="B724" s="248"/>
      <c r="C724" s="111"/>
      <c r="D724" s="112"/>
      <c r="E724" s="112"/>
      <c r="F724" s="95"/>
      <c r="G724" s="104"/>
      <c r="H724" s="248"/>
      <c r="I724" s="113"/>
      <c r="J724" s="105"/>
      <c r="K724" s="97">
        <f t="shared" ca="1" si="64"/>
        <v>0</v>
      </c>
      <c r="L724" s="98">
        <f t="shared" ca="1" si="65"/>
        <v>-46209</v>
      </c>
      <c r="M724" s="98">
        <f t="shared" si="66"/>
        <v>0</v>
      </c>
      <c r="N724" s="99">
        <f t="shared" ca="1" si="67"/>
        <v>0.5</v>
      </c>
      <c r="O724" s="100">
        <f t="shared" ca="1" si="68"/>
        <v>0</v>
      </c>
      <c r="P724" s="101"/>
      <c r="Q724" s="101"/>
      <c r="R724" s="102"/>
      <c r="S724" s="102"/>
      <c r="T724" s="102"/>
      <c r="U724" s="102"/>
    </row>
    <row r="725" spans="1:21" ht="36.75" customHeight="1">
      <c r="A725" s="244"/>
      <c r="B725" s="248"/>
      <c r="C725" s="111"/>
      <c r="D725" s="112"/>
      <c r="E725" s="112"/>
      <c r="F725" s="95"/>
      <c r="G725" s="104"/>
      <c r="H725" s="248"/>
      <c r="I725" s="113"/>
      <c r="J725" s="105"/>
      <c r="K725" s="97">
        <f t="shared" ca="1" si="64"/>
        <v>0</v>
      </c>
      <c r="L725" s="98">
        <f t="shared" ca="1" si="65"/>
        <v>-46209</v>
      </c>
      <c r="M725" s="98">
        <f t="shared" si="66"/>
        <v>0</v>
      </c>
      <c r="N725" s="99">
        <f t="shared" ca="1" si="67"/>
        <v>0.5</v>
      </c>
      <c r="O725" s="100">
        <f t="shared" ca="1" si="68"/>
        <v>0</v>
      </c>
      <c r="P725" s="101"/>
      <c r="Q725" s="101"/>
      <c r="R725" s="102"/>
      <c r="S725" s="102"/>
      <c r="T725" s="102"/>
      <c r="U725" s="102"/>
    </row>
    <row r="726" spans="1:21" ht="36.75" customHeight="1">
      <c r="A726" s="244"/>
      <c r="B726" s="248"/>
      <c r="C726" s="111"/>
      <c r="D726" s="112"/>
      <c r="E726" s="112"/>
      <c r="F726" s="95"/>
      <c r="G726" s="104"/>
      <c r="H726" s="248"/>
      <c r="I726" s="113"/>
      <c r="J726" s="105"/>
      <c r="K726" s="97">
        <f t="shared" ca="1" si="64"/>
        <v>0</v>
      </c>
      <c r="L726" s="98">
        <f t="shared" ca="1" si="65"/>
        <v>-46209</v>
      </c>
      <c r="M726" s="98">
        <f t="shared" si="66"/>
        <v>0</v>
      </c>
      <c r="N726" s="99">
        <f t="shared" ca="1" si="67"/>
        <v>0.5</v>
      </c>
      <c r="O726" s="100">
        <f t="shared" ca="1" si="68"/>
        <v>0</v>
      </c>
      <c r="P726" s="101"/>
      <c r="Q726" s="101"/>
      <c r="R726" s="102"/>
      <c r="S726" s="102"/>
      <c r="T726" s="102"/>
      <c r="U726" s="102"/>
    </row>
    <row r="727" spans="1:21" ht="36.75" customHeight="1">
      <c r="A727" s="244"/>
      <c r="B727" s="248"/>
      <c r="C727" s="111"/>
      <c r="D727" s="112"/>
      <c r="E727" s="112"/>
      <c r="F727" s="95"/>
      <c r="G727" s="104"/>
      <c r="H727" s="248"/>
      <c r="I727" s="113"/>
      <c r="J727" s="105"/>
      <c r="K727" s="97">
        <f t="shared" ca="1" si="64"/>
        <v>0</v>
      </c>
      <c r="L727" s="98">
        <f t="shared" ca="1" si="65"/>
        <v>-46209</v>
      </c>
      <c r="M727" s="98">
        <f t="shared" si="66"/>
        <v>0</v>
      </c>
      <c r="N727" s="99">
        <f t="shared" ca="1" si="67"/>
        <v>0.5</v>
      </c>
      <c r="O727" s="100">
        <f t="shared" ca="1" si="68"/>
        <v>0</v>
      </c>
      <c r="P727" s="101"/>
      <c r="Q727" s="101"/>
      <c r="R727" s="102"/>
      <c r="S727" s="102"/>
      <c r="T727" s="102"/>
      <c r="U727" s="102"/>
    </row>
    <row r="728" spans="1:21" ht="36.75" customHeight="1">
      <c r="A728" s="244"/>
      <c r="B728" s="248"/>
      <c r="C728" s="111"/>
      <c r="D728" s="112"/>
      <c r="E728" s="112"/>
      <c r="F728" s="95"/>
      <c r="G728" s="104"/>
      <c r="H728" s="248"/>
      <c r="I728" s="113"/>
      <c r="J728" s="105"/>
      <c r="K728" s="97">
        <f t="shared" ca="1" si="64"/>
        <v>0</v>
      </c>
      <c r="L728" s="98">
        <f t="shared" ca="1" si="65"/>
        <v>-46209</v>
      </c>
      <c r="M728" s="98">
        <f t="shared" si="66"/>
        <v>0</v>
      </c>
      <c r="N728" s="99">
        <f t="shared" ca="1" si="67"/>
        <v>0.5</v>
      </c>
      <c r="O728" s="100">
        <f t="shared" ca="1" si="68"/>
        <v>0</v>
      </c>
      <c r="P728" s="101"/>
      <c r="Q728" s="101"/>
      <c r="R728" s="102"/>
      <c r="S728" s="102"/>
      <c r="T728" s="102"/>
      <c r="U728" s="102"/>
    </row>
    <row r="729" spans="1:21" ht="36.75" customHeight="1">
      <c r="A729" s="244"/>
      <c r="B729" s="248"/>
      <c r="C729" s="111"/>
      <c r="D729" s="112"/>
      <c r="E729" s="112"/>
      <c r="F729" s="95"/>
      <c r="G729" s="104"/>
      <c r="H729" s="248"/>
      <c r="I729" s="113"/>
      <c r="J729" s="105"/>
      <c r="K729" s="97">
        <f t="shared" ca="1" si="64"/>
        <v>0</v>
      </c>
      <c r="L729" s="98">
        <f t="shared" ca="1" si="65"/>
        <v>-46209</v>
      </c>
      <c r="M729" s="98">
        <f t="shared" si="66"/>
        <v>0</v>
      </c>
      <c r="N729" s="99">
        <f t="shared" ca="1" si="67"/>
        <v>0.5</v>
      </c>
      <c r="O729" s="100">
        <f t="shared" ca="1" si="68"/>
        <v>0</v>
      </c>
      <c r="P729" s="101"/>
      <c r="Q729" s="101"/>
      <c r="R729" s="102"/>
      <c r="S729" s="102"/>
      <c r="T729" s="102"/>
      <c r="U729" s="102"/>
    </row>
    <row r="730" spans="1:21" ht="36.75" customHeight="1">
      <c r="A730" s="244"/>
      <c r="B730" s="248"/>
      <c r="C730" s="111"/>
      <c r="D730" s="112"/>
      <c r="E730" s="112"/>
      <c r="F730" s="95"/>
      <c r="G730" s="104"/>
      <c r="H730" s="248"/>
      <c r="I730" s="113"/>
      <c r="J730" s="105"/>
      <c r="K730" s="97">
        <f t="shared" ca="1" si="64"/>
        <v>0</v>
      </c>
      <c r="L730" s="98">
        <f t="shared" ca="1" si="65"/>
        <v>-46209</v>
      </c>
      <c r="M730" s="98">
        <f t="shared" si="66"/>
        <v>0</v>
      </c>
      <c r="N730" s="99">
        <f t="shared" ca="1" si="67"/>
        <v>0.5</v>
      </c>
      <c r="O730" s="100">
        <f t="shared" ca="1" si="68"/>
        <v>0</v>
      </c>
      <c r="P730" s="101"/>
      <c r="Q730" s="101"/>
      <c r="R730" s="102"/>
      <c r="S730" s="102"/>
      <c r="T730" s="102"/>
      <c r="U730" s="102"/>
    </row>
    <row r="731" spans="1:21" ht="36.75" customHeight="1">
      <c r="A731" s="244"/>
      <c r="B731" s="248"/>
      <c r="C731" s="111"/>
      <c r="D731" s="112"/>
      <c r="E731" s="112"/>
      <c r="F731" s="95"/>
      <c r="G731" s="104"/>
      <c r="H731" s="248"/>
      <c r="I731" s="113"/>
      <c r="J731" s="105"/>
      <c r="K731" s="97">
        <f t="shared" ca="1" si="64"/>
        <v>0</v>
      </c>
      <c r="L731" s="98">
        <f t="shared" ca="1" si="65"/>
        <v>-46209</v>
      </c>
      <c r="M731" s="98">
        <f t="shared" si="66"/>
        <v>0</v>
      </c>
      <c r="N731" s="99">
        <f t="shared" ca="1" si="67"/>
        <v>0.5</v>
      </c>
      <c r="O731" s="100">
        <f t="shared" ca="1" si="68"/>
        <v>0</v>
      </c>
      <c r="P731" s="101"/>
      <c r="Q731" s="101"/>
      <c r="R731" s="102"/>
      <c r="S731" s="102"/>
      <c r="T731" s="102"/>
      <c r="U731" s="102"/>
    </row>
    <row r="732" spans="1:21" ht="36.75" customHeight="1">
      <c r="A732" s="244"/>
      <c r="B732" s="248"/>
      <c r="C732" s="111"/>
      <c r="D732" s="112"/>
      <c r="E732" s="112"/>
      <c r="F732" s="95"/>
      <c r="G732" s="104"/>
      <c r="H732" s="248"/>
      <c r="I732" s="113"/>
      <c r="J732" s="105"/>
      <c r="K732" s="97">
        <f t="shared" ref="K732:K795" ca="1" si="69">IF(L732&lt;0,IF(J732&gt;0,1,0),1)</f>
        <v>0</v>
      </c>
      <c r="L732" s="98">
        <f t="shared" ca="1" si="65"/>
        <v>-46209</v>
      </c>
      <c r="M732" s="98">
        <f t="shared" si="66"/>
        <v>0</v>
      </c>
      <c r="N732" s="99">
        <f t="shared" ca="1" si="67"/>
        <v>0.5</v>
      </c>
      <c r="O732" s="100">
        <f t="shared" ca="1" si="68"/>
        <v>0</v>
      </c>
      <c r="P732" s="101"/>
      <c r="Q732" s="101"/>
      <c r="R732" s="102"/>
      <c r="S732" s="102"/>
      <c r="T732" s="102"/>
      <c r="U732" s="102"/>
    </row>
    <row r="733" spans="1:21" ht="36.75" customHeight="1">
      <c r="A733" s="244"/>
      <c r="B733" s="248"/>
      <c r="C733" s="111"/>
      <c r="D733" s="112"/>
      <c r="E733" s="112"/>
      <c r="F733" s="95"/>
      <c r="G733" s="104"/>
      <c r="H733" s="248"/>
      <c r="I733" s="113"/>
      <c r="J733" s="105"/>
      <c r="K733" s="97">
        <f t="shared" ca="1" si="69"/>
        <v>0</v>
      </c>
      <c r="L733" s="98">
        <f t="shared" ca="1" si="65"/>
        <v>-46209</v>
      </c>
      <c r="M733" s="98">
        <f t="shared" si="66"/>
        <v>0</v>
      </c>
      <c r="N733" s="99">
        <f t="shared" ca="1" si="67"/>
        <v>0.5</v>
      </c>
      <c r="O733" s="100">
        <f t="shared" ca="1" si="68"/>
        <v>0</v>
      </c>
      <c r="P733" s="101"/>
      <c r="Q733" s="101"/>
      <c r="R733" s="102"/>
      <c r="S733" s="102"/>
      <c r="T733" s="102"/>
      <c r="U733" s="102"/>
    </row>
    <row r="734" spans="1:21" ht="36.75" customHeight="1">
      <c r="A734" s="244"/>
      <c r="B734" s="248"/>
      <c r="C734" s="111"/>
      <c r="D734" s="112"/>
      <c r="E734" s="112"/>
      <c r="F734" s="95"/>
      <c r="G734" s="104"/>
      <c r="H734" s="248"/>
      <c r="I734" s="113"/>
      <c r="J734" s="105"/>
      <c r="K734" s="97">
        <f t="shared" ca="1" si="69"/>
        <v>0</v>
      </c>
      <c r="L734" s="98">
        <f t="shared" ca="1" si="65"/>
        <v>-46209</v>
      </c>
      <c r="M734" s="98">
        <f t="shared" si="66"/>
        <v>0</v>
      </c>
      <c r="N734" s="99">
        <f t="shared" ca="1" si="67"/>
        <v>0.5</v>
      </c>
      <c r="O734" s="100">
        <f t="shared" ca="1" si="68"/>
        <v>0</v>
      </c>
      <c r="P734" s="101"/>
      <c r="Q734" s="101"/>
      <c r="R734" s="102"/>
      <c r="S734" s="102"/>
      <c r="T734" s="102"/>
      <c r="U734" s="102"/>
    </row>
    <row r="735" spans="1:21" ht="36.75" customHeight="1">
      <c r="A735" s="244"/>
      <c r="B735" s="248"/>
      <c r="C735" s="111"/>
      <c r="D735" s="112"/>
      <c r="E735" s="112"/>
      <c r="F735" s="95"/>
      <c r="G735" s="104"/>
      <c r="H735" s="248"/>
      <c r="I735" s="113"/>
      <c r="J735" s="105"/>
      <c r="K735" s="97">
        <f t="shared" ca="1" si="69"/>
        <v>0</v>
      </c>
      <c r="L735" s="98">
        <f t="shared" ca="1" si="65"/>
        <v>-46209</v>
      </c>
      <c r="M735" s="98">
        <f t="shared" si="66"/>
        <v>0</v>
      </c>
      <c r="N735" s="99">
        <f t="shared" ca="1" si="67"/>
        <v>0.5</v>
      </c>
      <c r="O735" s="100">
        <f t="shared" ca="1" si="68"/>
        <v>0</v>
      </c>
      <c r="P735" s="101"/>
      <c r="Q735" s="101"/>
      <c r="R735" s="102"/>
      <c r="S735" s="102"/>
      <c r="T735" s="102"/>
      <c r="U735" s="102"/>
    </row>
    <row r="736" spans="1:21" ht="36.75" customHeight="1">
      <c r="A736" s="244"/>
      <c r="B736" s="248"/>
      <c r="C736" s="111"/>
      <c r="D736" s="112"/>
      <c r="E736" s="112"/>
      <c r="F736" s="95"/>
      <c r="G736" s="104"/>
      <c r="H736" s="248"/>
      <c r="I736" s="113"/>
      <c r="J736" s="105"/>
      <c r="K736" s="97">
        <f t="shared" ca="1" si="69"/>
        <v>0</v>
      </c>
      <c r="L736" s="98">
        <f t="shared" ca="1" si="65"/>
        <v>-46209</v>
      </c>
      <c r="M736" s="98">
        <f t="shared" si="66"/>
        <v>0</v>
      </c>
      <c r="N736" s="99">
        <f t="shared" ca="1" si="67"/>
        <v>0.5</v>
      </c>
      <c r="O736" s="100">
        <f t="shared" ca="1" si="68"/>
        <v>0</v>
      </c>
      <c r="P736" s="101"/>
      <c r="Q736" s="101"/>
      <c r="R736" s="102"/>
      <c r="S736" s="102"/>
      <c r="T736" s="102"/>
      <c r="U736" s="102"/>
    </row>
    <row r="737" spans="1:21" ht="36.75" customHeight="1">
      <c r="A737" s="244"/>
      <c r="B737" s="248"/>
      <c r="C737" s="111"/>
      <c r="D737" s="112"/>
      <c r="E737" s="112"/>
      <c r="F737" s="95"/>
      <c r="G737" s="104"/>
      <c r="H737" s="248"/>
      <c r="I737" s="113"/>
      <c r="J737" s="105"/>
      <c r="K737" s="97">
        <f t="shared" ca="1" si="69"/>
        <v>0</v>
      </c>
      <c r="L737" s="98">
        <f t="shared" ca="1" si="65"/>
        <v>-46209</v>
      </c>
      <c r="M737" s="98">
        <f t="shared" si="66"/>
        <v>0</v>
      </c>
      <c r="N737" s="99">
        <f t="shared" ca="1" si="67"/>
        <v>0.5</v>
      </c>
      <c r="O737" s="100">
        <f t="shared" ca="1" si="68"/>
        <v>0</v>
      </c>
      <c r="P737" s="101"/>
      <c r="Q737" s="101"/>
      <c r="R737" s="102"/>
      <c r="S737" s="102"/>
      <c r="T737" s="102"/>
      <c r="U737" s="102"/>
    </row>
    <row r="738" spans="1:21" ht="36.75" customHeight="1">
      <c r="A738" s="244"/>
      <c r="B738" s="248"/>
      <c r="C738" s="111"/>
      <c r="D738" s="112"/>
      <c r="E738" s="112"/>
      <c r="F738" s="95"/>
      <c r="G738" s="104"/>
      <c r="H738" s="248"/>
      <c r="I738" s="113"/>
      <c r="J738" s="105"/>
      <c r="K738" s="97">
        <f t="shared" ca="1" si="69"/>
        <v>0</v>
      </c>
      <c r="L738" s="98">
        <f t="shared" ca="1" si="65"/>
        <v>-46209</v>
      </c>
      <c r="M738" s="98">
        <f t="shared" si="66"/>
        <v>0</v>
      </c>
      <c r="N738" s="99">
        <f t="shared" ca="1" si="67"/>
        <v>0.5</v>
      </c>
      <c r="O738" s="100">
        <f t="shared" ca="1" si="68"/>
        <v>0</v>
      </c>
      <c r="P738" s="101"/>
      <c r="Q738" s="101"/>
      <c r="R738" s="102"/>
      <c r="S738" s="102"/>
      <c r="T738" s="102"/>
      <c r="U738" s="102"/>
    </row>
    <row r="739" spans="1:21" ht="36.75" customHeight="1">
      <c r="A739" s="244"/>
      <c r="B739" s="248"/>
      <c r="C739" s="111"/>
      <c r="D739" s="112"/>
      <c r="E739" s="112"/>
      <c r="F739" s="95"/>
      <c r="G739" s="104"/>
      <c r="H739" s="248"/>
      <c r="I739" s="113"/>
      <c r="J739" s="105"/>
      <c r="K739" s="97">
        <f t="shared" ca="1" si="69"/>
        <v>0</v>
      </c>
      <c r="L739" s="98">
        <f t="shared" ca="1" si="65"/>
        <v>-46209</v>
      </c>
      <c r="M739" s="98">
        <f t="shared" si="66"/>
        <v>0</v>
      </c>
      <c r="N739" s="99">
        <f t="shared" ca="1" si="67"/>
        <v>0.5</v>
      </c>
      <c r="O739" s="100">
        <f t="shared" ca="1" si="68"/>
        <v>0</v>
      </c>
      <c r="P739" s="101"/>
      <c r="Q739" s="101"/>
      <c r="R739" s="102"/>
      <c r="S739" s="102"/>
      <c r="T739" s="102"/>
      <c r="U739" s="102"/>
    </row>
    <row r="740" spans="1:21" ht="36.75" customHeight="1">
      <c r="A740" s="244"/>
      <c r="B740" s="248"/>
      <c r="C740" s="111"/>
      <c r="D740" s="112"/>
      <c r="E740" s="112"/>
      <c r="F740" s="95"/>
      <c r="G740" s="104"/>
      <c r="H740" s="248"/>
      <c r="I740" s="113"/>
      <c r="J740" s="105"/>
      <c r="K740" s="97">
        <f t="shared" ca="1" si="69"/>
        <v>0</v>
      </c>
      <c r="L740" s="98">
        <f t="shared" ca="1" si="65"/>
        <v>-46209</v>
      </c>
      <c r="M740" s="98">
        <f t="shared" si="66"/>
        <v>0</v>
      </c>
      <c r="N740" s="99">
        <f t="shared" ca="1" si="67"/>
        <v>0.5</v>
      </c>
      <c r="O740" s="100">
        <f t="shared" ca="1" si="68"/>
        <v>0</v>
      </c>
      <c r="P740" s="101"/>
      <c r="Q740" s="101"/>
      <c r="R740" s="102"/>
      <c r="S740" s="102"/>
      <c r="T740" s="102"/>
      <c r="U740" s="102"/>
    </row>
    <row r="741" spans="1:21" ht="36.75" customHeight="1">
      <c r="A741" s="244"/>
      <c r="B741" s="248"/>
      <c r="C741" s="111"/>
      <c r="D741" s="112"/>
      <c r="E741" s="112"/>
      <c r="F741" s="95"/>
      <c r="G741" s="104"/>
      <c r="H741" s="248"/>
      <c r="I741" s="113"/>
      <c r="J741" s="105"/>
      <c r="K741" s="97">
        <f t="shared" ca="1" si="69"/>
        <v>0</v>
      </c>
      <c r="L741" s="98">
        <f t="shared" ca="1" si="65"/>
        <v>-46209</v>
      </c>
      <c r="M741" s="98">
        <f t="shared" si="66"/>
        <v>0</v>
      </c>
      <c r="N741" s="99">
        <f t="shared" ca="1" si="67"/>
        <v>0.5</v>
      </c>
      <c r="O741" s="100">
        <f t="shared" ca="1" si="68"/>
        <v>0</v>
      </c>
      <c r="P741" s="101"/>
      <c r="Q741" s="101"/>
      <c r="R741" s="102"/>
      <c r="S741" s="102"/>
      <c r="T741" s="102"/>
      <c r="U741" s="102"/>
    </row>
    <row r="742" spans="1:21" ht="36.75" customHeight="1">
      <c r="A742" s="244"/>
      <c r="B742" s="248"/>
      <c r="C742" s="111"/>
      <c r="D742" s="112"/>
      <c r="E742" s="112"/>
      <c r="F742" s="95"/>
      <c r="G742" s="104"/>
      <c r="H742" s="248"/>
      <c r="I742" s="113"/>
      <c r="J742" s="105"/>
      <c r="K742" s="97">
        <f t="shared" ca="1" si="69"/>
        <v>0</v>
      </c>
      <c r="L742" s="98">
        <f t="shared" ca="1" si="65"/>
        <v>-46209</v>
      </c>
      <c r="M742" s="98">
        <f t="shared" si="66"/>
        <v>0</v>
      </c>
      <c r="N742" s="99">
        <f t="shared" ca="1" si="67"/>
        <v>0.5</v>
      </c>
      <c r="O742" s="100">
        <f t="shared" ca="1" si="68"/>
        <v>0</v>
      </c>
      <c r="P742" s="101"/>
      <c r="Q742" s="101"/>
      <c r="R742" s="102"/>
      <c r="S742" s="102"/>
      <c r="T742" s="102"/>
      <c r="U742" s="102"/>
    </row>
    <row r="743" spans="1:21" ht="36.75" customHeight="1">
      <c r="A743" s="244"/>
      <c r="B743" s="248"/>
      <c r="C743" s="111"/>
      <c r="D743" s="112"/>
      <c r="E743" s="112"/>
      <c r="F743" s="95"/>
      <c r="G743" s="104"/>
      <c r="H743" s="248"/>
      <c r="I743" s="113"/>
      <c r="J743" s="105"/>
      <c r="K743" s="97">
        <f t="shared" ca="1" si="69"/>
        <v>0</v>
      </c>
      <c r="L743" s="98">
        <f t="shared" ca="1" si="65"/>
        <v>-46209</v>
      </c>
      <c r="M743" s="98">
        <f t="shared" si="66"/>
        <v>0</v>
      </c>
      <c r="N743" s="99">
        <f t="shared" ca="1" si="67"/>
        <v>0.5</v>
      </c>
      <c r="O743" s="100">
        <f t="shared" ca="1" si="68"/>
        <v>0</v>
      </c>
      <c r="P743" s="101"/>
      <c r="Q743" s="101"/>
      <c r="R743" s="102"/>
      <c r="S743" s="102"/>
      <c r="T743" s="102"/>
      <c r="U743" s="102"/>
    </row>
    <row r="744" spans="1:21" ht="36.75" customHeight="1">
      <c r="A744" s="244"/>
      <c r="B744" s="248"/>
      <c r="C744" s="111"/>
      <c r="D744" s="112"/>
      <c r="E744" s="112"/>
      <c r="F744" s="95"/>
      <c r="G744" s="104"/>
      <c r="H744" s="248"/>
      <c r="I744" s="113"/>
      <c r="J744" s="105"/>
      <c r="K744" s="97">
        <f t="shared" ca="1" si="69"/>
        <v>0</v>
      </c>
      <c r="L744" s="98">
        <f t="shared" ca="1" si="65"/>
        <v>-46209</v>
      </c>
      <c r="M744" s="98">
        <f t="shared" si="66"/>
        <v>0</v>
      </c>
      <c r="N744" s="99">
        <f t="shared" ca="1" si="67"/>
        <v>0.5</v>
      </c>
      <c r="O744" s="100">
        <f t="shared" ca="1" si="68"/>
        <v>0</v>
      </c>
      <c r="P744" s="101"/>
      <c r="Q744" s="101"/>
      <c r="R744" s="102"/>
      <c r="S744" s="102"/>
      <c r="T744" s="102"/>
      <c r="U744" s="102"/>
    </row>
    <row r="745" spans="1:21" ht="36.75" customHeight="1">
      <c r="A745" s="244"/>
      <c r="B745" s="248"/>
      <c r="C745" s="111"/>
      <c r="D745" s="112"/>
      <c r="E745" s="112"/>
      <c r="F745" s="95"/>
      <c r="G745" s="104"/>
      <c r="H745" s="248"/>
      <c r="I745" s="113"/>
      <c r="J745" s="105"/>
      <c r="K745" s="97">
        <f t="shared" ca="1" si="69"/>
        <v>0</v>
      </c>
      <c r="L745" s="98">
        <f t="shared" ca="1" si="65"/>
        <v>-46209</v>
      </c>
      <c r="M745" s="98">
        <f t="shared" si="66"/>
        <v>0</v>
      </c>
      <c r="N745" s="99">
        <f t="shared" ca="1" si="67"/>
        <v>0.5</v>
      </c>
      <c r="O745" s="100">
        <f t="shared" ca="1" si="68"/>
        <v>0</v>
      </c>
      <c r="P745" s="101"/>
      <c r="Q745" s="101"/>
      <c r="R745" s="102"/>
      <c r="S745" s="102"/>
      <c r="T745" s="102"/>
      <c r="U745" s="102"/>
    </row>
    <row r="746" spans="1:21" ht="36.75" customHeight="1">
      <c r="A746" s="244"/>
      <c r="B746" s="248"/>
      <c r="C746" s="111"/>
      <c r="D746" s="112"/>
      <c r="E746" s="112"/>
      <c r="F746" s="95"/>
      <c r="G746" s="104"/>
      <c r="H746" s="248"/>
      <c r="I746" s="113"/>
      <c r="J746" s="105"/>
      <c r="K746" s="97">
        <f t="shared" ca="1" si="69"/>
        <v>0</v>
      </c>
      <c r="L746" s="98">
        <f t="shared" ca="1" si="65"/>
        <v>-46209</v>
      </c>
      <c r="M746" s="98">
        <f t="shared" si="66"/>
        <v>0</v>
      </c>
      <c r="N746" s="99">
        <f t="shared" ca="1" si="67"/>
        <v>0.5</v>
      </c>
      <c r="O746" s="100">
        <f t="shared" ca="1" si="68"/>
        <v>0</v>
      </c>
      <c r="P746" s="101"/>
      <c r="Q746" s="101"/>
      <c r="R746" s="102"/>
      <c r="S746" s="102"/>
      <c r="T746" s="102"/>
      <c r="U746" s="102"/>
    </row>
    <row r="747" spans="1:21" ht="36.75" customHeight="1">
      <c r="A747" s="244"/>
      <c r="B747" s="248"/>
      <c r="C747" s="111"/>
      <c r="D747" s="112"/>
      <c r="E747" s="112"/>
      <c r="F747" s="95"/>
      <c r="G747" s="104"/>
      <c r="H747" s="248"/>
      <c r="I747" s="113"/>
      <c r="J747" s="105"/>
      <c r="K747" s="97">
        <f t="shared" ca="1" si="69"/>
        <v>0</v>
      </c>
      <c r="L747" s="98">
        <f t="shared" ca="1" si="65"/>
        <v>-46209</v>
      </c>
      <c r="M747" s="98">
        <f t="shared" si="66"/>
        <v>0</v>
      </c>
      <c r="N747" s="99">
        <f t="shared" ca="1" si="67"/>
        <v>0.5</v>
      </c>
      <c r="O747" s="100">
        <f t="shared" ca="1" si="68"/>
        <v>0</v>
      </c>
      <c r="P747" s="101"/>
      <c r="Q747" s="101"/>
      <c r="R747" s="102"/>
      <c r="S747" s="102"/>
      <c r="T747" s="102"/>
      <c r="U747" s="102"/>
    </row>
    <row r="748" spans="1:21" ht="36.75" customHeight="1">
      <c r="A748" s="244"/>
      <c r="B748" s="248"/>
      <c r="C748" s="111"/>
      <c r="D748" s="112"/>
      <c r="E748" s="112"/>
      <c r="F748" s="95"/>
      <c r="G748" s="104"/>
      <c r="H748" s="248"/>
      <c r="I748" s="113"/>
      <c r="J748" s="105"/>
      <c r="K748" s="97">
        <f t="shared" ca="1" si="69"/>
        <v>0</v>
      </c>
      <c r="L748" s="98">
        <f t="shared" ca="1" si="65"/>
        <v>-46209</v>
      </c>
      <c r="M748" s="98">
        <f t="shared" si="66"/>
        <v>0</v>
      </c>
      <c r="N748" s="99">
        <f t="shared" ca="1" si="67"/>
        <v>0.5</v>
      </c>
      <c r="O748" s="100">
        <f t="shared" ca="1" si="68"/>
        <v>0</v>
      </c>
      <c r="P748" s="101"/>
      <c r="Q748" s="101"/>
      <c r="R748" s="102"/>
      <c r="S748" s="102"/>
      <c r="T748" s="102"/>
      <c r="U748" s="102"/>
    </row>
    <row r="749" spans="1:21" ht="36.75" customHeight="1">
      <c r="A749" s="244"/>
      <c r="B749" s="248"/>
      <c r="C749" s="111"/>
      <c r="D749" s="112"/>
      <c r="E749" s="112"/>
      <c r="F749" s="95"/>
      <c r="G749" s="104"/>
      <c r="H749" s="248"/>
      <c r="I749" s="113"/>
      <c r="J749" s="105"/>
      <c r="K749" s="97">
        <f t="shared" ca="1" si="69"/>
        <v>0</v>
      </c>
      <c r="L749" s="98">
        <f t="shared" ca="1" si="65"/>
        <v>-46209</v>
      </c>
      <c r="M749" s="98">
        <f t="shared" si="66"/>
        <v>0</v>
      </c>
      <c r="N749" s="99">
        <f t="shared" ca="1" si="67"/>
        <v>0.5</v>
      </c>
      <c r="O749" s="100">
        <f t="shared" ca="1" si="68"/>
        <v>0</v>
      </c>
      <c r="P749" s="101"/>
      <c r="Q749" s="101"/>
      <c r="R749" s="102"/>
      <c r="S749" s="102"/>
      <c r="T749" s="102"/>
      <c r="U749" s="102"/>
    </row>
    <row r="750" spans="1:21" ht="36.75" customHeight="1">
      <c r="A750" s="244"/>
      <c r="B750" s="248"/>
      <c r="C750" s="111"/>
      <c r="D750" s="112"/>
      <c r="E750" s="112"/>
      <c r="F750" s="95"/>
      <c r="G750" s="104"/>
      <c r="H750" s="248"/>
      <c r="I750" s="113"/>
      <c r="J750" s="105"/>
      <c r="K750" s="97">
        <f t="shared" ca="1" si="69"/>
        <v>0</v>
      </c>
      <c r="L750" s="98">
        <f t="shared" ca="1" si="65"/>
        <v>-46209</v>
      </c>
      <c r="M750" s="98">
        <f t="shared" si="66"/>
        <v>0</v>
      </c>
      <c r="N750" s="99">
        <f t="shared" ca="1" si="67"/>
        <v>0.5</v>
      </c>
      <c r="O750" s="100">
        <f t="shared" ca="1" si="68"/>
        <v>0</v>
      </c>
      <c r="P750" s="101"/>
      <c r="Q750" s="101"/>
      <c r="R750" s="102"/>
      <c r="S750" s="102"/>
      <c r="T750" s="102"/>
      <c r="U750" s="102"/>
    </row>
    <row r="751" spans="1:21" ht="36.75" customHeight="1">
      <c r="A751" s="244"/>
      <c r="B751" s="248"/>
      <c r="C751" s="111"/>
      <c r="D751" s="112"/>
      <c r="E751" s="112"/>
      <c r="F751" s="95"/>
      <c r="G751" s="104"/>
      <c r="H751" s="248"/>
      <c r="I751" s="113"/>
      <c r="J751" s="105"/>
      <c r="K751" s="97">
        <f t="shared" ca="1" si="69"/>
        <v>0</v>
      </c>
      <c r="L751" s="98">
        <f t="shared" ca="1" si="65"/>
        <v>-46209</v>
      </c>
      <c r="M751" s="98">
        <f t="shared" si="66"/>
        <v>0</v>
      </c>
      <c r="N751" s="99">
        <f t="shared" ca="1" si="67"/>
        <v>0.5</v>
      </c>
      <c r="O751" s="100">
        <f t="shared" ca="1" si="68"/>
        <v>0</v>
      </c>
      <c r="P751" s="101"/>
      <c r="Q751" s="101"/>
      <c r="R751" s="102"/>
      <c r="S751" s="102"/>
      <c r="T751" s="102"/>
      <c r="U751" s="102"/>
    </row>
    <row r="752" spans="1:21" ht="36.75" customHeight="1">
      <c r="A752" s="244"/>
      <c r="B752" s="248"/>
      <c r="C752" s="111"/>
      <c r="D752" s="112"/>
      <c r="E752" s="112"/>
      <c r="F752" s="95"/>
      <c r="G752" s="104"/>
      <c r="H752" s="248"/>
      <c r="I752" s="113"/>
      <c r="J752" s="105"/>
      <c r="K752" s="97">
        <f t="shared" ca="1" si="69"/>
        <v>0</v>
      </c>
      <c r="L752" s="98">
        <f t="shared" ca="1" si="65"/>
        <v>-46209</v>
      </c>
      <c r="M752" s="98">
        <f t="shared" si="66"/>
        <v>0</v>
      </c>
      <c r="N752" s="99">
        <f t="shared" ca="1" si="67"/>
        <v>0.5</v>
      </c>
      <c r="O752" s="100">
        <f t="shared" ca="1" si="68"/>
        <v>0</v>
      </c>
      <c r="P752" s="101"/>
      <c r="Q752" s="101"/>
      <c r="R752" s="102"/>
      <c r="S752" s="102"/>
      <c r="T752" s="102"/>
      <c r="U752" s="102"/>
    </row>
    <row r="753" spans="1:21" ht="36.75" customHeight="1">
      <c r="A753" s="244"/>
      <c r="B753" s="248"/>
      <c r="C753" s="111"/>
      <c r="D753" s="112"/>
      <c r="E753" s="112"/>
      <c r="F753" s="95"/>
      <c r="G753" s="104"/>
      <c r="H753" s="248"/>
      <c r="I753" s="113"/>
      <c r="J753" s="105"/>
      <c r="K753" s="97">
        <f t="shared" ca="1" si="69"/>
        <v>0</v>
      </c>
      <c r="L753" s="98">
        <f t="shared" ca="1" si="65"/>
        <v>-46209</v>
      </c>
      <c r="M753" s="98">
        <f t="shared" si="66"/>
        <v>0</v>
      </c>
      <c r="N753" s="99">
        <f t="shared" ca="1" si="67"/>
        <v>0.5</v>
      </c>
      <c r="O753" s="100">
        <f t="shared" ca="1" si="68"/>
        <v>0</v>
      </c>
      <c r="P753" s="101"/>
      <c r="Q753" s="101"/>
      <c r="R753" s="102"/>
      <c r="S753" s="102"/>
      <c r="T753" s="102"/>
      <c r="U753" s="102"/>
    </row>
    <row r="754" spans="1:21" ht="36.75" customHeight="1">
      <c r="A754" s="244"/>
      <c r="B754" s="248"/>
      <c r="C754" s="111"/>
      <c r="D754" s="112"/>
      <c r="E754" s="112"/>
      <c r="F754" s="95"/>
      <c r="G754" s="104"/>
      <c r="H754" s="248"/>
      <c r="I754" s="113"/>
      <c r="J754" s="105"/>
      <c r="K754" s="97">
        <f t="shared" ca="1" si="69"/>
        <v>0</v>
      </c>
      <c r="L754" s="98">
        <f t="shared" ca="1" si="65"/>
        <v>-46209</v>
      </c>
      <c r="M754" s="98">
        <f t="shared" si="66"/>
        <v>0</v>
      </c>
      <c r="N754" s="99">
        <f t="shared" ca="1" si="67"/>
        <v>0.5</v>
      </c>
      <c r="O754" s="100">
        <f t="shared" ca="1" si="68"/>
        <v>0</v>
      </c>
      <c r="P754" s="101"/>
      <c r="Q754" s="101"/>
      <c r="R754" s="102"/>
      <c r="S754" s="102"/>
      <c r="T754" s="102"/>
      <c r="U754" s="102"/>
    </row>
    <row r="755" spans="1:21" ht="36.75" customHeight="1">
      <c r="A755" s="244"/>
      <c r="B755" s="248"/>
      <c r="C755" s="111"/>
      <c r="D755" s="112"/>
      <c r="E755" s="112"/>
      <c r="F755" s="95"/>
      <c r="G755" s="104"/>
      <c r="H755" s="248"/>
      <c r="I755" s="113"/>
      <c r="J755" s="105"/>
      <c r="K755" s="97">
        <f t="shared" ca="1" si="69"/>
        <v>0</v>
      </c>
      <c r="L755" s="98">
        <f t="shared" ca="1" si="65"/>
        <v>-46209</v>
      </c>
      <c r="M755" s="98">
        <f t="shared" si="66"/>
        <v>0</v>
      </c>
      <c r="N755" s="99">
        <f t="shared" ca="1" si="67"/>
        <v>0.5</v>
      </c>
      <c r="O755" s="100">
        <f t="shared" ca="1" si="68"/>
        <v>0</v>
      </c>
      <c r="P755" s="101"/>
      <c r="Q755" s="101"/>
      <c r="R755" s="102"/>
      <c r="S755" s="102"/>
      <c r="T755" s="102"/>
      <c r="U755" s="102"/>
    </row>
    <row r="756" spans="1:21" ht="36.75" customHeight="1">
      <c r="A756" s="244"/>
      <c r="B756" s="248"/>
      <c r="C756" s="111"/>
      <c r="D756" s="112"/>
      <c r="E756" s="112"/>
      <c r="F756" s="95"/>
      <c r="G756" s="104"/>
      <c r="H756" s="248"/>
      <c r="I756" s="113"/>
      <c r="J756" s="105"/>
      <c r="K756" s="97">
        <f t="shared" ca="1" si="69"/>
        <v>0</v>
      </c>
      <c r="L756" s="98">
        <f t="shared" ca="1" si="65"/>
        <v>-46209</v>
      </c>
      <c r="M756" s="98">
        <f t="shared" si="66"/>
        <v>0</v>
      </c>
      <c r="N756" s="99">
        <f t="shared" ca="1" si="67"/>
        <v>0.5</v>
      </c>
      <c r="O756" s="100">
        <f t="shared" ca="1" si="68"/>
        <v>0</v>
      </c>
      <c r="P756" s="101"/>
      <c r="Q756" s="101"/>
      <c r="R756" s="102"/>
      <c r="S756" s="102"/>
      <c r="T756" s="102"/>
      <c r="U756" s="102"/>
    </row>
    <row r="757" spans="1:21" ht="36.75" customHeight="1">
      <c r="A757" s="244"/>
      <c r="B757" s="248"/>
      <c r="C757" s="111"/>
      <c r="D757" s="112"/>
      <c r="E757" s="112"/>
      <c r="F757" s="95"/>
      <c r="G757" s="104"/>
      <c r="H757" s="248"/>
      <c r="I757" s="113"/>
      <c r="J757" s="105"/>
      <c r="K757" s="97">
        <f t="shared" ca="1" si="69"/>
        <v>0</v>
      </c>
      <c r="L757" s="98">
        <f t="shared" ca="1" si="65"/>
        <v>-46209</v>
      </c>
      <c r="M757" s="98">
        <f t="shared" si="66"/>
        <v>0</v>
      </c>
      <c r="N757" s="99">
        <f t="shared" ca="1" si="67"/>
        <v>0.5</v>
      </c>
      <c r="O757" s="100">
        <f t="shared" ca="1" si="68"/>
        <v>0</v>
      </c>
      <c r="P757" s="101"/>
      <c r="Q757" s="101"/>
      <c r="R757" s="102"/>
      <c r="S757" s="102"/>
      <c r="T757" s="102"/>
      <c r="U757" s="102"/>
    </row>
    <row r="758" spans="1:21" ht="36.75" customHeight="1">
      <c r="A758" s="244"/>
      <c r="B758" s="248"/>
      <c r="C758" s="111"/>
      <c r="D758" s="112"/>
      <c r="E758" s="112"/>
      <c r="F758" s="95"/>
      <c r="G758" s="104"/>
      <c r="H758" s="248"/>
      <c r="I758" s="113"/>
      <c r="J758" s="105"/>
      <c r="K758" s="97">
        <f t="shared" ca="1" si="69"/>
        <v>0</v>
      </c>
      <c r="L758" s="98">
        <f t="shared" ca="1" si="65"/>
        <v>-46209</v>
      </c>
      <c r="M758" s="98">
        <f t="shared" si="66"/>
        <v>0</v>
      </c>
      <c r="N758" s="99">
        <f t="shared" ca="1" si="67"/>
        <v>0.5</v>
      </c>
      <c r="O758" s="100">
        <f t="shared" ca="1" si="68"/>
        <v>0</v>
      </c>
      <c r="P758" s="101"/>
      <c r="Q758" s="101"/>
      <c r="R758" s="102"/>
      <c r="S758" s="102"/>
      <c r="T758" s="102"/>
      <c r="U758" s="102"/>
    </row>
    <row r="759" spans="1:21" ht="36.75" customHeight="1">
      <c r="A759" s="244"/>
      <c r="B759" s="248"/>
      <c r="C759" s="111"/>
      <c r="D759" s="112"/>
      <c r="E759" s="112"/>
      <c r="F759" s="95"/>
      <c r="G759" s="104"/>
      <c r="H759" s="248"/>
      <c r="I759" s="113"/>
      <c r="J759" s="105"/>
      <c r="K759" s="97">
        <f t="shared" ca="1" si="69"/>
        <v>0</v>
      </c>
      <c r="L759" s="98">
        <f t="shared" ca="1" si="65"/>
        <v>-46209</v>
      </c>
      <c r="M759" s="98">
        <f t="shared" si="66"/>
        <v>0</v>
      </c>
      <c r="N759" s="99">
        <f t="shared" ca="1" si="67"/>
        <v>0.5</v>
      </c>
      <c r="O759" s="100">
        <f t="shared" ca="1" si="68"/>
        <v>0</v>
      </c>
      <c r="P759" s="101"/>
      <c r="Q759" s="101"/>
      <c r="R759" s="102"/>
      <c r="S759" s="102"/>
      <c r="T759" s="102"/>
      <c r="U759" s="102"/>
    </row>
    <row r="760" spans="1:21" ht="36.75" customHeight="1">
      <c r="A760" s="244"/>
      <c r="B760" s="248"/>
      <c r="C760" s="111"/>
      <c r="D760" s="112"/>
      <c r="E760" s="112"/>
      <c r="F760" s="95"/>
      <c r="G760" s="104"/>
      <c r="H760" s="248"/>
      <c r="I760" s="113"/>
      <c r="J760" s="105"/>
      <c r="K760" s="97">
        <f t="shared" ca="1" si="69"/>
        <v>0</v>
      </c>
      <c r="L760" s="98">
        <f t="shared" ca="1" si="65"/>
        <v>-46209</v>
      </c>
      <c r="M760" s="98">
        <f t="shared" si="66"/>
        <v>0</v>
      </c>
      <c r="N760" s="99">
        <f t="shared" ca="1" si="67"/>
        <v>0.5</v>
      </c>
      <c r="O760" s="100">
        <f t="shared" ca="1" si="68"/>
        <v>0</v>
      </c>
      <c r="P760" s="101"/>
      <c r="Q760" s="101"/>
      <c r="R760" s="102"/>
      <c r="S760" s="102"/>
      <c r="T760" s="102"/>
      <c r="U760" s="102"/>
    </row>
    <row r="761" spans="1:21" ht="36.75" customHeight="1">
      <c r="A761" s="244"/>
      <c r="B761" s="248"/>
      <c r="C761" s="111"/>
      <c r="D761" s="112"/>
      <c r="E761" s="112"/>
      <c r="F761" s="95"/>
      <c r="G761" s="104"/>
      <c r="H761" s="248"/>
      <c r="I761" s="113"/>
      <c r="J761" s="105"/>
      <c r="K761" s="97">
        <f t="shared" ca="1" si="69"/>
        <v>0</v>
      </c>
      <c r="L761" s="98">
        <f t="shared" ca="1" si="65"/>
        <v>-46209</v>
      </c>
      <c r="M761" s="98">
        <f t="shared" si="66"/>
        <v>0</v>
      </c>
      <c r="N761" s="99">
        <f t="shared" ca="1" si="67"/>
        <v>0.5</v>
      </c>
      <c r="O761" s="100">
        <f t="shared" ca="1" si="68"/>
        <v>0</v>
      </c>
      <c r="P761" s="101"/>
      <c r="Q761" s="101"/>
      <c r="R761" s="102"/>
      <c r="S761" s="102"/>
      <c r="T761" s="102"/>
      <c r="U761" s="102"/>
    </row>
    <row r="762" spans="1:21" ht="36.75" customHeight="1">
      <c r="A762" s="244"/>
      <c r="B762" s="248"/>
      <c r="C762" s="111"/>
      <c r="D762" s="112"/>
      <c r="E762" s="112"/>
      <c r="F762" s="95"/>
      <c r="G762" s="104"/>
      <c r="H762" s="248"/>
      <c r="I762" s="113"/>
      <c r="J762" s="105"/>
      <c r="K762" s="97">
        <f t="shared" ca="1" si="69"/>
        <v>0</v>
      </c>
      <c r="L762" s="98">
        <f t="shared" ca="1" si="65"/>
        <v>-46209</v>
      </c>
      <c r="M762" s="98">
        <f t="shared" si="66"/>
        <v>0</v>
      </c>
      <c r="N762" s="99">
        <f t="shared" ca="1" si="67"/>
        <v>0.5</v>
      </c>
      <c r="O762" s="100">
        <f t="shared" ca="1" si="68"/>
        <v>0</v>
      </c>
      <c r="P762" s="101"/>
      <c r="Q762" s="101"/>
      <c r="R762" s="102"/>
      <c r="S762" s="102"/>
      <c r="T762" s="102"/>
      <c r="U762" s="102"/>
    </row>
    <row r="763" spans="1:21" ht="36.75" customHeight="1">
      <c r="A763" s="244"/>
      <c r="B763" s="248"/>
      <c r="C763" s="111"/>
      <c r="D763" s="112"/>
      <c r="E763" s="112"/>
      <c r="F763" s="95"/>
      <c r="G763" s="104"/>
      <c r="H763" s="248"/>
      <c r="I763" s="113"/>
      <c r="J763" s="105"/>
      <c r="K763" s="97">
        <f t="shared" ca="1" si="69"/>
        <v>0</v>
      </c>
      <c r="L763" s="98">
        <f t="shared" ca="1" si="65"/>
        <v>-46209</v>
      </c>
      <c r="M763" s="98">
        <f t="shared" si="66"/>
        <v>0</v>
      </c>
      <c r="N763" s="99">
        <f t="shared" ca="1" si="67"/>
        <v>0.5</v>
      </c>
      <c r="O763" s="100">
        <f t="shared" ca="1" si="68"/>
        <v>0</v>
      </c>
      <c r="P763" s="101"/>
      <c r="Q763" s="101"/>
      <c r="R763" s="102"/>
      <c r="S763" s="102"/>
      <c r="T763" s="102"/>
      <c r="U763" s="102"/>
    </row>
    <row r="764" spans="1:21" ht="36.75" customHeight="1">
      <c r="A764" s="244"/>
      <c r="B764" s="248"/>
      <c r="C764" s="111"/>
      <c r="D764" s="112"/>
      <c r="E764" s="112"/>
      <c r="F764" s="95"/>
      <c r="G764" s="104"/>
      <c r="H764" s="248"/>
      <c r="I764" s="113"/>
      <c r="J764" s="105"/>
      <c r="K764" s="97">
        <f t="shared" ca="1" si="69"/>
        <v>0</v>
      </c>
      <c r="L764" s="98">
        <f t="shared" ca="1" si="65"/>
        <v>-46209</v>
      </c>
      <c r="M764" s="98">
        <f t="shared" si="66"/>
        <v>0</v>
      </c>
      <c r="N764" s="99">
        <f t="shared" ca="1" si="67"/>
        <v>0.5</v>
      </c>
      <c r="O764" s="100">
        <f t="shared" ca="1" si="68"/>
        <v>0</v>
      </c>
      <c r="P764" s="101"/>
      <c r="Q764" s="101"/>
      <c r="R764" s="102"/>
      <c r="S764" s="102"/>
      <c r="T764" s="102"/>
      <c r="U764" s="102"/>
    </row>
    <row r="765" spans="1:21" ht="36.75" customHeight="1">
      <c r="A765" s="244"/>
      <c r="B765" s="248"/>
      <c r="C765" s="111"/>
      <c r="D765" s="112"/>
      <c r="E765" s="112"/>
      <c r="F765" s="95"/>
      <c r="G765" s="104"/>
      <c r="H765" s="248"/>
      <c r="I765" s="113"/>
      <c r="J765" s="105"/>
      <c r="K765" s="97">
        <f t="shared" ca="1" si="69"/>
        <v>0</v>
      </c>
      <c r="L765" s="98">
        <f t="shared" ca="1" si="65"/>
        <v>-46209</v>
      </c>
      <c r="M765" s="98">
        <f t="shared" si="66"/>
        <v>0</v>
      </c>
      <c r="N765" s="99">
        <f t="shared" ca="1" si="67"/>
        <v>0.5</v>
      </c>
      <c r="O765" s="100">
        <f t="shared" ca="1" si="68"/>
        <v>0</v>
      </c>
      <c r="P765" s="101"/>
      <c r="Q765" s="101"/>
      <c r="R765" s="102"/>
      <c r="S765" s="102"/>
      <c r="T765" s="102"/>
      <c r="U765" s="102"/>
    </row>
    <row r="766" spans="1:21" ht="36.75" customHeight="1">
      <c r="A766" s="244"/>
      <c r="B766" s="248"/>
      <c r="C766" s="111"/>
      <c r="D766" s="112"/>
      <c r="E766" s="112"/>
      <c r="F766" s="95"/>
      <c r="G766" s="104"/>
      <c r="H766" s="248"/>
      <c r="I766" s="113"/>
      <c r="J766" s="105"/>
      <c r="K766" s="97">
        <f t="shared" ca="1" si="69"/>
        <v>0</v>
      </c>
      <c r="L766" s="98">
        <f t="shared" ca="1" si="65"/>
        <v>-46209</v>
      </c>
      <c r="M766" s="98">
        <f t="shared" si="66"/>
        <v>0</v>
      </c>
      <c r="N766" s="99">
        <f t="shared" ca="1" si="67"/>
        <v>0.5</v>
      </c>
      <c r="O766" s="100">
        <f t="shared" ca="1" si="68"/>
        <v>0</v>
      </c>
      <c r="P766" s="101"/>
      <c r="Q766" s="101"/>
      <c r="R766" s="102"/>
      <c r="S766" s="102"/>
      <c r="T766" s="102"/>
      <c r="U766" s="102"/>
    </row>
    <row r="767" spans="1:21" ht="36.75" customHeight="1">
      <c r="A767" s="244"/>
      <c r="B767" s="248"/>
      <c r="C767" s="111"/>
      <c r="D767" s="112"/>
      <c r="E767" s="112"/>
      <c r="F767" s="95"/>
      <c r="G767" s="104"/>
      <c r="H767" s="248"/>
      <c r="I767" s="113"/>
      <c r="J767" s="105"/>
      <c r="K767" s="97">
        <f t="shared" ca="1" si="69"/>
        <v>0</v>
      </c>
      <c r="L767" s="98">
        <f t="shared" ca="1" si="65"/>
        <v>-46209</v>
      </c>
      <c r="M767" s="98">
        <f t="shared" si="66"/>
        <v>0</v>
      </c>
      <c r="N767" s="99">
        <f t="shared" ca="1" si="67"/>
        <v>0.5</v>
      </c>
      <c r="O767" s="100">
        <f t="shared" ca="1" si="68"/>
        <v>0</v>
      </c>
      <c r="P767" s="101"/>
      <c r="Q767" s="101"/>
      <c r="R767" s="102"/>
      <c r="S767" s="102"/>
      <c r="T767" s="102"/>
      <c r="U767" s="102"/>
    </row>
    <row r="768" spans="1:21" ht="36.75" customHeight="1">
      <c r="A768" s="244"/>
      <c r="B768" s="248"/>
      <c r="C768" s="111"/>
      <c r="D768" s="112"/>
      <c r="E768" s="112"/>
      <c r="F768" s="95"/>
      <c r="G768" s="104"/>
      <c r="H768" s="248"/>
      <c r="I768" s="113"/>
      <c r="J768" s="105"/>
      <c r="K768" s="97">
        <f t="shared" ca="1" si="69"/>
        <v>0</v>
      </c>
      <c r="L768" s="98">
        <f t="shared" ca="1" si="65"/>
        <v>-46209</v>
      </c>
      <c r="M768" s="98">
        <f t="shared" si="66"/>
        <v>0</v>
      </c>
      <c r="N768" s="99">
        <f t="shared" ca="1" si="67"/>
        <v>0.5</v>
      </c>
      <c r="O768" s="100">
        <f t="shared" ca="1" si="68"/>
        <v>0</v>
      </c>
      <c r="P768" s="101"/>
      <c r="Q768" s="101"/>
      <c r="R768" s="102"/>
      <c r="S768" s="102"/>
      <c r="T768" s="102"/>
      <c r="U768" s="102"/>
    </row>
    <row r="769" spans="1:21" ht="36.75" customHeight="1">
      <c r="A769" s="244"/>
      <c r="B769" s="248"/>
      <c r="C769" s="111"/>
      <c r="D769" s="112"/>
      <c r="E769" s="112"/>
      <c r="F769" s="95"/>
      <c r="G769" s="104"/>
      <c r="H769" s="248"/>
      <c r="I769" s="113"/>
      <c r="J769" s="105"/>
      <c r="K769" s="97">
        <f t="shared" ca="1" si="69"/>
        <v>0</v>
      </c>
      <c r="L769" s="98">
        <f t="shared" ca="1" si="65"/>
        <v>-46209</v>
      </c>
      <c r="M769" s="98">
        <f t="shared" si="66"/>
        <v>0</v>
      </c>
      <c r="N769" s="99">
        <f t="shared" ca="1" si="67"/>
        <v>0.5</v>
      </c>
      <c r="O769" s="100">
        <f t="shared" ca="1" si="68"/>
        <v>0</v>
      </c>
      <c r="P769" s="101"/>
      <c r="Q769" s="101"/>
      <c r="R769" s="102"/>
      <c r="S769" s="102"/>
      <c r="T769" s="102"/>
      <c r="U769" s="102"/>
    </row>
    <row r="770" spans="1:21" ht="36.75" customHeight="1">
      <c r="A770" s="244"/>
      <c r="B770" s="248"/>
      <c r="C770" s="111"/>
      <c r="D770" s="112"/>
      <c r="E770" s="112"/>
      <c r="F770" s="95"/>
      <c r="G770" s="104"/>
      <c r="H770" s="248"/>
      <c r="I770" s="113"/>
      <c r="J770" s="105"/>
      <c r="K770" s="97">
        <f t="shared" ca="1" si="69"/>
        <v>0</v>
      </c>
      <c r="L770" s="98">
        <f t="shared" ca="1" si="65"/>
        <v>-46209</v>
      </c>
      <c r="M770" s="98">
        <f t="shared" si="66"/>
        <v>0</v>
      </c>
      <c r="N770" s="99">
        <f t="shared" ca="1" si="67"/>
        <v>0.5</v>
      </c>
      <c r="O770" s="100">
        <f t="shared" ca="1" si="68"/>
        <v>0</v>
      </c>
      <c r="P770" s="101"/>
      <c r="Q770" s="101"/>
      <c r="R770" s="102"/>
      <c r="S770" s="102"/>
      <c r="T770" s="102"/>
      <c r="U770" s="102"/>
    </row>
    <row r="771" spans="1:21" ht="36.75" customHeight="1">
      <c r="A771" s="244"/>
      <c r="B771" s="248"/>
      <c r="C771" s="111"/>
      <c r="D771" s="112"/>
      <c r="E771" s="112"/>
      <c r="F771" s="95"/>
      <c r="G771" s="104"/>
      <c r="H771" s="248"/>
      <c r="I771" s="113"/>
      <c r="J771" s="105"/>
      <c r="K771" s="97">
        <f t="shared" ca="1" si="69"/>
        <v>0</v>
      </c>
      <c r="L771" s="98">
        <f t="shared" ca="1" si="65"/>
        <v>-46209</v>
      </c>
      <c r="M771" s="98">
        <f t="shared" si="66"/>
        <v>0</v>
      </c>
      <c r="N771" s="99">
        <f t="shared" ca="1" si="67"/>
        <v>0.5</v>
      </c>
      <c r="O771" s="100">
        <f t="shared" ca="1" si="68"/>
        <v>0</v>
      </c>
      <c r="P771" s="101"/>
      <c r="Q771" s="101"/>
      <c r="R771" s="102"/>
      <c r="S771" s="102"/>
      <c r="T771" s="102"/>
      <c r="U771" s="102"/>
    </row>
    <row r="772" spans="1:21" ht="36.75" customHeight="1">
      <c r="A772" s="244"/>
      <c r="B772" s="248"/>
      <c r="C772" s="111"/>
      <c r="D772" s="112"/>
      <c r="E772" s="112"/>
      <c r="F772" s="95"/>
      <c r="G772" s="104"/>
      <c r="H772" s="248"/>
      <c r="I772" s="113"/>
      <c r="J772" s="105"/>
      <c r="K772" s="97">
        <f t="shared" ca="1" si="69"/>
        <v>0</v>
      </c>
      <c r="L772" s="98">
        <f t="shared" ca="1" si="65"/>
        <v>-46209</v>
      </c>
      <c r="M772" s="98">
        <f t="shared" si="66"/>
        <v>0</v>
      </c>
      <c r="N772" s="99">
        <f t="shared" ca="1" si="67"/>
        <v>0.5</v>
      </c>
      <c r="O772" s="100">
        <f t="shared" ca="1" si="68"/>
        <v>0</v>
      </c>
      <c r="P772" s="101"/>
      <c r="Q772" s="101"/>
      <c r="R772" s="102"/>
      <c r="S772" s="102"/>
      <c r="T772" s="102"/>
      <c r="U772" s="102"/>
    </row>
    <row r="773" spans="1:21" ht="36.75" customHeight="1">
      <c r="A773" s="244"/>
      <c r="B773" s="248"/>
      <c r="C773" s="111"/>
      <c r="D773" s="112"/>
      <c r="E773" s="112"/>
      <c r="F773" s="95"/>
      <c r="G773" s="104"/>
      <c r="H773" s="248"/>
      <c r="I773" s="113"/>
      <c r="J773" s="105"/>
      <c r="K773" s="97">
        <f t="shared" ca="1" si="69"/>
        <v>0</v>
      </c>
      <c r="L773" s="98">
        <f t="shared" ca="1" si="65"/>
        <v>-46209</v>
      </c>
      <c r="M773" s="98">
        <f t="shared" si="66"/>
        <v>0</v>
      </c>
      <c r="N773" s="99">
        <f t="shared" ca="1" si="67"/>
        <v>0.5</v>
      </c>
      <c r="O773" s="100">
        <f t="shared" ca="1" si="68"/>
        <v>0</v>
      </c>
      <c r="P773" s="101"/>
      <c r="Q773" s="101"/>
      <c r="R773" s="102"/>
      <c r="S773" s="102"/>
      <c r="T773" s="102"/>
      <c r="U773" s="102"/>
    </row>
    <row r="774" spans="1:21" ht="36.75" customHeight="1">
      <c r="A774" s="244"/>
      <c r="B774" s="248"/>
      <c r="C774" s="111"/>
      <c r="D774" s="112"/>
      <c r="E774" s="112"/>
      <c r="F774" s="95"/>
      <c r="G774" s="104"/>
      <c r="H774" s="248"/>
      <c r="I774" s="113"/>
      <c r="J774" s="105"/>
      <c r="K774" s="97">
        <f t="shared" ca="1" si="69"/>
        <v>0</v>
      </c>
      <c r="L774" s="98">
        <f t="shared" ca="1" si="65"/>
        <v>-46209</v>
      </c>
      <c r="M774" s="98">
        <f t="shared" si="66"/>
        <v>0</v>
      </c>
      <c r="N774" s="99">
        <f t="shared" ca="1" si="67"/>
        <v>0.5</v>
      </c>
      <c r="O774" s="100">
        <f t="shared" ca="1" si="68"/>
        <v>0</v>
      </c>
      <c r="P774" s="101"/>
      <c r="Q774" s="101"/>
      <c r="R774" s="102"/>
      <c r="S774" s="102"/>
      <c r="T774" s="102"/>
      <c r="U774" s="102"/>
    </row>
    <row r="775" spans="1:21" ht="36.75" customHeight="1">
      <c r="A775" s="244"/>
      <c r="B775" s="248"/>
      <c r="C775" s="111"/>
      <c r="D775" s="112"/>
      <c r="E775" s="112"/>
      <c r="F775" s="95"/>
      <c r="G775" s="104"/>
      <c r="H775" s="248"/>
      <c r="I775" s="113"/>
      <c r="J775" s="105"/>
      <c r="K775" s="97">
        <f t="shared" ca="1" si="69"/>
        <v>0</v>
      </c>
      <c r="L775" s="98">
        <f t="shared" ca="1" si="65"/>
        <v>-46209</v>
      </c>
      <c r="M775" s="98">
        <f t="shared" si="66"/>
        <v>0</v>
      </c>
      <c r="N775" s="99">
        <f t="shared" ca="1" si="67"/>
        <v>0.5</v>
      </c>
      <c r="O775" s="100">
        <f t="shared" ca="1" si="68"/>
        <v>0</v>
      </c>
      <c r="P775" s="101"/>
      <c r="Q775" s="101"/>
      <c r="R775" s="102"/>
      <c r="S775" s="102"/>
      <c r="T775" s="102"/>
      <c r="U775" s="102"/>
    </row>
    <row r="776" spans="1:21" ht="36.75" customHeight="1">
      <c r="A776" s="244"/>
      <c r="B776" s="248"/>
      <c r="C776" s="111"/>
      <c r="D776" s="112"/>
      <c r="E776" s="112"/>
      <c r="F776" s="95"/>
      <c r="G776" s="104"/>
      <c r="H776" s="248"/>
      <c r="I776" s="113"/>
      <c r="J776" s="105"/>
      <c r="K776" s="97">
        <f t="shared" ca="1" si="69"/>
        <v>0</v>
      </c>
      <c r="L776" s="98">
        <f t="shared" ca="1" si="65"/>
        <v>-46209</v>
      </c>
      <c r="M776" s="98">
        <f t="shared" si="66"/>
        <v>0</v>
      </c>
      <c r="N776" s="99">
        <f t="shared" ca="1" si="67"/>
        <v>0.5</v>
      </c>
      <c r="O776" s="100">
        <f t="shared" ca="1" si="68"/>
        <v>0</v>
      </c>
      <c r="P776" s="101"/>
      <c r="Q776" s="101"/>
      <c r="R776" s="102"/>
      <c r="S776" s="102"/>
      <c r="T776" s="102"/>
      <c r="U776" s="102"/>
    </row>
    <row r="777" spans="1:21" ht="36.75" customHeight="1">
      <c r="A777" s="244"/>
      <c r="B777" s="248"/>
      <c r="C777" s="111"/>
      <c r="D777" s="112"/>
      <c r="E777" s="112"/>
      <c r="F777" s="95"/>
      <c r="G777" s="104"/>
      <c r="H777" s="248"/>
      <c r="I777" s="113"/>
      <c r="J777" s="105"/>
      <c r="K777" s="97">
        <f t="shared" ca="1" si="69"/>
        <v>0</v>
      </c>
      <c r="L777" s="98">
        <f t="shared" ca="1" si="65"/>
        <v>-46209</v>
      </c>
      <c r="M777" s="98">
        <f t="shared" si="66"/>
        <v>0</v>
      </c>
      <c r="N777" s="99">
        <f t="shared" ca="1" si="67"/>
        <v>0.5</v>
      </c>
      <c r="O777" s="100">
        <f t="shared" ca="1" si="68"/>
        <v>0</v>
      </c>
      <c r="P777" s="101"/>
      <c r="Q777" s="101"/>
      <c r="R777" s="102"/>
      <c r="S777" s="102"/>
      <c r="T777" s="102"/>
      <c r="U777" s="102"/>
    </row>
    <row r="778" spans="1:21" ht="36.75" customHeight="1">
      <c r="A778" s="244"/>
      <c r="B778" s="248"/>
      <c r="C778" s="111"/>
      <c r="D778" s="112"/>
      <c r="E778" s="112"/>
      <c r="F778" s="95"/>
      <c r="G778" s="104"/>
      <c r="H778" s="248"/>
      <c r="I778" s="113"/>
      <c r="J778" s="105"/>
      <c r="K778" s="97">
        <f t="shared" ca="1" si="69"/>
        <v>0</v>
      </c>
      <c r="L778" s="98">
        <f t="shared" ca="1" si="65"/>
        <v>-46209</v>
      </c>
      <c r="M778" s="98">
        <f t="shared" si="66"/>
        <v>0</v>
      </c>
      <c r="N778" s="99">
        <f t="shared" ca="1" si="67"/>
        <v>0.5</v>
      </c>
      <c r="O778" s="100">
        <f t="shared" ca="1" si="68"/>
        <v>0</v>
      </c>
      <c r="P778" s="101"/>
      <c r="Q778" s="101"/>
      <c r="R778" s="102"/>
      <c r="S778" s="102"/>
      <c r="T778" s="102"/>
      <c r="U778" s="102"/>
    </row>
    <row r="779" spans="1:21" ht="36.75" customHeight="1">
      <c r="A779" s="244"/>
      <c r="B779" s="248"/>
      <c r="C779" s="111"/>
      <c r="D779" s="112"/>
      <c r="E779" s="112"/>
      <c r="F779" s="95"/>
      <c r="G779" s="104"/>
      <c r="H779" s="248"/>
      <c r="I779" s="113"/>
      <c r="J779" s="105"/>
      <c r="K779" s="97">
        <f t="shared" ca="1" si="69"/>
        <v>0</v>
      </c>
      <c r="L779" s="98">
        <f t="shared" ca="1" si="65"/>
        <v>-46209</v>
      </c>
      <c r="M779" s="98">
        <f t="shared" si="66"/>
        <v>0</v>
      </c>
      <c r="N779" s="99">
        <f t="shared" ca="1" si="67"/>
        <v>0.5</v>
      </c>
      <c r="O779" s="100">
        <f t="shared" ca="1" si="68"/>
        <v>0</v>
      </c>
      <c r="P779" s="101"/>
      <c r="Q779" s="101"/>
      <c r="R779" s="102"/>
      <c r="S779" s="102"/>
      <c r="T779" s="102"/>
      <c r="U779" s="102"/>
    </row>
    <row r="780" spans="1:21" ht="36.75" customHeight="1">
      <c r="A780" s="244"/>
      <c r="B780" s="248"/>
      <c r="C780" s="111"/>
      <c r="D780" s="112"/>
      <c r="E780" s="112"/>
      <c r="F780" s="95"/>
      <c r="G780" s="104"/>
      <c r="H780" s="248"/>
      <c r="I780" s="113"/>
      <c r="J780" s="105"/>
      <c r="K780" s="97">
        <f t="shared" ca="1" si="69"/>
        <v>0</v>
      </c>
      <c r="L780" s="98">
        <f t="shared" ca="1" si="65"/>
        <v>-46209</v>
      </c>
      <c r="M780" s="98">
        <f t="shared" si="66"/>
        <v>0</v>
      </c>
      <c r="N780" s="99">
        <f t="shared" ca="1" si="67"/>
        <v>0.5</v>
      </c>
      <c r="O780" s="100">
        <f t="shared" ca="1" si="68"/>
        <v>0</v>
      </c>
      <c r="P780" s="101"/>
      <c r="Q780" s="101"/>
      <c r="R780" s="102"/>
      <c r="S780" s="102"/>
      <c r="T780" s="102"/>
      <c r="U780" s="102"/>
    </row>
    <row r="781" spans="1:21" ht="36.75" customHeight="1">
      <c r="A781" s="244"/>
      <c r="B781" s="248"/>
      <c r="C781" s="111"/>
      <c r="D781" s="112"/>
      <c r="E781" s="112"/>
      <c r="F781" s="95"/>
      <c r="G781" s="104"/>
      <c r="H781" s="248"/>
      <c r="I781" s="113"/>
      <c r="J781" s="105"/>
      <c r="K781" s="97">
        <f t="shared" ca="1" si="69"/>
        <v>0</v>
      </c>
      <c r="L781" s="98">
        <f t="shared" ca="1" si="65"/>
        <v>-46209</v>
      </c>
      <c r="M781" s="98">
        <f t="shared" si="66"/>
        <v>0</v>
      </c>
      <c r="N781" s="99">
        <f t="shared" ca="1" si="67"/>
        <v>0.5</v>
      </c>
      <c r="O781" s="100">
        <f t="shared" ca="1" si="68"/>
        <v>0</v>
      </c>
      <c r="P781" s="101"/>
      <c r="Q781" s="101"/>
      <c r="R781" s="102"/>
      <c r="S781" s="102"/>
      <c r="T781" s="102"/>
      <c r="U781" s="102"/>
    </row>
    <row r="782" spans="1:21" ht="36.75" customHeight="1">
      <c r="A782" s="244"/>
      <c r="B782" s="248"/>
      <c r="C782" s="111"/>
      <c r="D782" s="112"/>
      <c r="E782" s="112"/>
      <c r="F782" s="95"/>
      <c r="G782" s="104"/>
      <c r="H782" s="248"/>
      <c r="I782" s="113"/>
      <c r="J782" s="105"/>
      <c r="K782" s="97">
        <f t="shared" ca="1" si="69"/>
        <v>0</v>
      </c>
      <c r="L782" s="98">
        <f t="shared" ca="1" si="65"/>
        <v>-46209</v>
      </c>
      <c r="M782" s="98">
        <f t="shared" si="66"/>
        <v>0</v>
      </c>
      <c r="N782" s="99">
        <f t="shared" ca="1" si="67"/>
        <v>0.5</v>
      </c>
      <c r="O782" s="100">
        <f t="shared" ca="1" si="68"/>
        <v>0</v>
      </c>
      <c r="P782" s="101"/>
      <c r="Q782" s="101"/>
      <c r="R782" s="102"/>
      <c r="S782" s="102"/>
      <c r="T782" s="102"/>
      <c r="U782" s="102"/>
    </row>
    <row r="783" spans="1:21" ht="36.75" customHeight="1">
      <c r="A783" s="244"/>
      <c r="B783" s="248"/>
      <c r="C783" s="111"/>
      <c r="D783" s="112"/>
      <c r="E783" s="112"/>
      <c r="F783" s="95"/>
      <c r="G783" s="104"/>
      <c r="H783" s="248"/>
      <c r="I783" s="113"/>
      <c r="J783" s="105"/>
      <c r="K783" s="97">
        <f t="shared" ca="1" si="69"/>
        <v>0</v>
      </c>
      <c r="L783" s="98">
        <f t="shared" ref="L783:L844" ca="1" si="70">I783-TODAY()</f>
        <v>-46209</v>
      </c>
      <c r="M783" s="98">
        <f t="shared" ref="M783:M844" si="71">IF(F783="Cumplido",6,IF(F783="En Proceso",2,IF(F783="No Iniciado",1,IF(F783="Vencido",0,0))))</f>
        <v>0</v>
      </c>
      <c r="N783" s="99">
        <f t="shared" ca="1" si="67"/>
        <v>0.5</v>
      </c>
      <c r="O783" s="100">
        <f t="shared" ca="1" si="68"/>
        <v>0</v>
      </c>
      <c r="P783" s="101"/>
      <c r="Q783" s="101"/>
      <c r="R783" s="102"/>
      <c r="S783" s="102"/>
      <c r="T783" s="102"/>
      <c r="U783" s="102"/>
    </row>
    <row r="784" spans="1:21" ht="36.75" customHeight="1">
      <c r="A784" s="244"/>
      <c r="B784" s="248"/>
      <c r="C784" s="111"/>
      <c r="D784" s="112"/>
      <c r="E784" s="112"/>
      <c r="F784" s="95"/>
      <c r="G784" s="104"/>
      <c r="H784" s="248"/>
      <c r="I784" s="113"/>
      <c r="J784" s="105"/>
      <c r="K784" s="97">
        <f t="shared" ca="1" si="69"/>
        <v>0</v>
      </c>
      <c r="L784" s="98">
        <f t="shared" ca="1" si="70"/>
        <v>-46209</v>
      </c>
      <c r="M784" s="98">
        <f t="shared" si="71"/>
        <v>0</v>
      </c>
      <c r="N784" s="99">
        <f t="shared" ref="N784:N844" ca="1" si="72">IF(L784&gt;30,1,0.5)</f>
        <v>0.5</v>
      </c>
      <c r="O784" s="100">
        <f t="shared" ref="O784:O844" ca="1" si="73">N784*M784</f>
        <v>0</v>
      </c>
      <c r="P784" s="101"/>
      <c r="Q784" s="101"/>
      <c r="R784" s="102"/>
      <c r="S784" s="102"/>
      <c r="T784" s="102"/>
      <c r="U784" s="102"/>
    </row>
    <row r="785" spans="1:21" ht="36.75" customHeight="1">
      <c r="A785" s="244"/>
      <c r="B785" s="248"/>
      <c r="C785" s="111"/>
      <c r="D785" s="112"/>
      <c r="E785" s="112"/>
      <c r="F785" s="95"/>
      <c r="G785" s="104"/>
      <c r="H785" s="248"/>
      <c r="I785" s="113"/>
      <c r="J785" s="105"/>
      <c r="K785" s="97">
        <f t="shared" ca="1" si="69"/>
        <v>0</v>
      </c>
      <c r="L785" s="98">
        <f t="shared" ca="1" si="70"/>
        <v>-46209</v>
      </c>
      <c r="M785" s="98">
        <f t="shared" si="71"/>
        <v>0</v>
      </c>
      <c r="N785" s="99">
        <f t="shared" ca="1" si="72"/>
        <v>0.5</v>
      </c>
      <c r="O785" s="100">
        <f t="shared" ca="1" si="73"/>
        <v>0</v>
      </c>
      <c r="P785" s="101"/>
      <c r="Q785" s="101"/>
      <c r="R785" s="102"/>
      <c r="S785" s="102"/>
      <c r="T785" s="102"/>
      <c r="U785" s="102"/>
    </row>
    <row r="786" spans="1:21" ht="36.75" customHeight="1">
      <c r="A786" s="244"/>
      <c r="B786" s="248"/>
      <c r="C786" s="111"/>
      <c r="D786" s="112"/>
      <c r="E786" s="112"/>
      <c r="F786" s="95"/>
      <c r="G786" s="104"/>
      <c r="H786" s="248"/>
      <c r="I786" s="113"/>
      <c r="J786" s="105"/>
      <c r="K786" s="97">
        <f t="shared" ca="1" si="69"/>
        <v>0</v>
      </c>
      <c r="L786" s="98">
        <f t="shared" ca="1" si="70"/>
        <v>-46209</v>
      </c>
      <c r="M786" s="98">
        <f t="shared" si="71"/>
        <v>0</v>
      </c>
      <c r="N786" s="99">
        <f t="shared" ca="1" si="72"/>
        <v>0.5</v>
      </c>
      <c r="O786" s="100">
        <f t="shared" ca="1" si="73"/>
        <v>0</v>
      </c>
      <c r="P786" s="101"/>
      <c r="Q786" s="101"/>
      <c r="R786" s="102"/>
      <c r="S786" s="102"/>
      <c r="T786" s="102"/>
      <c r="U786" s="102"/>
    </row>
    <row r="787" spans="1:21" ht="36.75" customHeight="1">
      <c r="A787" s="244"/>
      <c r="B787" s="248"/>
      <c r="C787" s="111"/>
      <c r="D787" s="112"/>
      <c r="E787" s="112"/>
      <c r="F787" s="95"/>
      <c r="G787" s="104"/>
      <c r="H787" s="248"/>
      <c r="I787" s="113"/>
      <c r="J787" s="105"/>
      <c r="K787" s="97">
        <f t="shared" ca="1" si="69"/>
        <v>0</v>
      </c>
      <c r="L787" s="98">
        <f t="shared" ca="1" si="70"/>
        <v>-46209</v>
      </c>
      <c r="M787" s="98">
        <f t="shared" si="71"/>
        <v>0</v>
      </c>
      <c r="N787" s="99">
        <f t="shared" ca="1" si="72"/>
        <v>0.5</v>
      </c>
      <c r="O787" s="100">
        <f t="shared" ca="1" si="73"/>
        <v>0</v>
      </c>
      <c r="P787" s="101"/>
      <c r="Q787" s="101"/>
      <c r="R787" s="102"/>
      <c r="S787" s="102"/>
      <c r="T787" s="102"/>
      <c r="U787" s="102"/>
    </row>
    <row r="788" spans="1:21" ht="36.75" customHeight="1">
      <c r="A788" s="244"/>
      <c r="B788" s="248"/>
      <c r="C788" s="111"/>
      <c r="D788" s="112"/>
      <c r="E788" s="112"/>
      <c r="F788" s="95"/>
      <c r="G788" s="104"/>
      <c r="H788" s="248"/>
      <c r="I788" s="113"/>
      <c r="J788" s="105"/>
      <c r="K788" s="97">
        <f t="shared" ca="1" si="69"/>
        <v>0</v>
      </c>
      <c r="L788" s="98">
        <f t="shared" ca="1" si="70"/>
        <v>-46209</v>
      </c>
      <c r="M788" s="98">
        <f t="shared" si="71"/>
        <v>0</v>
      </c>
      <c r="N788" s="99">
        <f t="shared" ca="1" si="72"/>
        <v>0.5</v>
      </c>
      <c r="O788" s="100">
        <f t="shared" ca="1" si="73"/>
        <v>0</v>
      </c>
      <c r="P788" s="101"/>
      <c r="Q788" s="101"/>
      <c r="R788" s="102"/>
      <c r="S788" s="102"/>
      <c r="T788" s="102"/>
      <c r="U788" s="102"/>
    </row>
    <row r="789" spans="1:21" ht="36.75" customHeight="1">
      <c r="A789" s="244"/>
      <c r="B789" s="248"/>
      <c r="C789" s="111"/>
      <c r="D789" s="112"/>
      <c r="E789" s="112"/>
      <c r="F789" s="95"/>
      <c r="G789" s="104"/>
      <c r="H789" s="248"/>
      <c r="I789" s="113"/>
      <c r="J789" s="105"/>
      <c r="K789" s="97">
        <f t="shared" ca="1" si="69"/>
        <v>0</v>
      </c>
      <c r="L789" s="98">
        <f t="shared" ca="1" si="70"/>
        <v>-46209</v>
      </c>
      <c r="M789" s="98">
        <f t="shared" si="71"/>
        <v>0</v>
      </c>
      <c r="N789" s="99">
        <f t="shared" ca="1" si="72"/>
        <v>0.5</v>
      </c>
      <c r="O789" s="100">
        <f t="shared" ca="1" si="73"/>
        <v>0</v>
      </c>
      <c r="P789" s="101"/>
      <c r="Q789" s="101"/>
      <c r="R789" s="102"/>
      <c r="S789" s="102"/>
      <c r="T789" s="102"/>
      <c r="U789" s="102"/>
    </row>
    <row r="790" spans="1:21" ht="36.75" customHeight="1">
      <c r="A790" s="244"/>
      <c r="B790" s="248"/>
      <c r="C790" s="111"/>
      <c r="D790" s="112"/>
      <c r="E790" s="112"/>
      <c r="F790" s="95"/>
      <c r="G790" s="104"/>
      <c r="H790" s="248"/>
      <c r="I790" s="113"/>
      <c r="J790" s="105"/>
      <c r="K790" s="97">
        <f t="shared" ca="1" si="69"/>
        <v>0</v>
      </c>
      <c r="L790" s="98">
        <f t="shared" ca="1" si="70"/>
        <v>-46209</v>
      </c>
      <c r="M790" s="98">
        <f t="shared" si="71"/>
        <v>0</v>
      </c>
      <c r="N790" s="99">
        <f t="shared" ca="1" si="72"/>
        <v>0.5</v>
      </c>
      <c r="O790" s="100">
        <f t="shared" ca="1" si="73"/>
        <v>0</v>
      </c>
      <c r="P790" s="101"/>
      <c r="Q790" s="101"/>
      <c r="R790" s="102"/>
      <c r="S790" s="102"/>
      <c r="T790" s="102"/>
      <c r="U790" s="102"/>
    </row>
    <row r="791" spans="1:21" ht="36.75" customHeight="1">
      <c r="A791" s="244"/>
      <c r="B791" s="248"/>
      <c r="C791" s="111"/>
      <c r="D791" s="112"/>
      <c r="E791" s="112"/>
      <c r="F791" s="95"/>
      <c r="G791" s="104"/>
      <c r="H791" s="248"/>
      <c r="I791" s="113"/>
      <c r="J791" s="105"/>
      <c r="K791" s="97">
        <f t="shared" ca="1" si="69"/>
        <v>0</v>
      </c>
      <c r="L791" s="98">
        <f t="shared" ca="1" si="70"/>
        <v>-46209</v>
      </c>
      <c r="M791" s="98">
        <f t="shared" si="71"/>
        <v>0</v>
      </c>
      <c r="N791" s="99">
        <f t="shared" ca="1" si="72"/>
        <v>0.5</v>
      </c>
      <c r="O791" s="100">
        <f t="shared" ca="1" si="73"/>
        <v>0</v>
      </c>
      <c r="P791" s="101"/>
      <c r="Q791" s="101"/>
      <c r="R791" s="102"/>
      <c r="S791" s="102"/>
      <c r="T791" s="102"/>
      <c r="U791" s="102"/>
    </row>
    <row r="792" spans="1:21" ht="36.75" customHeight="1">
      <c r="A792" s="244"/>
      <c r="B792" s="248"/>
      <c r="C792" s="111"/>
      <c r="D792" s="112"/>
      <c r="E792" s="112"/>
      <c r="F792" s="95"/>
      <c r="G792" s="104"/>
      <c r="H792" s="248"/>
      <c r="I792" s="113"/>
      <c r="J792" s="105"/>
      <c r="K792" s="97">
        <f t="shared" ca="1" si="69"/>
        <v>0</v>
      </c>
      <c r="L792" s="98">
        <f t="shared" ca="1" si="70"/>
        <v>-46209</v>
      </c>
      <c r="M792" s="98">
        <f t="shared" si="71"/>
        <v>0</v>
      </c>
      <c r="N792" s="99">
        <f t="shared" ca="1" si="72"/>
        <v>0.5</v>
      </c>
      <c r="O792" s="100">
        <f t="shared" ca="1" si="73"/>
        <v>0</v>
      </c>
      <c r="P792" s="101"/>
      <c r="Q792" s="101"/>
      <c r="R792" s="102"/>
      <c r="S792" s="102"/>
      <c r="T792" s="102"/>
      <c r="U792" s="102"/>
    </row>
    <row r="793" spans="1:21" ht="36.75" customHeight="1">
      <c r="A793" s="244"/>
      <c r="B793" s="248"/>
      <c r="C793" s="111"/>
      <c r="D793" s="112"/>
      <c r="E793" s="112"/>
      <c r="F793" s="95"/>
      <c r="G793" s="104"/>
      <c r="H793" s="248"/>
      <c r="I793" s="113"/>
      <c r="J793" s="105"/>
      <c r="K793" s="97">
        <f t="shared" ca="1" si="69"/>
        <v>0</v>
      </c>
      <c r="L793" s="98">
        <f t="shared" ca="1" si="70"/>
        <v>-46209</v>
      </c>
      <c r="M793" s="98">
        <f t="shared" si="71"/>
        <v>0</v>
      </c>
      <c r="N793" s="99">
        <f t="shared" ca="1" si="72"/>
        <v>0.5</v>
      </c>
      <c r="O793" s="100">
        <f t="shared" ca="1" si="73"/>
        <v>0</v>
      </c>
      <c r="P793" s="101"/>
      <c r="Q793" s="101"/>
      <c r="R793" s="102"/>
      <c r="S793" s="102"/>
      <c r="T793" s="102"/>
      <c r="U793" s="102"/>
    </row>
    <row r="794" spans="1:21" ht="36.75" customHeight="1">
      <c r="A794" s="244"/>
      <c r="B794" s="248"/>
      <c r="C794" s="111"/>
      <c r="D794" s="112"/>
      <c r="E794" s="112"/>
      <c r="F794" s="95"/>
      <c r="G794" s="104"/>
      <c r="H794" s="248"/>
      <c r="I794" s="113"/>
      <c r="J794" s="105"/>
      <c r="K794" s="97">
        <f t="shared" ca="1" si="69"/>
        <v>0</v>
      </c>
      <c r="L794" s="98">
        <f t="shared" ca="1" si="70"/>
        <v>-46209</v>
      </c>
      <c r="M794" s="98">
        <f t="shared" si="71"/>
        <v>0</v>
      </c>
      <c r="N794" s="99">
        <f t="shared" ca="1" si="72"/>
        <v>0.5</v>
      </c>
      <c r="O794" s="100">
        <f t="shared" ca="1" si="73"/>
        <v>0</v>
      </c>
      <c r="P794" s="101"/>
      <c r="Q794" s="101"/>
      <c r="R794" s="102"/>
      <c r="S794" s="102"/>
      <c r="T794" s="102"/>
      <c r="U794" s="102"/>
    </row>
    <row r="795" spans="1:21" ht="36.75" customHeight="1">
      <c r="A795" s="244"/>
      <c r="B795" s="248"/>
      <c r="C795" s="111"/>
      <c r="D795" s="112"/>
      <c r="E795" s="112"/>
      <c r="F795" s="95"/>
      <c r="G795" s="104"/>
      <c r="H795" s="248"/>
      <c r="I795" s="113"/>
      <c r="J795" s="105"/>
      <c r="K795" s="97">
        <f t="shared" ca="1" si="69"/>
        <v>0</v>
      </c>
      <c r="L795" s="98">
        <f t="shared" ca="1" si="70"/>
        <v>-46209</v>
      </c>
      <c r="M795" s="98">
        <f t="shared" si="71"/>
        <v>0</v>
      </c>
      <c r="N795" s="99">
        <f t="shared" ca="1" si="72"/>
        <v>0.5</v>
      </c>
      <c r="O795" s="100">
        <f t="shared" ca="1" si="73"/>
        <v>0</v>
      </c>
      <c r="P795" s="101"/>
      <c r="Q795" s="101"/>
      <c r="R795" s="102"/>
      <c r="S795" s="102"/>
      <c r="T795" s="102"/>
      <c r="U795" s="102"/>
    </row>
    <row r="796" spans="1:21" ht="36.75" customHeight="1">
      <c r="A796" s="244"/>
      <c r="B796" s="248"/>
      <c r="C796" s="111"/>
      <c r="D796" s="112"/>
      <c r="E796" s="112"/>
      <c r="F796" s="95"/>
      <c r="G796" s="104"/>
      <c r="H796" s="248"/>
      <c r="I796" s="113"/>
      <c r="J796" s="105"/>
      <c r="K796" s="97">
        <f t="shared" ref="K796:K844" ca="1" si="74">IF(L796&lt;0,IF(J796&gt;0,1,0),1)</f>
        <v>0</v>
      </c>
      <c r="L796" s="98">
        <f t="shared" ca="1" si="70"/>
        <v>-46209</v>
      </c>
      <c r="M796" s="98">
        <f t="shared" si="71"/>
        <v>0</v>
      </c>
      <c r="N796" s="99">
        <f t="shared" ca="1" si="72"/>
        <v>0.5</v>
      </c>
      <c r="O796" s="100">
        <f t="shared" ca="1" si="73"/>
        <v>0</v>
      </c>
      <c r="P796" s="101"/>
      <c r="Q796" s="101"/>
      <c r="R796" s="102"/>
      <c r="S796" s="102"/>
      <c r="T796" s="102"/>
      <c r="U796" s="102"/>
    </row>
    <row r="797" spans="1:21" ht="36.75" customHeight="1">
      <c r="A797" s="244"/>
      <c r="B797" s="248"/>
      <c r="C797" s="111"/>
      <c r="D797" s="112"/>
      <c r="E797" s="112"/>
      <c r="F797" s="95"/>
      <c r="G797" s="104"/>
      <c r="H797" s="248"/>
      <c r="I797" s="113"/>
      <c r="J797" s="105"/>
      <c r="K797" s="97">
        <f t="shared" ca="1" si="74"/>
        <v>0</v>
      </c>
      <c r="L797" s="98">
        <f t="shared" ca="1" si="70"/>
        <v>-46209</v>
      </c>
      <c r="M797" s="98">
        <f t="shared" si="71"/>
        <v>0</v>
      </c>
      <c r="N797" s="99">
        <f t="shared" ca="1" si="72"/>
        <v>0.5</v>
      </c>
      <c r="O797" s="100">
        <f t="shared" ca="1" si="73"/>
        <v>0</v>
      </c>
      <c r="P797" s="101"/>
      <c r="Q797" s="101"/>
      <c r="R797" s="102"/>
      <c r="S797" s="102"/>
      <c r="T797" s="102"/>
      <c r="U797" s="102"/>
    </row>
    <row r="798" spans="1:21" ht="36.75" customHeight="1">
      <c r="A798" s="244"/>
      <c r="B798" s="248"/>
      <c r="C798" s="111"/>
      <c r="D798" s="112"/>
      <c r="E798" s="112"/>
      <c r="F798" s="95"/>
      <c r="G798" s="104"/>
      <c r="H798" s="248"/>
      <c r="I798" s="113"/>
      <c r="J798" s="105"/>
      <c r="K798" s="97">
        <f t="shared" ca="1" si="74"/>
        <v>0</v>
      </c>
      <c r="L798" s="98">
        <f t="shared" ca="1" si="70"/>
        <v>-46209</v>
      </c>
      <c r="M798" s="98">
        <f t="shared" si="71"/>
        <v>0</v>
      </c>
      <c r="N798" s="99">
        <f t="shared" ca="1" si="72"/>
        <v>0.5</v>
      </c>
      <c r="O798" s="100">
        <f t="shared" ca="1" si="73"/>
        <v>0</v>
      </c>
      <c r="P798" s="101"/>
      <c r="Q798" s="101"/>
      <c r="R798" s="102"/>
      <c r="S798" s="102"/>
      <c r="T798" s="102"/>
      <c r="U798" s="102"/>
    </row>
    <row r="799" spans="1:21" ht="36.75" customHeight="1">
      <c r="A799" s="244"/>
      <c r="B799" s="248"/>
      <c r="C799" s="111"/>
      <c r="D799" s="112"/>
      <c r="E799" s="112"/>
      <c r="F799" s="95"/>
      <c r="G799" s="104"/>
      <c r="H799" s="248"/>
      <c r="I799" s="113"/>
      <c r="J799" s="105"/>
      <c r="K799" s="97">
        <f t="shared" ca="1" si="74"/>
        <v>0</v>
      </c>
      <c r="L799" s="98">
        <f t="shared" ca="1" si="70"/>
        <v>-46209</v>
      </c>
      <c r="M799" s="98">
        <f t="shared" si="71"/>
        <v>0</v>
      </c>
      <c r="N799" s="99">
        <f t="shared" ca="1" si="72"/>
        <v>0.5</v>
      </c>
      <c r="O799" s="100">
        <f t="shared" ca="1" si="73"/>
        <v>0</v>
      </c>
      <c r="P799" s="101"/>
      <c r="Q799" s="101"/>
      <c r="R799" s="102"/>
      <c r="S799" s="102"/>
      <c r="T799" s="102"/>
      <c r="U799" s="102"/>
    </row>
    <row r="800" spans="1:21" ht="36.75" customHeight="1">
      <c r="A800" s="244"/>
      <c r="B800" s="248"/>
      <c r="C800" s="111"/>
      <c r="D800" s="112"/>
      <c r="E800" s="112"/>
      <c r="F800" s="95"/>
      <c r="G800" s="104"/>
      <c r="H800" s="248"/>
      <c r="I800" s="113"/>
      <c r="J800" s="105"/>
      <c r="K800" s="97">
        <f t="shared" ca="1" si="74"/>
        <v>0</v>
      </c>
      <c r="L800" s="98">
        <f t="shared" ca="1" si="70"/>
        <v>-46209</v>
      </c>
      <c r="M800" s="98">
        <f t="shared" si="71"/>
        <v>0</v>
      </c>
      <c r="N800" s="99">
        <f t="shared" ca="1" si="72"/>
        <v>0.5</v>
      </c>
      <c r="O800" s="100">
        <f t="shared" ca="1" si="73"/>
        <v>0</v>
      </c>
      <c r="P800" s="101"/>
      <c r="Q800" s="101"/>
      <c r="R800" s="102"/>
      <c r="S800" s="102"/>
      <c r="T800" s="102"/>
      <c r="U800" s="102"/>
    </row>
    <row r="801" spans="1:21" ht="36.75" customHeight="1">
      <c r="A801" s="244"/>
      <c r="B801" s="248"/>
      <c r="C801" s="111"/>
      <c r="D801" s="112"/>
      <c r="E801" s="112"/>
      <c r="F801" s="95"/>
      <c r="G801" s="104"/>
      <c r="H801" s="248"/>
      <c r="I801" s="113"/>
      <c r="J801" s="105"/>
      <c r="K801" s="97">
        <f t="shared" ca="1" si="74"/>
        <v>0</v>
      </c>
      <c r="L801" s="98">
        <f t="shared" ca="1" si="70"/>
        <v>-46209</v>
      </c>
      <c r="M801" s="98">
        <f t="shared" si="71"/>
        <v>0</v>
      </c>
      <c r="N801" s="99">
        <f t="shared" ca="1" si="72"/>
        <v>0.5</v>
      </c>
      <c r="O801" s="100">
        <f t="shared" ca="1" si="73"/>
        <v>0</v>
      </c>
      <c r="P801" s="101"/>
      <c r="Q801" s="101"/>
      <c r="R801" s="102"/>
      <c r="S801" s="102"/>
      <c r="T801" s="102"/>
      <c r="U801" s="102"/>
    </row>
    <row r="802" spans="1:21" ht="36.75" customHeight="1">
      <c r="A802" s="244"/>
      <c r="B802" s="248"/>
      <c r="C802" s="111"/>
      <c r="D802" s="112"/>
      <c r="E802" s="112"/>
      <c r="F802" s="95"/>
      <c r="G802" s="104"/>
      <c r="H802" s="248"/>
      <c r="I802" s="113"/>
      <c r="J802" s="105"/>
      <c r="K802" s="97">
        <f t="shared" ca="1" si="74"/>
        <v>0</v>
      </c>
      <c r="L802" s="98">
        <f t="shared" ca="1" si="70"/>
        <v>-46209</v>
      </c>
      <c r="M802" s="98">
        <f t="shared" si="71"/>
        <v>0</v>
      </c>
      <c r="N802" s="99">
        <f t="shared" ca="1" si="72"/>
        <v>0.5</v>
      </c>
      <c r="O802" s="100">
        <f t="shared" ca="1" si="73"/>
        <v>0</v>
      </c>
      <c r="P802" s="101"/>
      <c r="Q802" s="101"/>
      <c r="R802" s="102"/>
      <c r="S802" s="102"/>
      <c r="T802" s="102"/>
      <c r="U802" s="102"/>
    </row>
    <row r="803" spans="1:21" ht="36.75" customHeight="1">
      <c r="A803" s="244"/>
      <c r="B803" s="248"/>
      <c r="C803" s="111"/>
      <c r="D803" s="112"/>
      <c r="E803" s="112"/>
      <c r="F803" s="95"/>
      <c r="G803" s="104"/>
      <c r="H803" s="248"/>
      <c r="I803" s="113"/>
      <c r="J803" s="105"/>
      <c r="K803" s="97">
        <f t="shared" ca="1" si="74"/>
        <v>0</v>
      </c>
      <c r="L803" s="98">
        <f t="shared" ca="1" si="70"/>
        <v>-46209</v>
      </c>
      <c r="M803" s="98">
        <f t="shared" si="71"/>
        <v>0</v>
      </c>
      <c r="N803" s="99">
        <f t="shared" ca="1" si="72"/>
        <v>0.5</v>
      </c>
      <c r="O803" s="100">
        <f t="shared" ca="1" si="73"/>
        <v>0</v>
      </c>
      <c r="P803" s="101"/>
      <c r="Q803" s="101"/>
      <c r="R803" s="102"/>
      <c r="S803" s="102"/>
      <c r="T803" s="102"/>
      <c r="U803" s="102"/>
    </row>
    <row r="804" spans="1:21" ht="36.75" customHeight="1">
      <c r="A804" s="244"/>
      <c r="B804" s="248"/>
      <c r="C804" s="111"/>
      <c r="D804" s="112"/>
      <c r="E804" s="112"/>
      <c r="F804" s="95"/>
      <c r="G804" s="104"/>
      <c r="H804" s="248"/>
      <c r="I804" s="113"/>
      <c r="J804" s="105"/>
      <c r="K804" s="97">
        <f t="shared" ca="1" si="74"/>
        <v>0</v>
      </c>
      <c r="L804" s="98">
        <f t="shared" ca="1" si="70"/>
        <v>-46209</v>
      </c>
      <c r="M804" s="98">
        <f t="shared" si="71"/>
        <v>0</v>
      </c>
      <c r="N804" s="99">
        <f t="shared" ca="1" si="72"/>
        <v>0.5</v>
      </c>
      <c r="O804" s="100">
        <f t="shared" ca="1" si="73"/>
        <v>0</v>
      </c>
      <c r="P804" s="101"/>
      <c r="Q804" s="101"/>
      <c r="R804" s="102"/>
      <c r="S804" s="102"/>
      <c r="T804" s="102"/>
      <c r="U804" s="102"/>
    </row>
    <row r="805" spans="1:21" ht="36.75" customHeight="1">
      <c r="A805" s="244"/>
      <c r="B805" s="248"/>
      <c r="C805" s="111"/>
      <c r="D805" s="112"/>
      <c r="E805" s="112"/>
      <c r="F805" s="95"/>
      <c r="G805" s="104"/>
      <c r="H805" s="248"/>
      <c r="I805" s="113"/>
      <c r="J805" s="105"/>
      <c r="K805" s="97">
        <f t="shared" ca="1" si="74"/>
        <v>0</v>
      </c>
      <c r="L805" s="98">
        <f t="shared" ca="1" si="70"/>
        <v>-46209</v>
      </c>
      <c r="M805" s="98">
        <f t="shared" si="71"/>
        <v>0</v>
      </c>
      <c r="N805" s="99">
        <f t="shared" ca="1" si="72"/>
        <v>0.5</v>
      </c>
      <c r="O805" s="100">
        <f t="shared" ca="1" si="73"/>
        <v>0</v>
      </c>
      <c r="P805" s="101"/>
      <c r="Q805" s="101"/>
      <c r="R805" s="102"/>
      <c r="S805" s="102"/>
      <c r="T805" s="102"/>
      <c r="U805" s="102"/>
    </row>
    <row r="806" spans="1:21" ht="36.75" customHeight="1">
      <c r="A806" s="244"/>
      <c r="B806" s="248"/>
      <c r="C806" s="111"/>
      <c r="D806" s="112"/>
      <c r="E806" s="112"/>
      <c r="F806" s="95"/>
      <c r="G806" s="104"/>
      <c r="H806" s="248"/>
      <c r="I806" s="113"/>
      <c r="J806" s="105"/>
      <c r="K806" s="97">
        <f t="shared" ca="1" si="74"/>
        <v>0</v>
      </c>
      <c r="L806" s="98">
        <f t="shared" ca="1" si="70"/>
        <v>-46209</v>
      </c>
      <c r="M806" s="98">
        <f t="shared" si="71"/>
        <v>0</v>
      </c>
      <c r="N806" s="99">
        <f t="shared" ca="1" si="72"/>
        <v>0.5</v>
      </c>
      <c r="O806" s="100">
        <f t="shared" ca="1" si="73"/>
        <v>0</v>
      </c>
      <c r="P806" s="101"/>
      <c r="Q806" s="101"/>
      <c r="R806" s="102"/>
      <c r="S806" s="102"/>
      <c r="T806" s="102"/>
      <c r="U806" s="102"/>
    </row>
    <row r="807" spans="1:21" ht="36.75" customHeight="1">
      <c r="A807" s="244"/>
      <c r="B807" s="248"/>
      <c r="C807" s="111"/>
      <c r="D807" s="112"/>
      <c r="E807" s="112"/>
      <c r="F807" s="95"/>
      <c r="G807" s="104"/>
      <c r="H807" s="248"/>
      <c r="I807" s="113"/>
      <c r="J807" s="105"/>
      <c r="K807" s="97">
        <f t="shared" ca="1" si="74"/>
        <v>0</v>
      </c>
      <c r="L807" s="98">
        <f t="shared" ca="1" si="70"/>
        <v>-46209</v>
      </c>
      <c r="M807" s="98">
        <f t="shared" si="71"/>
        <v>0</v>
      </c>
      <c r="N807" s="99">
        <f t="shared" ca="1" si="72"/>
        <v>0.5</v>
      </c>
      <c r="O807" s="100">
        <f t="shared" ca="1" si="73"/>
        <v>0</v>
      </c>
      <c r="P807" s="101"/>
      <c r="Q807" s="101"/>
      <c r="R807" s="102"/>
      <c r="S807" s="102"/>
      <c r="T807" s="102"/>
      <c r="U807" s="102"/>
    </row>
    <row r="808" spans="1:21" ht="36.75" customHeight="1">
      <c r="A808" s="244"/>
      <c r="B808" s="248"/>
      <c r="C808" s="111"/>
      <c r="D808" s="112"/>
      <c r="E808" s="112"/>
      <c r="F808" s="95"/>
      <c r="G808" s="104"/>
      <c r="H808" s="248"/>
      <c r="I808" s="113"/>
      <c r="J808" s="105"/>
      <c r="K808" s="97">
        <f t="shared" ca="1" si="74"/>
        <v>0</v>
      </c>
      <c r="L808" s="98">
        <f t="shared" ca="1" si="70"/>
        <v>-46209</v>
      </c>
      <c r="M808" s="98">
        <f t="shared" si="71"/>
        <v>0</v>
      </c>
      <c r="N808" s="99">
        <f t="shared" ca="1" si="72"/>
        <v>0.5</v>
      </c>
      <c r="O808" s="100">
        <f t="shared" ca="1" si="73"/>
        <v>0</v>
      </c>
      <c r="P808" s="101"/>
      <c r="Q808" s="101"/>
      <c r="R808" s="102"/>
      <c r="S808" s="102"/>
      <c r="T808" s="102"/>
      <c r="U808" s="102"/>
    </row>
    <row r="809" spans="1:21" ht="36.75" customHeight="1">
      <c r="A809" s="244"/>
      <c r="B809" s="248"/>
      <c r="C809" s="111"/>
      <c r="D809" s="112"/>
      <c r="E809" s="112"/>
      <c r="F809" s="95"/>
      <c r="G809" s="104"/>
      <c r="H809" s="248"/>
      <c r="I809" s="113"/>
      <c r="J809" s="105"/>
      <c r="K809" s="97">
        <f t="shared" ca="1" si="74"/>
        <v>0</v>
      </c>
      <c r="L809" s="98">
        <f t="shared" ca="1" si="70"/>
        <v>-46209</v>
      </c>
      <c r="M809" s="98">
        <f t="shared" si="71"/>
        <v>0</v>
      </c>
      <c r="N809" s="99">
        <f t="shared" ca="1" si="72"/>
        <v>0.5</v>
      </c>
      <c r="O809" s="100">
        <f t="shared" ca="1" si="73"/>
        <v>0</v>
      </c>
      <c r="P809" s="101"/>
      <c r="Q809" s="101"/>
      <c r="R809" s="102"/>
      <c r="S809" s="102"/>
      <c r="T809" s="102"/>
      <c r="U809" s="102"/>
    </row>
    <row r="810" spans="1:21" ht="36.75" customHeight="1">
      <c r="A810" s="244"/>
      <c r="B810" s="248"/>
      <c r="C810" s="111"/>
      <c r="D810" s="112"/>
      <c r="E810" s="112"/>
      <c r="F810" s="95"/>
      <c r="G810" s="104"/>
      <c r="H810" s="248"/>
      <c r="I810" s="113"/>
      <c r="J810" s="105"/>
      <c r="K810" s="97">
        <f t="shared" ca="1" si="74"/>
        <v>0</v>
      </c>
      <c r="L810" s="98">
        <f t="shared" ca="1" si="70"/>
        <v>-46209</v>
      </c>
      <c r="M810" s="98">
        <f t="shared" si="71"/>
        <v>0</v>
      </c>
      <c r="N810" s="99">
        <f t="shared" ca="1" si="72"/>
        <v>0.5</v>
      </c>
      <c r="O810" s="100">
        <f t="shared" ca="1" si="73"/>
        <v>0</v>
      </c>
      <c r="P810" s="101"/>
      <c r="Q810" s="101"/>
      <c r="R810" s="102"/>
      <c r="S810" s="102"/>
      <c r="T810" s="102"/>
      <c r="U810" s="102"/>
    </row>
    <row r="811" spans="1:21" ht="36.75" customHeight="1">
      <c r="A811" s="244"/>
      <c r="B811" s="248"/>
      <c r="C811" s="111"/>
      <c r="D811" s="112"/>
      <c r="E811" s="112"/>
      <c r="F811" s="95"/>
      <c r="G811" s="104"/>
      <c r="H811" s="248"/>
      <c r="I811" s="113"/>
      <c r="J811" s="105"/>
      <c r="K811" s="97">
        <f t="shared" ca="1" si="74"/>
        <v>0</v>
      </c>
      <c r="L811" s="98">
        <f t="shared" ca="1" si="70"/>
        <v>-46209</v>
      </c>
      <c r="M811" s="98">
        <f t="shared" si="71"/>
        <v>0</v>
      </c>
      <c r="N811" s="99">
        <f t="shared" ca="1" si="72"/>
        <v>0.5</v>
      </c>
      <c r="O811" s="100">
        <f t="shared" ca="1" si="73"/>
        <v>0</v>
      </c>
      <c r="P811" s="101"/>
      <c r="Q811" s="101"/>
      <c r="R811" s="102"/>
      <c r="S811" s="102"/>
      <c r="T811" s="102"/>
      <c r="U811" s="102"/>
    </row>
    <row r="812" spans="1:21" ht="36.75" customHeight="1">
      <c r="A812" s="244"/>
      <c r="B812" s="248"/>
      <c r="C812" s="111"/>
      <c r="D812" s="112"/>
      <c r="E812" s="112"/>
      <c r="F812" s="95"/>
      <c r="G812" s="104"/>
      <c r="H812" s="248"/>
      <c r="I812" s="113"/>
      <c r="J812" s="105"/>
      <c r="K812" s="97">
        <f t="shared" ca="1" si="74"/>
        <v>0</v>
      </c>
      <c r="L812" s="98">
        <f t="shared" ca="1" si="70"/>
        <v>-46209</v>
      </c>
      <c r="M812" s="98">
        <f t="shared" si="71"/>
        <v>0</v>
      </c>
      <c r="N812" s="99">
        <f t="shared" ca="1" si="72"/>
        <v>0.5</v>
      </c>
      <c r="O812" s="100">
        <f t="shared" ca="1" si="73"/>
        <v>0</v>
      </c>
      <c r="P812" s="101"/>
      <c r="Q812" s="101"/>
      <c r="R812" s="102"/>
      <c r="S812" s="102"/>
      <c r="T812" s="102"/>
      <c r="U812" s="102"/>
    </row>
    <row r="813" spans="1:21" ht="36.75" customHeight="1">
      <c r="A813" s="244"/>
      <c r="B813" s="248"/>
      <c r="C813" s="111"/>
      <c r="D813" s="112"/>
      <c r="E813" s="112"/>
      <c r="F813" s="95"/>
      <c r="G813" s="104"/>
      <c r="H813" s="248"/>
      <c r="I813" s="113"/>
      <c r="J813" s="105"/>
      <c r="K813" s="97">
        <f t="shared" ca="1" si="74"/>
        <v>0</v>
      </c>
      <c r="L813" s="98">
        <f t="shared" ca="1" si="70"/>
        <v>-46209</v>
      </c>
      <c r="M813" s="98">
        <f t="shared" si="71"/>
        <v>0</v>
      </c>
      <c r="N813" s="99">
        <f t="shared" ca="1" si="72"/>
        <v>0.5</v>
      </c>
      <c r="O813" s="100">
        <f t="shared" ca="1" si="73"/>
        <v>0</v>
      </c>
      <c r="P813" s="101"/>
      <c r="Q813" s="101"/>
      <c r="R813" s="102"/>
      <c r="S813" s="102"/>
      <c r="T813" s="102"/>
      <c r="U813" s="102"/>
    </row>
    <row r="814" spans="1:21" ht="36.75" customHeight="1">
      <c r="A814" s="244"/>
      <c r="B814" s="248"/>
      <c r="C814" s="111"/>
      <c r="D814" s="112"/>
      <c r="E814" s="112"/>
      <c r="F814" s="95"/>
      <c r="G814" s="104"/>
      <c r="H814" s="248"/>
      <c r="I814" s="113"/>
      <c r="J814" s="105"/>
      <c r="K814" s="97">
        <f t="shared" ca="1" si="74"/>
        <v>0</v>
      </c>
      <c r="L814" s="98">
        <f t="shared" ca="1" si="70"/>
        <v>-46209</v>
      </c>
      <c r="M814" s="98">
        <f t="shared" si="71"/>
        <v>0</v>
      </c>
      <c r="N814" s="99">
        <f t="shared" ca="1" si="72"/>
        <v>0.5</v>
      </c>
      <c r="O814" s="100">
        <f t="shared" ca="1" si="73"/>
        <v>0</v>
      </c>
      <c r="P814" s="101"/>
      <c r="Q814" s="101"/>
      <c r="R814" s="102"/>
      <c r="S814" s="102"/>
      <c r="T814" s="102"/>
      <c r="U814" s="102"/>
    </row>
    <row r="815" spans="1:21" ht="36.75" customHeight="1">
      <c r="A815" s="244"/>
      <c r="B815" s="248"/>
      <c r="C815" s="111"/>
      <c r="D815" s="112"/>
      <c r="E815" s="112"/>
      <c r="F815" s="95"/>
      <c r="G815" s="104"/>
      <c r="H815" s="248"/>
      <c r="I815" s="113"/>
      <c r="J815" s="105"/>
      <c r="K815" s="97">
        <f t="shared" ca="1" si="74"/>
        <v>0</v>
      </c>
      <c r="L815" s="98">
        <f t="shared" ca="1" si="70"/>
        <v>-46209</v>
      </c>
      <c r="M815" s="98">
        <f t="shared" si="71"/>
        <v>0</v>
      </c>
      <c r="N815" s="99">
        <f t="shared" ca="1" si="72"/>
        <v>0.5</v>
      </c>
      <c r="O815" s="100">
        <f t="shared" ca="1" si="73"/>
        <v>0</v>
      </c>
      <c r="P815" s="101"/>
      <c r="Q815" s="101"/>
      <c r="R815" s="102"/>
      <c r="S815" s="102"/>
      <c r="T815" s="102"/>
      <c r="U815" s="102"/>
    </row>
    <row r="816" spans="1:21" ht="36.75" customHeight="1">
      <c r="A816" s="244"/>
      <c r="B816" s="248"/>
      <c r="C816" s="111"/>
      <c r="D816" s="112"/>
      <c r="E816" s="112"/>
      <c r="F816" s="95"/>
      <c r="G816" s="104"/>
      <c r="H816" s="248"/>
      <c r="I816" s="113"/>
      <c r="J816" s="105"/>
      <c r="K816" s="97">
        <f t="shared" ca="1" si="74"/>
        <v>0</v>
      </c>
      <c r="L816" s="98">
        <f t="shared" ca="1" si="70"/>
        <v>-46209</v>
      </c>
      <c r="M816" s="98">
        <f t="shared" si="71"/>
        <v>0</v>
      </c>
      <c r="N816" s="99">
        <f t="shared" ca="1" si="72"/>
        <v>0.5</v>
      </c>
      <c r="O816" s="100">
        <f t="shared" ca="1" si="73"/>
        <v>0</v>
      </c>
      <c r="P816" s="101"/>
      <c r="Q816" s="101"/>
      <c r="R816" s="102"/>
      <c r="S816" s="102"/>
      <c r="T816" s="102"/>
      <c r="U816" s="102"/>
    </row>
    <row r="817" spans="1:21" ht="36.75" customHeight="1">
      <c r="A817" s="244"/>
      <c r="B817" s="248"/>
      <c r="C817" s="111"/>
      <c r="D817" s="112"/>
      <c r="E817" s="112"/>
      <c r="F817" s="95"/>
      <c r="G817" s="104"/>
      <c r="H817" s="248"/>
      <c r="I817" s="113"/>
      <c r="J817" s="105"/>
      <c r="K817" s="97">
        <f t="shared" ca="1" si="74"/>
        <v>0</v>
      </c>
      <c r="L817" s="98">
        <f t="shared" ca="1" si="70"/>
        <v>-46209</v>
      </c>
      <c r="M817" s="98">
        <f t="shared" si="71"/>
        <v>0</v>
      </c>
      <c r="N817" s="99">
        <f t="shared" ca="1" si="72"/>
        <v>0.5</v>
      </c>
      <c r="O817" s="100">
        <f t="shared" ca="1" si="73"/>
        <v>0</v>
      </c>
      <c r="P817" s="101"/>
      <c r="Q817" s="101"/>
      <c r="R817" s="102"/>
      <c r="S817" s="102"/>
      <c r="T817" s="102"/>
      <c r="U817" s="102"/>
    </row>
    <row r="818" spans="1:21" ht="36.75" customHeight="1">
      <c r="A818" s="244"/>
      <c r="B818" s="248"/>
      <c r="C818" s="111"/>
      <c r="D818" s="112"/>
      <c r="E818" s="112"/>
      <c r="F818" s="95"/>
      <c r="G818" s="104"/>
      <c r="H818" s="248"/>
      <c r="I818" s="113"/>
      <c r="J818" s="105"/>
      <c r="K818" s="97">
        <f t="shared" ca="1" si="74"/>
        <v>0</v>
      </c>
      <c r="L818" s="98">
        <f t="shared" ca="1" si="70"/>
        <v>-46209</v>
      </c>
      <c r="M818" s="98">
        <f t="shared" si="71"/>
        <v>0</v>
      </c>
      <c r="N818" s="99">
        <f t="shared" ca="1" si="72"/>
        <v>0.5</v>
      </c>
      <c r="O818" s="100">
        <f t="shared" ca="1" si="73"/>
        <v>0</v>
      </c>
      <c r="P818" s="101"/>
      <c r="Q818" s="101"/>
      <c r="R818" s="102"/>
      <c r="S818" s="102"/>
      <c r="T818" s="102"/>
      <c r="U818" s="102"/>
    </row>
    <row r="819" spans="1:21" ht="36.75" customHeight="1">
      <c r="A819" s="244"/>
      <c r="B819" s="248"/>
      <c r="C819" s="111"/>
      <c r="D819" s="112"/>
      <c r="E819" s="112"/>
      <c r="F819" s="95"/>
      <c r="G819" s="104"/>
      <c r="H819" s="248"/>
      <c r="I819" s="113"/>
      <c r="J819" s="105"/>
      <c r="K819" s="97">
        <f t="shared" ca="1" si="74"/>
        <v>0</v>
      </c>
      <c r="L819" s="98">
        <f t="shared" ca="1" si="70"/>
        <v>-46209</v>
      </c>
      <c r="M819" s="98">
        <f t="shared" si="71"/>
        <v>0</v>
      </c>
      <c r="N819" s="99">
        <f t="shared" ca="1" si="72"/>
        <v>0.5</v>
      </c>
      <c r="O819" s="100">
        <f t="shared" ca="1" si="73"/>
        <v>0</v>
      </c>
      <c r="P819" s="101"/>
      <c r="Q819" s="101"/>
      <c r="R819" s="102"/>
      <c r="S819" s="102"/>
      <c r="T819" s="102"/>
      <c r="U819" s="102"/>
    </row>
    <row r="820" spans="1:21" ht="36.75" customHeight="1">
      <c r="A820" s="244"/>
      <c r="B820" s="248"/>
      <c r="C820" s="111"/>
      <c r="D820" s="112"/>
      <c r="E820" s="112"/>
      <c r="F820" s="95"/>
      <c r="G820" s="104"/>
      <c r="H820" s="248"/>
      <c r="I820" s="113"/>
      <c r="J820" s="105"/>
      <c r="K820" s="97">
        <f t="shared" ca="1" si="74"/>
        <v>0</v>
      </c>
      <c r="L820" s="98">
        <f t="shared" ca="1" si="70"/>
        <v>-46209</v>
      </c>
      <c r="M820" s="98">
        <f t="shared" si="71"/>
        <v>0</v>
      </c>
      <c r="N820" s="99">
        <f t="shared" ca="1" si="72"/>
        <v>0.5</v>
      </c>
      <c r="O820" s="100">
        <f t="shared" ca="1" si="73"/>
        <v>0</v>
      </c>
      <c r="P820" s="101"/>
      <c r="Q820" s="101"/>
      <c r="R820" s="102"/>
      <c r="S820" s="102"/>
      <c r="T820" s="102"/>
      <c r="U820" s="102"/>
    </row>
    <row r="821" spans="1:21" ht="36.75" customHeight="1">
      <c r="A821" s="244"/>
      <c r="B821" s="248"/>
      <c r="C821" s="111"/>
      <c r="D821" s="112"/>
      <c r="E821" s="112"/>
      <c r="F821" s="95"/>
      <c r="G821" s="104"/>
      <c r="H821" s="248"/>
      <c r="I821" s="113"/>
      <c r="J821" s="105"/>
      <c r="K821" s="97">
        <f t="shared" ca="1" si="74"/>
        <v>0</v>
      </c>
      <c r="L821" s="98">
        <f t="shared" ca="1" si="70"/>
        <v>-46209</v>
      </c>
      <c r="M821" s="98">
        <f t="shared" si="71"/>
        <v>0</v>
      </c>
      <c r="N821" s="99">
        <f t="shared" ca="1" si="72"/>
        <v>0.5</v>
      </c>
      <c r="O821" s="100">
        <f t="shared" ca="1" si="73"/>
        <v>0</v>
      </c>
      <c r="P821" s="101"/>
      <c r="Q821" s="101"/>
      <c r="R821" s="102"/>
      <c r="S821" s="102"/>
      <c r="T821" s="102"/>
      <c r="U821" s="102"/>
    </row>
    <row r="822" spans="1:21" ht="36.75" customHeight="1">
      <c r="A822" s="244"/>
      <c r="B822" s="248"/>
      <c r="C822" s="111"/>
      <c r="D822" s="112"/>
      <c r="E822" s="112"/>
      <c r="F822" s="95"/>
      <c r="G822" s="104"/>
      <c r="H822" s="248"/>
      <c r="I822" s="113"/>
      <c r="J822" s="105"/>
      <c r="K822" s="97">
        <f t="shared" ca="1" si="74"/>
        <v>0</v>
      </c>
      <c r="L822" s="98">
        <f t="shared" ca="1" si="70"/>
        <v>-46209</v>
      </c>
      <c r="M822" s="98">
        <f t="shared" si="71"/>
        <v>0</v>
      </c>
      <c r="N822" s="99">
        <f t="shared" ca="1" si="72"/>
        <v>0.5</v>
      </c>
      <c r="O822" s="100">
        <f t="shared" ca="1" si="73"/>
        <v>0</v>
      </c>
      <c r="P822" s="101"/>
      <c r="Q822" s="101"/>
      <c r="R822" s="102"/>
      <c r="S822" s="102"/>
      <c r="T822" s="102"/>
      <c r="U822" s="102"/>
    </row>
    <row r="823" spans="1:21" ht="36.75" customHeight="1">
      <c r="A823" s="244"/>
      <c r="B823" s="248"/>
      <c r="C823" s="111"/>
      <c r="D823" s="112"/>
      <c r="E823" s="112"/>
      <c r="F823" s="95"/>
      <c r="G823" s="104"/>
      <c r="H823" s="248"/>
      <c r="I823" s="113"/>
      <c r="J823" s="105"/>
      <c r="K823" s="97">
        <f t="shared" ca="1" si="74"/>
        <v>0</v>
      </c>
      <c r="L823" s="98">
        <f t="shared" ca="1" si="70"/>
        <v>-46209</v>
      </c>
      <c r="M823" s="98">
        <f t="shared" si="71"/>
        <v>0</v>
      </c>
      <c r="N823" s="99">
        <f t="shared" ca="1" si="72"/>
        <v>0.5</v>
      </c>
      <c r="O823" s="100">
        <f t="shared" ca="1" si="73"/>
        <v>0</v>
      </c>
      <c r="P823" s="101"/>
      <c r="Q823" s="101"/>
      <c r="R823" s="102"/>
      <c r="S823" s="102"/>
      <c r="T823" s="102"/>
      <c r="U823" s="102"/>
    </row>
    <row r="824" spans="1:21" ht="36.75" customHeight="1">
      <c r="A824" s="244"/>
      <c r="B824" s="248"/>
      <c r="C824" s="111"/>
      <c r="D824" s="112"/>
      <c r="E824" s="112"/>
      <c r="F824" s="95"/>
      <c r="G824" s="104"/>
      <c r="H824" s="248"/>
      <c r="I824" s="113"/>
      <c r="J824" s="105"/>
      <c r="K824" s="97">
        <f t="shared" ca="1" si="74"/>
        <v>0</v>
      </c>
      <c r="L824" s="98">
        <f t="shared" ca="1" si="70"/>
        <v>-46209</v>
      </c>
      <c r="M824" s="98">
        <f t="shared" si="71"/>
        <v>0</v>
      </c>
      <c r="N824" s="99">
        <f t="shared" ca="1" si="72"/>
        <v>0.5</v>
      </c>
      <c r="O824" s="100">
        <f t="shared" ca="1" si="73"/>
        <v>0</v>
      </c>
      <c r="P824" s="101"/>
      <c r="Q824" s="101"/>
      <c r="R824" s="102"/>
      <c r="S824" s="102"/>
      <c r="T824" s="102"/>
      <c r="U824" s="102"/>
    </row>
    <row r="825" spans="1:21" ht="36.75" customHeight="1">
      <c r="A825" s="244"/>
      <c r="B825" s="248"/>
      <c r="C825" s="111"/>
      <c r="D825" s="112"/>
      <c r="E825" s="112"/>
      <c r="F825" s="95"/>
      <c r="G825" s="104"/>
      <c r="H825" s="248"/>
      <c r="I825" s="113"/>
      <c r="J825" s="105"/>
      <c r="K825" s="97">
        <f t="shared" ca="1" si="74"/>
        <v>0</v>
      </c>
      <c r="L825" s="98">
        <f t="shared" ca="1" si="70"/>
        <v>-46209</v>
      </c>
      <c r="M825" s="98">
        <f t="shared" si="71"/>
        <v>0</v>
      </c>
      <c r="N825" s="99">
        <f t="shared" ca="1" si="72"/>
        <v>0.5</v>
      </c>
      <c r="O825" s="100">
        <f t="shared" ca="1" si="73"/>
        <v>0</v>
      </c>
      <c r="P825" s="101"/>
      <c r="Q825" s="101"/>
      <c r="R825" s="102"/>
      <c r="S825" s="102"/>
      <c r="T825" s="102"/>
      <c r="U825" s="102"/>
    </row>
    <row r="826" spans="1:21" ht="36.75" customHeight="1">
      <c r="A826" s="244"/>
      <c r="B826" s="248"/>
      <c r="C826" s="111"/>
      <c r="D826" s="112"/>
      <c r="E826" s="112"/>
      <c r="F826" s="95"/>
      <c r="G826" s="104"/>
      <c r="H826" s="248"/>
      <c r="I826" s="113"/>
      <c r="J826" s="105"/>
      <c r="K826" s="97">
        <f t="shared" ca="1" si="74"/>
        <v>0</v>
      </c>
      <c r="L826" s="98">
        <f t="shared" ca="1" si="70"/>
        <v>-46209</v>
      </c>
      <c r="M826" s="98">
        <f t="shared" si="71"/>
        <v>0</v>
      </c>
      <c r="N826" s="99">
        <f t="shared" ca="1" si="72"/>
        <v>0.5</v>
      </c>
      <c r="O826" s="100">
        <f t="shared" ca="1" si="73"/>
        <v>0</v>
      </c>
      <c r="P826" s="101"/>
      <c r="Q826" s="101"/>
      <c r="R826" s="102"/>
      <c r="S826" s="102"/>
      <c r="T826" s="102"/>
      <c r="U826" s="102"/>
    </row>
    <row r="827" spans="1:21" ht="36.75" customHeight="1">
      <c r="A827" s="244"/>
      <c r="B827" s="248"/>
      <c r="C827" s="111"/>
      <c r="D827" s="112"/>
      <c r="E827" s="112"/>
      <c r="F827" s="95"/>
      <c r="G827" s="104"/>
      <c r="H827" s="248"/>
      <c r="I827" s="113"/>
      <c r="J827" s="105"/>
      <c r="K827" s="97">
        <f t="shared" ca="1" si="74"/>
        <v>0</v>
      </c>
      <c r="L827" s="98">
        <f t="shared" ca="1" si="70"/>
        <v>-46209</v>
      </c>
      <c r="M827" s="98">
        <f t="shared" si="71"/>
        <v>0</v>
      </c>
      <c r="N827" s="99">
        <f t="shared" ca="1" si="72"/>
        <v>0.5</v>
      </c>
      <c r="O827" s="100">
        <f t="shared" ca="1" si="73"/>
        <v>0</v>
      </c>
      <c r="P827" s="101"/>
      <c r="Q827" s="101"/>
      <c r="R827" s="102"/>
      <c r="S827" s="102"/>
      <c r="T827" s="102"/>
      <c r="U827" s="102"/>
    </row>
    <row r="828" spans="1:21" ht="36.75" customHeight="1">
      <c r="A828" s="244"/>
      <c r="B828" s="248"/>
      <c r="C828" s="111"/>
      <c r="D828" s="112"/>
      <c r="E828" s="112"/>
      <c r="F828" s="95"/>
      <c r="G828" s="104"/>
      <c r="H828" s="248"/>
      <c r="I828" s="113"/>
      <c r="J828" s="105"/>
      <c r="K828" s="97">
        <f t="shared" ca="1" si="74"/>
        <v>0</v>
      </c>
      <c r="L828" s="98">
        <f t="shared" ca="1" si="70"/>
        <v>-46209</v>
      </c>
      <c r="M828" s="98">
        <f t="shared" si="71"/>
        <v>0</v>
      </c>
      <c r="N828" s="99">
        <f t="shared" ca="1" si="72"/>
        <v>0.5</v>
      </c>
      <c r="O828" s="100">
        <f t="shared" ca="1" si="73"/>
        <v>0</v>
      </c>
      <c r="P828" s="101"/>
      <c r="Q828" s="101"/>
      <c r="R828" s="102"/>
      <c r="S828" s="102"/>
      <c r="T828" s="102"/>
      <c r="U828" s="102"/>
    </row>
    <row r="829" spans="1:21" ht="36.75" customHeight="1">
      <c r="A829" s="244"/>
      <c r="B829" s="248"/>
      <c r="C829" s="111"/>
      <c r="D829" s="112"/>
      <c r="E829" s="112"/>
      <c r="F829" s="95"/>
      <c r="G829" s="104"/>
      <c r="H829" s="248"/>
      <c r="I829" s="113"/>
      <c r="J829" s="105"/>
      <c r="K829" s="97">
        <f t="shared" ca="1" si="74"/>
        <v>0</v>
      </c>
      <c r="L829" s="98">
        <f t="shared" ca="1" si="70"/>
        <v>-46209</v>
      </c>
      <c r="M829" s="98">
        <f t="shared" si="71"/>
        <v>0</v>
      </c>
      <c r="N829" s="99">
        <f t="shared" ca="1" si="72"/>
        <v>0.5</v>
      </c>
      <c r="O829" s="100">
        <f t="shared" ca="1" si="73"/>
        <v>0</v>
      </c>
      <c r="P829" s="101"/>
      <c r="Q829" s="101"/>
      <c r="R829" s="102"/>
      <c r="S829" s="102"/>
      <c r="T829" s="102"/>
      <c r="U829" s="102"/>
    </row>
    <row r="830" spans="1:21" ht="36.75" customHeight="1">
      <c r="A830" s="244"/>
      <c r="B830" s="248"/>
      <c r="C830" s="111"/>
      <c r="D830" s="112"/>
      <c r="E830" s="112"/>
      <c r="F830" s="95"/>
      <c r="G830" s="104"/>
      <c r="H830" s="248"/>
      <c r="I830" s="113"/>
      <c r="J830" s="105"/>
      <c r="K830" s="97">
        <f t="shared" ca="1" si="74"/>
        <v>0</v>
      </c>
      <c r="L830" s="98">
        <f t="shared" ca="1" si="70"/>
        <v>-46209</v>
      </c>
      <c r="M830" s="98">
        <f t="shared" si="71"/>
        <v>0</v>
      </c>
      <c r="N830" s="99">
        <f t="shared" ca="1" si="72"/>
        <v>0.5</v>
      </c>
      <c r="O830" s="100">
        <f t="shared" ca="1" si="73"/>
        <v>0</v>
      </c>
      <c r="P830" s="101"/>
      <c r="Q830" s="101"/>
      <c r="R830" s="102"/>
      <c r="S830" s="102"/>
      <c r="T830" s="102"/>
      <c r="U830" s="102"/>
    </row>
    <row r="831" spans="1:21" ht="36.75" customHeight="1">
      <c r="A831" s="244"/>
      <c r="B831" s="248"/>
      <c r="C831" s="111"/>
      <c r="D831" s="112"/>
      <c r="E831" s="112"/>
      <c r="F831" s="95"/>
      <c r="G831" s="104"/>
      <c r="H831" s="248"/>
      <c r="I831" s="113"/>
      <c r="J831" s="105"/>
      <c r="K831" s="97">
        <f t="shared" ca="1" si="74"/>
        <v>0</v>
      </c>
      <c r="L831" s="98">
        <f t="shared" ca="1" si="70"/>
        <v>-46209</v>
      </c>
      <c r="M831" s="98">
        <f t="shared" si="71"/>
        <v>0</v>
      </c>
      <c r="N831" s="99">
        <f t="shared" ca="1" si="72"/>
        <v>0.5</v>
      </c>
      <c r="O831" s="100">
        <f t="shared" ca="1" si="73"/>
        <v>0</v>
      </c>
      <c r="P831" s="101"/>
      <c r="Q831" s="101"/>
      <c r="R831" s="102"/>
      <c r="S831" s="102"/>
      <c r="T831" s="102"/>
      <c r="U831" s="102"/>
    </row>
    <row r="832" spans="1:21" ht="36.75" customHeight="1">
      <c r="A832" s="244"/>
      <c r="B832" s="248"/>
      <c r="C832" s="111"/>
      <c r="D832" s="112"/>
      <c r="E832" s="112"/>
      <c r="F832" s="95"/>
      <c r="G832" s="104"/>
      <c r="H832" s="248"/>
      <c r="I832" s="113"/>
      <c r="J832" s="105"/>
      <c r="K832" s="97">
        <f t="shared" ca="1" si="74"/>
        <v>0</v>
      </c>
      <c r="L832" s="98">
        <f t="shared" ca="1" si="70"/>
        <v>-46209</v>
      </c>
      <c r="M832" s="98">
        <f t="shared" si="71"/>
        <v>0</v>
      </c>
      <c r="N832" s="99">
        <f t="shared" ca="1" si="72"/>
        <v>0.5</v>
      </c>
      <c r="O832" s="100">
        <f t="shared" ca="1" si="73"/>
        <v>0</v>
      </c>
      <c r="P832" s="101"/>
      <c r="Q832" s="101"/>
      <c r="R832" s="102"/>
      <c r="S832" s="102"/>
      <c r="T832" s="102"/>
      <c r="U832" s="102"/>
    </row>
    <row r="833" spans="1:21" ht="36.75" customHeight="1">
      <c r="A833" s="244"/>
      <c r="B833" s="248"/>
      <c r="C833" s="111"/>
      <c r="D833" s="112"/>
      <c r="E833" s="112"/>
      <c r="F833" s="95"/>
      <c r="G833" s="104"/>
      <c r="H833" s="248"/>
      <c r="I833" s="113"/>
      <c r="J833" s="105"/>
      <c r="K833" s="97">
        <f t="shared" ca="1" si="74"/>
        <v>0</v>
      </c>
      <c r="L833" s="98">
        <f t="shared" ca="1" si="70"/>
        <v>-46209</v>
      </c>
      <c r="M833" s="98">
        <f t="shared" si="71"/>
        <v>0</v>
      </c>
      <c r="N833" s="99">
        <f t="shared" ca="1" si="72"/>
        <v>0.5</v>
      </c>
      <c r="O833" s="100">
        <f t="shared" ca="1" si="73"/>
        <v>0</v>
      </c>
      <c r="P833" s="101"/>
      <c r="Q833" s="101"/>
      <c r="R833" s="102"/>
      <c r="S833" s="102"/>
      <c r="T833" s="102"/>
      <c r="U833" s="102"/>
    </row>
    <row r="834" spans="1:21" ht="36.75" customHeight="1">
      <c r="A834" s="244"/>
      <c r="B834" s="248"/>
      <c r="C834" s="111"/>
      <c r="D834" s="112"/>
      <c r="E834" s="112"/>
      <c r="F834" s="95"/>
      <c r="G834" s="104"/>
      <c r="H834" s="248"/>
      <c r="I834" s="113"/>
      <c r="J834" s="105"/>
      <c r="K834" s="97">
        <f t="shared" ca="1" si="74"/>
        <v>0</v>
      </c>
      <c r="L834" s="98">
        <f t="shared" ca="1" si="70"/>
        <v>-46209</v>
      </c>
      <c r="M834" s="98">
        <f t="shared" si="71"/>
        <v>0</v>
      </c>
      <c r="N834" s="99">
        <f t="shared" ca="1" si="72"/>
        <v>0.5</v>
      </c>
      <c r="O834" s="100">
        <f t="shared" ca="1" si="73"/>
        <v>0</v>
      </c>
      <c r="P834" s="101"/>
      <c r="Q834" s="101"/>
      <c r="R834" s="102"/>
      <c r="S834" s="102"/>
      <c r="T834" s="102"/>
      <c r="U834" s="102"/>
    </row>
    <row r="835" spans="1:21" ht="36.75" customHeight="1">
      <c r="A835" s="244"/>
      <c r="B835" s="248"/>
      <c r="C835" s="111"/>
      <c r="D835" s="112"/>
      <c r="E835" s="112"/>
      <c r="F835" s="95"/>
      <c r="G835" s="104"/>
      <c r="H835" s="248"/>
      <c r="I835" s="113"/>
      <c r="J835" s="105"/>
      <c r="K835" s="97">
        <f t="shared" ca="1" si="74"/>
        <v>0</v>
      </c>
      <c r="L835" s="98">
        <f t="shared" ca="1" si="70"/>
        <v>-46209</v>
      </c>
      <c r="M835" s="98">
        <f t="shared" si="71"/>
        <v>0</v>
      </c>
      <c r="N835" s="99">
        <f t="shared" ca="1" si="72"/>
        <v>0.5</v>
      </c>
      <c r="O835" s="100">
        <f t="shared" ca="1" si="73"/>
        <v>0</v>
      </c>
      <c r="P835" s="101"/>
      <c r="Q835" s="101"/>
      <c r="R835" s="102"/>
      <c r="S835" s="102"/>
      <c r="T835" s="102"/>
      <c r="U835" s="102"/>
    </row>
    <row r="836" spans="1:21" ht="36.75" customHeight="1">
      <c r="A836" s="244"/>
      <c r="B836" s="248"/>
      <c r="C836" s="111"/>
      <c r="D836" s="112"/>
      <c r="E836" s="112"/>
      <c r="F836" s="95"/>
      <c r="G836" s="104"/>
      <c r="H836" s="248"/>
      <c r="I836" s="113"/>
      <c r="J836" s="105"/>
      <c r="K836" s="97">
        <f t="shared" ca="1" si="74"/>
        <v>0</v>
      </c>
      <c r="L836" s="98">
        <f t="shared" ca="1" si="70"/>
        <v>-46209</v>
      </c>
      <c r="M836" s="98">
        <f t="shared" si="71"/>
        <v>0</v>
      </c>
      <c r="N836" s="99">
        <f t="shared" ca="1" si="72"/>
        <v>0.5</v>
      </c>
      <c r="O836" s="100">
        <f t="shared" ca="1" si="73"/>
        <v>0</v>
      </c>
      <c r="P836" s="101"/>
      <c r="Q836" s="101"/>
      <c r="R836" s="102"/>
      <c r="S836" s="102"/>
      <c r="T836" s="102"/>
      <c r="U836" s="102"/>
    </row>
    <row r="837" spans="1:21" ht="36.75" customHeight="1">
      <c r="A837" s="244"/>
      <c r="B837" s="248"/>
      <c r="C837" s="111"/>
      <c r="D837" s="112"/>
      <c r="E837" s="112"/>
      <c r="F837" s="95"/>
      <c r="G837" s="104"/>
      <c r="H837" s="248"/>
      <c r="I837" s="113"/>
      <c r="J837" s="105"/>
      <c r="K837" s="97">
        <f t="shared" ca="1" si="74"/>
        <v>0</v>
      </c>
      <c r="L837" s="98">
        <f t="shared" ca="1" si="70"/>
        <v>-46209</v>
      </c>
      <c r="M837" s="98">
        <f t="shared" si="71"/>
        <v>0</v>
      </c>
      <c r="N837" s="99">
        <f t="shared" ca="1" si="72"/>
        <v>0.5</v>
      </c>
      <c r="O837" s="100">
        <f t="shared" ca="1" si="73"/>
        <v>0</v>
      </c>
      <c r="P837" s="101"/>
      <c r="Q837" s="101"/>
      <c r="R837" s="102"/>
      <c r="S837" s="102"/>
      <c r="T837" s="102"/>
      <c r="U837" s="102"/>
    </row>
    <row r="838" spans="1:21" ht="36.75" customHeight="1">
      <c r="A838" s="244"/>
      <c r="B838" s="248"/>
      <c r="C838" s="111"/>
      <c r="D838" s="112"/>
      <c r="E838" s="112"/>
      <c r="F838" s="95"/>
      <c r="G838" s="104"/>
      <c r="H838" s="248"/>
      <c r="I838" s="113"/>
      <c r="J838" s="105"/>
      <c r="K838" s="97">
        <f t="shared" ca="1" si="74"/>
        <v>0</v>
      </c>
      <c r="L838" s="98">
        <f t="shared" ca="1" si="70"/>
        <v>-46209</v>
      </c>
      <c r="M838" s="98">
        <f t="shared" si="71"/>
        <v>0</v>
      </c>
      <c r="N838" s="99">
        <f t="shared" ca="1" si="72"/>
        <v>0.5</v>
      </c>
      <c r="O838" s="100">
        <f t="shared" ca="1" si="73"/>
        <v>0</v>
      </c>
      <c r="P838" s="101"/>
      <c r="Q838" s="101"/>
      <c r="R838" s="102"/>
      <c r="S838" s="102"/>
      <c r="T838" s="102"/>
      <c r="U838" s="102"/>
    </row>
    <row r="839" spans="1:21" ht="36.75" customHeight="1">
      <c r="A839" s="244"/>
      <c r="B839" s="248"/>
      <c r="C839" s="111"/>
      <c r="D839" s="112"/>
      <c r="E839" s="112"/>
      <c r="F839" s="95"/>
      <c r="G839" s="104"/>
      <c r="H839" s="248"/>
      <c r="I839" s="113"/>
      <c r="J839" s="105"/>
      <c r="K839" s="97">
        <f t="shared" ca="1" si="74"/>
        <v>0</v>
      </c>
      <c r="L839" s="98">
        <f t="shared" ca="1" si="70"/>
        <v>-46209</v>
      </c>
      <c r="M839" s="98">
        <f t="shared" si="71"/>
        <v>0</v>
      </c>
      <c r="N839" s="99">
        <f t="shared" ca="1" si="72"/>
        <v>0.5</v>
      </c>
      <c r="O839" s="100">
        <f t="shared" ca="1" si="73"/>
        <v>0</v>
      </c>
      <c r="P839" s="101"/>
      <c r="Q839" s="101"/>
      <c r="R839" s="102"/>
      <c r="S839" s="102"/>
      <c r="T839" s="102"/>
      <c r="U839" s="102"/>
    </row>
    <row r="840" spans="1:21" ht="36.75" customHeight="1">
      <c r="A840" s="244"/>
      <c r="B840" s="248"/>
      <c r="C840" s="111"/>
      <c r="D840" s="112"/>
      <c r="E840" s="112"/>
      <c r="F840" s="95"/>
      <c r="G840" s="104"/>
      <c r="H840" s="248"/>
      <c r="I840" s="113"/>
      <c r="J840" s="105"/>
      <c r="K840" s="97">
        <f t="shared" ca="1" si="74"/>
        <v>0</v>
      </c>
      <c r="L840" s="98">
        <f t="shared" ca="1" si="70"/>
        <v>-46209</v>
      </c>
      <c r="M840" s="98">
        <f t="shared" si="71"/>
        <v>0</v>
      </c>
      <c r="N840" s="99">
        <f t="shared" ca="1" si="72"/>
        <v>0.5</v>
      </c>
      <c r="O840" s="100">
        <f t="shared" ca="1" si="73"/>
        <v>0</v>
      </c>
      <c r="P840" s="101"/>
      <c r="Q840" s="101"/>
      <c r="R840" s="102"/>
      <c r="S840" s="102"/>
      <c r="T840" s="102"/>
      <c r="U840" s="102"/>
    </row>
    <row r="841" spans="1:21" ht="36.75" customHeight="1">
      <c r="A841" s="244"/>
      <c r="B841" s="248"/>
      <c r="C841" s="111"/>
      <c r="D841" s="112"/>
      <c r="E841" s="112"/>
      <c r="F841" s="95"/>
      <c r="G841" s="104"/>
      <c r="H841" s="248"/>
      <c r="I841" s="113"/>
      <c r="J841" s="105"/>
      <c r="K841" s="97">
        <f t="shared" ca="1" si="74"/>
        <v>0</v>
      </c>
      <c r="L841" s="98">
        <f t="shared" ca="1" si="70"/>
        <v>-46209</v>
      </c>
      <c r="M841" s="98">
        <f t="shared" si="71"/>
        <v>0</v>
      </c>
      <c r="N841" s="99">
        <f t="shared" ca="1" si="72"/>
        <v>0.5</v>
      </c>
      <c r="O841" s="100">
        <f t="shared" ca="1" si="73"/>
        <v>0</v>
      </c>
      <c r="P841" s="101"/>
      <c r="Q841" s="101"/>
      <c r="R841" s="102"/>
      <c r="S841" s="102"/>
      <c r="T841" s="102"/>
      <c r="U841" s="102"/>
    </row>
    <row r="842" spans="1:21" ht="36.75" customHeight="1">
      <c r="A842" s="244"/>
      <c r="B842" s="248"/>
      <c r="C842" s="111"/>
      <c r="D842" s="112"/>
      <c r="E842" s="112"/>
      <c r="F842" s="95"/>
      <c r="G842" s="104"/>
      <c r="H842" s="248"/>
      <c r="I842" s="113"/>
      <c r="J842" s="105"/>
      <c r="K842" s="97">
        <f t="shared" ca="1" si="74"/>
        <v>0</v>
      </c>
      <c r="L842" s="98">
        <f t="shared" ca="1" si="70"/>
        <v>-46209</v>
      </c>
      <c r="M842" s="98">
        <f t="shared" si="71"/>
        <v>0</v>
      </c>
      <c r="N842" s="99">
        <f t="shared" ca="1" si="72"/>
        <v>0.5</v>
      </c>
      <c r="O842" s="100">
        <f t="shared" ca="1" si="73"/>
        <v>0</v>
      </c>
      <c r="P842" s="101"/>
      <c r="Q842" s="101"/>
      <c r="R842" s="102"/>
      <c r="S842" s="102"/>
      <c r="T842" s="102"/>
      <c r="U842" s="102"/>
    </row>
    <row r="843" spans="1:21" ht="36.75" customHeight="1">
      <c r="A843" s="244"/>
      <c r="B843" s="248"/>
      <c r="C843" s="111"/>
      <c r="D843" s="112"/>
      <c r="E843" s="112"/>
      <c r="F843" s="95"/>
      <c r="G843" s="104"/>
      <c r="H843" s="248"/>
      <c r="I843" s="113"/>
      <c r="J843" s="105"/>
      <c r="K843" s="97">
        <f t="shared" ca="1" si="74"/>
        <v>0</v>
      </c>
      <c r="L843" s="98">
        <f t="shared" ca="1" si="70"/>
        <v>-46209</v>
      </c>
      <c r="M843" s="98">
        <f t="shared" si="71"/>
        <v>0</v>
      </c>
      <c r="N843" s="99">
        <f t="shared" ca="1" si="72"/>
        <v>0.5</v>
      </c>
      <c r="O843" s="100">
        <f t="shared" ca="1" si="73"/>
        <v>0</v>
      </c>
      <c r="P843" s="101"/>
      <c r="Q843" s="101"/>
      <c r="R843" s="102"/>
      <c r="S843" s="102"/>
      <c r="T843" s="102"/>
      <c r="U843" s="102"/>
    </row>
    <row r="844" spans="1:21" ht="36.75" customHeight="1">
      <c r="A844" s="244"/>
      <c r="B844" s="248"/>
      <c r="C844" s="111"/>
      <c r="D844" s="112"/>
      <c r="E844" s="112"/>
      <c r="F844" s="95"/>
      <c r="G844" s="104"/>
      <c r="H844" s="248"/>
      <c r="I844" s="113"/>
      <c r="J844" s="105"/>
      <c r="K844" s="97">
        <f t="shared" ca="1" si="74"/>
        <v>0</v>
      </c>
      <c r="L844" s="98">
        <f t="shared" ca="1" si="70"/>
        <v>-46209</v>
      </c>
      <c r="M844" s="98">
        <f t="shared" si="71"/>
        <v>0</v>
      </c>
      <c r="N844" s="99">
        <f t="shared" ca="1" si="72"/>
        <v>0.5</v>
      </c>
      <c r="O844" s="100">
        <f t="shared" ca="1" si="73"/>
        <v>0</v>
      </c>
      <c r="P844" s="101"/>
      <c r="Q844" s="101"/>
      <c r="R844" s="102"/>
      <c r="S844" s="102"/>
      <c r="T844" s="102"/>
      <c r="U844" s="102"/>
    </row>
    <row r="845" spans="1:21">
      <c r="T845" s="1"/>
    </row>
    <row r="846" spans="1:21">
      <c r="T846" s="1"/>
    </row>
    <row r="847" spans="1:21">
      <c r="T847" s="1"/>
    </row>
    <row r="848" spans="1:21">
      <c r="T848" s="1"/>
    </row>
    <row r="849" spans="1:21">
      <c r="T849" s="1"/>
    </row>
    <row r="850" spans="1:21">
      <c r="T850" s="1"/>
    </row>
    <row r="851" spans="1:21">
      <c r="T851" s="1"/>
    </row>
    <row r="852" spans="1:21">
      <c r="T852" s="1"/>
    </row>
    <row r="853" spans="1:21">
      <c r="T853" s="1"/>
    </row>
    <row r="854" spans="1:21">
      <c r="A854" s="244">
        <v>41697</v>
      </c>
      <c r="B854" s="1"/>
      <c r="D854" s="1"/>
      <c r="F854" s="1"/>
      <c r="G854" s="1"/>
      <c r="H854" s="1"/>
      <c r="I854" s="1"/>
      <c r="J854" s="105"/>
      <c r="K854" s="97"/>
      <c r="L854" s="114"/>
      <c r="M854" s="114"/>
      <c r="N854" s="114"/>
      <c r="O854" s="100">
        <f>N854*M854</f>
        <v>0</v>
      </c>
      <c r="P854" s="101"/>
      <c r="Q854" s="101"/>
      <c r="R854" s="115" t="s">
        <v>246</v>
      </c>
      <c r="S854" s="115"/>
      <c r="T854" s="264"/>
      <c r="U854" s="264"/>
    </row>
    <row r="855" spans="1:21" ht="80.25" customHeight="1">
      <c r="A855" s="244">
        <v>41976</v>
      </c>
      <c r="B855" s="248" t="s">
        <v>247</v>
      </c>
      <c r="C855" s="111">
        <v>1</v>
      </c>
      <c r="D855" s="116" t="s">
        <v>248</v>
      </c>
      <c r="E855" s="117" t="s">
        <v>249</v>
      </c>
      <c r="F855" s="95" t="s">
        <v>24</v>
      </c>
      <c r="G855" s="104" t="s">
        <v>86</v>
      </c>
      <c r="H855" s="248" t="s">
        <v>154</v>
      </c>
      <c r="I855" s="113">
        <v>41983</v>
      </c>
      <c r="J855" s="105">
        <v>41983</v>
      </c>
      <c r="K855" s="97">
        <f t="shared" ref="K855" ca="1" si="75">IF(L855&lt;0,IF(J855&gt;0,1,0),1)</f>
        <v>1</v>
      </c>
      <c r="L855" s="98">
        <f t="shared" ref="L855" ca="1" si="76">I855-TODAY()</f>
        <v>-4226</v>
      </c>
      <c r="M855" s="98">
        <f t="shared" ref="M855" si="77">IF(F855="Cumplido",6,IF(F855="En Proceso",2,IF(F855="No Iniciado",1,IF(F855="Vencido",0,0))))</f>
        <v>6</v>
      </c>
      <c r="N855" s="99">
        <f t="shared" ref="N855" ca="1" si="78">IF(L855&gt;30,1,0.5)</f>
        <v>0.5</v>
      </c>
      <c r="O855" s="100">
        <f t="shared" ref="O855" ca="1" si="79">N855*M855</f>
        <v>3</v>
      </c>
      <c r="P855" s="101"/>
      <c r="Q855" s="101"/>
      <c r="R855" s="109" t="s">
        <v>250</v>
      </c>
      <c r="S855" s="109"/>
      <c r="T855" s="264"/>
      <c r="U855" s="264"/>
    </row>
    <row r="856" spans="1:21" ht="62.25" customHeight="1">
      <c r="A856" s="244">
        <v>41976</v>
      </c>
      <c r="B856" s="248" t="s">
        <v>247</v>
      </c>
      <c r="C856" s="111">
        <v>1</v>
      </c>
      <c r="D856" s="116" t="s">
        <v>251</v>
      </c>
      <c r="E856" s="116" t="s">
        <v>252</v>
      </c>
      <c r="F856" s="95"/>
      <c r="G856" s="104"/>
      <c r="H856" s="248"/>
      <c r="I856" s="113"/>
      <c r="J856" s="105"/>
      <c r="K856" s="97"/>
      <c r="L856" s="114"/>
      <c r="M856" s="114"/>
      <c r="N856" s="114"/>
      <c r="O856" s="118"/>
      <c r="P856" s="101"/>
      <c r="Q856" s="101"/>
      <c r="R856" s="102"/>
      <c r="S856" s="102"/>
      <c r="T856" s="264"/>
      <c r="U856" s="264"/>
    </row>
    <row r="857" spans="1:21" ht="36.75" customHeight="1">
      <c r="A857" s="244"/>
      <c r="B857" s="248"/>
      <c r="C857" s="111"/>
      <c r="D857" s="112"/>
      <c r="E857" s="112"/>
      <c r="F857" s="95"/>
      <c r="G857" s="104"/>
      <c r="H857" s="248"/>
      <c r="I857" s="113"/>
      <c r="J857" s="105"/>
      <c r="K857" s="97">
        <f t="shared" ref="K857:K917" ca="1" si="80">IF(L857&lt;0,IF(J857&gt;0,1,0),1)</f>
        <v>0</v>
      </c>
      <c r="L857" s="98">
        <f t="shared" ref="L857:L917" ca="1" si="81">I857-TODAY()</f>
        <v>-46209</v>
      </c>
      <c r="M857" s="98">
        <f t="shared" ref="M857:M917" si="82">IF(F857="Cumplido",6,IF(F857="En Proceso",2,IF(F857="No Iniciado",1,IF(F857="Vencido",0,0))))</f>
        <v>0</v>
      </c>
      <c r="N857" s="99">
        <f t="shared" ref="N857:N917" ca="1" si="83">IF(L857&gt;30,1,0.5)</f>
        <v>0.5</v>
      </c>
      <c r="O857" s="100">
        <f t="shared" ref="O857:O910" ca="1" si="84">N857*M857</f>
        <v>0</v>
      </c>
      <c r="P857" s="101"/>
      <c r="Q857" s="101"/>
      <c r="R857" s="102"/>
      <c r="S857" s="102"/>
      <c r="T857" s="264"/>
      <c r="U857" s="264"/>
    </row>
    <row r="858" spans="1:21" ht="36.75" customHeight="1">
      <c r="A858" s="244"/>
      <c r="B858" s="248"/>
      <c r="C858" s="111"/>
      <c r="D858" s="112"/>
      <c r="E858" s="112"/>
      <c r="F858" s="95"/>
      <c r="G858" s="104"/>
      <c r="H858" s="248"/>
      <c r="I858" s="113"/>
      <c r="J858" s="105"/>
      <c r="K858" s="97">
        <f t="shared" ca="1" si="80"/>
        <v>0</v>
      </c>
      <c r="L858" s="98">
        <f t="shared" ca="1" si="81"/>
        <v>-46209</v>
      </c>
      <c r="M858" s="98">
        <f t="shared" si="82"/>
        <v>0</v>
      </c>
      <c r="N858" s="99">
        <f t="shared" ca="1" si="83"/>
        <v>0.5</v>
      </c>
      <c r="O858" s="100">
        <f t="shared" ca="1" si="84"/>
        <v>0</v>
      </c>
      <c r="P858" s="101"/>
      <c r="Q858" s="101"/>
      <c r="R858" s="102"/>
      <c r="S858" s="102"/>
      <c r="T858" s="264"/>
      <c r="U858" s="264"/>
    </row>
    <row r="859" spans="1:21" ht="36.75" customHeight="1">
      <c r="A859" s="244"/>
      <c r="B859" s="248"/>
      <c r="C859" s="111"/>
      <c r="D859" s="112"/>
      <c r="E859" s="112"/>
      <c r="F859" s="95"/>
      <c r="G859" s="104"/>
      <c r="H859" s="248"/>
      <c r="I859" s="113"/>
      <c r="J859" s="105"/>
      <c r="K859" s="97">
        <f t="shared" ca="1" si="80"/>
        <v>0</v>
      </c>
      <c r="L859" s="98">
        <f t="shared" ca="1" si="81"/>
        <v>-46209</v>
      </c>
      <c r="M859" s="98">
        <f t="shared" si="82"/>
        <v>0</v>
      </c>
      <c r="N859" s="99">
        <f t="shared" ca="1" si="83"/>
        <v>0.5</v>
      </c>
      <c r="O859" s="100">
        <f t="shared" ca="1" si="84"/>
        <v>0</v>
      </c>
      <c r="P859" s="101"/>
      <c r="Q859" s="101"/>
      <c r="R859" s="102"/>
      <c r="S859" s="102"/>
      <c r="T859" s="264"/>
      <c r="U859" s="264"/>
    </row>
    <row r="860" spans="1:21" ht="36.75" customHeight="1">
      <c r="A860" s="244"/>
      <c r="B860" s="248"/>
      <c r="C860" s="111"/>
      <c r="D860" s="112"/>
      <c r="E860" s="112"/>
      <c r="F860" s="95"/>
      <c r="G860" s="104"/>
      <c r="H860" s="248"/>
      <c r="I860" s="113"/>
      <c r="J860" s="105"/>
      <c r="K860" s="97">
        <f t="shared" ca="1" si="80"/>
        <v>0</v>
      </c>
      <c r="L860" s="98">
        <f t="shared" ca="1" si="81"/>
        <v>-46209</v>
      </c>
      <c r="M860" s="98">
        <f t="shared" si="82"/>
        <v>0</v>
      </c>
      <c r="N860" s="99">
        <f t="shared" ca="1" si="83"/>
        <v>0.5</v>
      </c>
      <c r="O860" s="100">
        <f t="shared" ca="1" si="84"/>
        <v>0</v>
      </c>
      <c r="P860" s="101"/>
      <c r="Q860" s="101"/>
      <c r="R860" s="102"/>
      <c r="S860" s="102"/>
      <c r="T860" s="264"/>
      <c r="U860" s="264"/>
    </row>
    <row r="861" spans="1:21" ht="36.75" customHeight="1">
      <c r="A861" s="244"/>
      <c r="B861" s="248"/>
      <c r="C861" s="111"/>
      <c r="D861" s="112"/>
      <c r="E861" s="112"/>
      <c r="F861" s="95"/>
      <c r="G861" s="104"/>
      <c r="H861" s="248"/>
      <c r="I861" s="113"/>
      <c r="J861" s="105"/>
      <c r="K861" s="97">
        <f t="shared" ca="1" si="80"/>
        <v>0</v>
      </c>
      <c r="L861" s="98">
        <f t="shared" ca="1" si="81"/>
        <v>-46209</v>
      </c>
      <c r="M861" s="98">
        <f t="shared" si="82"/>
        <v>0</v>
      </c>
      <c r="N861" s="99">
        <f t="shared" ca="1" si="83"/>
        <v>0.5</v>
      </c>
      <c r="O861" s="100">
        <f t="shared" ca="1" si="84"/>
        <v>0</v>
      </c>
      <c r="P861" s="101"/>
      <c r="Q861" s="101"/>
      <c r="R861" s="102"/>
      <c r="S861" s="102"/>
      <c r="T861" s="264"/>
      <c r="U861" s="264"/>
    </row>
    <row r="862" spans="1:21" ht="36.75" customHeight="1">
      <c r="A862" s="244"/>
      <c r="B862" s="248"/>
      <c r="C862" s="111"/>
      <c r="D862" s="112"/>
      <c r="E862" s="112"/>
      <c r="F862" s="95"/>
      <c r="G862" s="104"/>
      <c r="H862" s="248"/>
      <c r="I862" s="113"/>
      <c r="J862" s="105"/>
      <c r="K862" s="97">
        <f t="shared" ca="1" si="80"/>
        <v>0</v>
      </c>
      <c r="L862" s="98">
        <f t="shared" ca="1" si="81"/>
        <v>-46209</v>
      </c>
      <c r="M862" s="98">
        <f t="shared" si="82"/>
        <v>0</v>
      </c>
      <c r="N862" s="99">
        <f t="shared" ca="1" si="83"/>
        <v>0.5</v>
      </c>
      <c r="O862" s="100">
        <f t="shared" ca="1" si="84"/>
        <v>0</v>
      </c>
      <c r="P862" s="101"/>
      <c r="Q862" s="101"/>
      <c r="R862" s="102"/>
      <c r="S862" s="102"/>
      <c r="T862" s="264"/>
      <c r="U862" s="264"/>
    </row>
    <row r="863" spans="1:21" ht="36.75" customHeight="1">
      <c r="A863" s="244"/>
      <c r="B863" s="248"/>
      <c r="C863" s="111"/>
      <c r="D863" s="112"/>
      <c r="E863" s="112"/>
      <c r="F863" s="95"/>
      <c r="G863" s="104"/>
      <c r="H863" s="248"/>
      <c r="I863" s="113"/>
      <c r="J863" s="105"/>
      <c r="K863" s="97">
        <f t="shared" ca="1" si="80"/>
        <v>0</v>
      </c>
      <c r="L863" s="98">
        <f t="shared" ca="1" si="81"/>
        <v>-46209</v>
      </c>
      <c r="M863" s="98">
        <f t="shared" si="82"/>
        <v>0</v>
      </c>
      <c r="N863" s="99">
        <f t="shared" ca="1" si="83"/>
        <v>0.5</v>
      </c>
      <c r="O863" s="100">
        <f t="shared" ca="1" si="84"/>
        <v>0</v>
      </c>
      <c r="P863" s="101"/>
      <c r="Q863" s="101"/>
      <c r="R863" s="102"/>
      <c r="S863" s="102"/>
      <c r="T863" s="264"/>
      <c r="U863" s="264"/>
    </row>
    <row r="864" spans="1:21" ht="36.75" customHeight="1">
      <c r="A864" s="244"/>
      <c r="B864" s="248"/>
      <c r="C864" s="111"/>
      <c r="D864" s="112"/>
      <c r="E864" s="112"/>
      <c r="F864" s="95"/>
      <c r="G864" s="104"/>
      <c r="H864" s="248"/>
      <c r="I864" s="113"/>
      <c r="J864" s="105"/>
      <c r="K864" s="97">
        <f t="shared" ca="1" si="80"/>
        <v>0</v>
      </c>
      <c r="L864" s="98">
        <f t="shared" ca="1" si="81"/>
        <v>-46209</v>
      </c>
      <c r="M864" s="98">
        <f t="shared" si="82"/>
        <v>0</v>
      </c>
      <c r="N864" s="99">
        <f t="shared" ca="1" si="83"/>
        <v>0.5</v>
      </c>
      <c r="O864" s="100">
        <f t="shared" ca="1" si="84"/>
        <v>0</v>
      </c>
      <c r="P864" s="101"/>
      <c r="Q864" s="101"/>
      <c r="R864" s="102"/>
      <c r="S864" s="102"/>
      <c r="T864" s="264"/>
      <c r="U864" s="264"/>
    </row>
    <row r="865" spans="1:21" ht="36.75" customHeight="1">
      <c r="A865" s="244"/>
      <c r="B865" s="248"/>
      <c r="C865" s="111"/>
      <c r="D865" s="112"/>
      <c r="E865" s="112"/>
      <c r="F865" s="95"/>
      <c r="G865" s="104"/>
      <c r="H865" s="248"/>
      <c r="I865" s="113"/>
      <c r="J865" s="105"/>
      <c r="K865" s="97">
        <f t="shared" ca="1" si="80"/>
        <v>0</v>
      </c>
      <c r="L865" s="98">
        <f t="shared" ca="1" si="81"/>
        <v>-46209</v>
      </c>
      <c r="M865" s="98">
        <f t="shared" si="82"/>
        <v>0</v>
      </c>
      <c r="N865" s="99">
        <f t="shared" ca="1" si="83"/>
        <v>0.5</v>
      </c>
      <c r="O865" s="100">
        <f t="shared" ca="1" si="84"/>
        <v>0</v>
      </c>
      <c r="P865" s="101"/>
      <c r="Q865" s="101"/>
      <c r="R865" s="102"/>
      <c r="S865" s="102"/>
      <c r="T865" s="264"/>
      <c r="U865" s="264"/>
    </row>
    <row r="866" spans="1:21" ht="36.75" customHeight="1">
      <c r="A866" s="244"/>
      <c r="B866" s="248"/>
      <c r="C866" s="111"/>
      <c r="D866" s="112"/>
      <c r="E866" s="112"/>
      <c r="F866" s="95"/>
      <c r="G866" s="104"/>
      <c r="H866" s="248"/>
      <c r="I866" s="113"/>
      <c r="J866" s="105"/>
      <c r="K866" s="97">
        <f t="shared" ca="1" si="80"/>
        <v>0</v>
      </c>
      <c r="L866" s="98">
        <f t="shared" ca="1" si="81"/>
        <v>-46209</v>
      </c>
      <c r="M866" s="98">
        <f t="shared" si="82"/>
        <v>0</v>
      </c>
      <c r="N866" s="99">
        <f t="shared" ca="1" si="83"/>
        <v>0.5</v>
      </c>
      <c r="O866" s="100">
        <f t="shared" ca="1" si="84"/>
        <v>0</v>
      </c>
      <c r="P866" s="101"/>
      <c r="Q866" s="101"/>
      <c r="R866" s="102"/>
      <c r="S866" s="102"/>
      <c r="T866" s="264"/>
      <c r="U866" s="264"/>
    </row>
    <row r="867" spans="1:21" ht="36.75" customHeight="1">
      <c r="A867" s="244"/>
      <c r="B867" s="248"/>
      <c r="C867" s="111"/>
      <c r="D867" s="112"/>
      <c r="E867" s="112"/>
      <c r="F867" s="95"/>
      <c r="G867" s="104"/>
      <c r="H867" s="248"/>
      <c r="I867" s="113"/>
      <c r="J867" s="105"/>
      <c r="K867" s="97">
        <f t="shared" ca="1" si="80"/>
        <v>0</v>
      </c>
      <c r="L867" s="98">
        <f t="shared" ca="1" si="81"/>
        <v>-46209</v>
      </c>
      <c r="M867" s="98">
        <f t="shared" si="82"/>
        <v>0</v>
      </c>
      <c r="N867" s="99">
        <f t="shared" ca="1" si="83"/>
        <v>0.5</v>
      </c>
      <c r="O867" s="100">
        <f t="shared" ca="1" si="84"/>
        <v>0</v>
      </c>
      <c r="P867" s="101"/>
      <c r="Q867" s="101"/>
      <c r="R867" s="102"/>
      <c r="S867" s="102"/>
      <c r="T867" s="264"/>
      <c r="U867" s="264"/>
    </row>
    <row r="868" spans="1:21" ht="36.75" customHeight="1">
      <c r="A868" s="244"/>
      <c r="B868" s="248"/>
      <c r="C868" s="111"/>
      <c r="D868" s="112"/>
      <c r="E868" s="112"/>
      <c r="F868" s="95"/>
      <c r="G868" s="104"/>
      <c r="H868" s="248"/>
      <c r="I868" s="113"/>
      <c r="J868" s="105"/>
      <c r="K868" s="97">
        <f t="shared" ca="1" si="80"/>
        <v>0</v>
      </c>
      <c r="L868" s="98">
        <f t="shared" ca="1" si="81"/>
        <v>-46209</v>
      </c>
      <c r="M868" s="98">
        <f t="shared" si="82"/>
        <v>0</v>
      </c>
      <c r="N868" s="99">
        <f t="shared" ca="1" si="83"/>
        <v>0.5</v>
      </c>
      <c r="O868" s="100">
        <f t="shared" ca="1" si="84"/>
        <v>0</v>
      </c>
      <c r="P868" s="101"/>
      <c r="Q868" s="101"/>
      <c r="R868" s="102"/>
      <c r="S868" s="102"/>
      <c r="T868" s="264"/>
      <c r="U868" s="264"/>
    </row>
    <row r="869" spans="1:21" ht="36.75" customHeight="1">
      <c r="A869" s="244"/>
      <c r="B869" s="248"/>
      <c r="C869" s="111"/>
      <c r="D869" s="112"/>
      <c r="E869" s="112"/>
      <c r="F869" s="95"/>
      <c r="G869" s="104"/>
      <c r="H869" s="248"/>
      <c r="I869" s="113"/>
      <c r="J869" s="105"/>
      <c r="K869" s="97">
        <f t="shared" ca="1" si="80"/>
        <v>0</v>
      </c>
      <c r="L869" s="98">
        <f t="shared" ca="1" si="81"/>
        <v>-46209</v>
      </c>
      <c r="M869" s="98">
        <f t="shared" si="82"/>
        <v>0</v>
      </c>
      <c r="N869" s="99">
        <f t="shared" ca="1" si="83"/>
        <v>0.5</v>
      </c>
      <c r="O869" s="100">
        <f t="shared" ca="1" si="84"/>
        <v>0</v>
      </c>
      <c r="P869" s="101"/>
      <c r="Q869" s="101"/>
      <c r="R869" s="102"/>
      <c r="S869" s="102"/>
      <c r="T869" s="264"/>
      <c r="U869" s="264"/>
    </row>
    <row r="870" spans="1:21" ht="36.75" customHeight="1">
      <c r="A870" s="244"/>
      <c r="B870" s="248"/>
      <c r="C870" s="111"/>
      <c r="D870" s="112"/>
      <c r="E870" s="112"/>
      <c r="F870" s="95"/>
      <c r="G870" s="104"/>
      <c r="H870" s="248"/>
      <c r="I870" s="113"/>
      <c r="J870" s="105"/>
      <c r="K870" s="97">
        <f t="shared" ca="1" si="80"/>
        <v>0</v>
      </c>
      <c r="L870" s="98">
        <f t="shared" ca="1" si="81"/>
        <v>-46209</v>
      </c>
      <c r="M870" s="98">
        <f t="shared" si="82"/>
        <v>0</v>
      </c>
      <c r="N870" s="99">
        <f t="shared" ca="1" si="83"/>
        <v>0.5</v>
      </c>
      <c r="O870" s="100">
        <f t="shared" ca="1" si="84"/>
        <v>0</v>
      </c>
      <c r="P870" s="101"/>
      <c r="Q870" s="101"/>
      <c r="R870" s="102"/>
      <c r="S870" s="102"/>
      <c r="T870" s="264"/>
      <c r="U870" s="264"/>
    </row>
    <row r="871" spans="1:21" ht="36.75" customHeight="1">
      <c r="A871" s="244"/>
      <c r="B871" s="248"/>
      <c r="C871" s="111"/>
      <c r="D871" s="112"/>
      <c r="E871" s="112"/>
      <c r="F871" s="95"/>
      <c r="G871" s="104"/>
      <c r="H871" s="248"/>
      <c r="I871" s="113"/>
      <c r="J871" s="105"/>
      <c r="K871" s="97">
        <f t="shared" ca="1" si="80"/>
        <v>0</v>
      </c>
      <c r="L871" s="98">
        <f t="shared" ca="1" si="81"/>
        <v>-46209</v>
      </c>
      <c r="M871" s="98">
        <f t="shared" si="82"/>
        <v>0</v>
      </c>
      <c r="N871" s="99">
        <f t="shared" ca="1" si="83"/>
        <v>0.5</v>
      </c>
      <c r="O871" s="100">
        <f t="shared" ca="1" si="84"/>
        <v>0</v>
      </c>
      <c r="P871" s="101"/>
      <c r="Q871" s="101"/>
      <c r="R871" s="102"/>
      <c r="S871" s="102"/>
      <c r="T871" s="264"/>
      <c r="U871" s="264"/>
    </row>
    <row r="872" spans="1:21" ht="36.75" customHeight="1">
      <c r="A872" s="244"/>
      <c r="B872" s="248"/>
      <c r="C872" s="111"/>
      <c r="D872" s="112"/>
      <c r="E872" s="112"/>
      <c r="F872" s="95"/>
      <c r="G872" s="104"/>
      <c r="H872" s="248"/>
      <c r="I872" s="113"/>
      <c r="J872" s="105"/>
      <c r="K872" s="97">
        <f t="shared" ca="1" si="80"/>
        <v>0</v>
      </c>
      <c r="L872" s="98">
        <f t="shared" ca="1" si="81"/>
        <v>-46209</v>
      </c>
      <c r="M872" s="98">
        <f t="shared" si="82"/>
        <v>0</v>
      </c>
      <c r="N872" s="99">
        <f t="shared" ca="1" si="83"/>
        <v>0.5</v>
      </c>
      <c r="O872" s="100">
        <f t="shared" ca="1" si="84"/>
        <v>0</v>
      </c>
      <c r="P872" s="101"/>
      <c r="Q872" s="101"/>
      <c r="R872" s="102"/>
      <c r="S872" s="102"/>
      <c r="T872" s="264"/>
      <c r="U872" s="264"/>
    </row>
    <row r="873" spans="1:21" ht="36.75" customHeight="1">
      <c r="A873" s="244"/>
      <c r="B873" s="248"/>
      <c r="C873" s="111"/>
      <c r="D873" s="112"/>
      <c r="E873" s="112"/>
      <c r="F873" s="95"/>
      <c r="G873" s="104"/>
      <c r="H873" s="248"/>
      <c r="I873" s="113"/>
      <c r="J873" s="105"/>
      <c r="K873" s="97">
        <f t="shared" ca="1" si="80"/>
        <v>0</v>
      </c>
      <c r="L873" s="98">
        <f t="shared" ca="1" si="81"/>
        <v>-46209</v>
      </c>
      <c r="M873" s="98">
        <f t="shared" si="82"/>
        <v>0</v>
      </c>
      <c r="N873" s="99">
        <f t="shared" ca="1" si="83"/>
        <v>0.5</v>
      </c>
      <c r="O873" s="100">
        <f t="shared" ca="1" si="84"/>
        <v>0</v>
      </c>
      <c r="P873" s="101"/>
      <c r="Q873" s="101"/>
      <c r="R873" s="102"/>
      <c r="S873" s="102"/>
      <c r="T873" s="264"/>
      <c r="U873" s="264"/>
    </row>
    <row r="874" spans="1:21" ht="36.75" customHeight="1">
      <c r="A874" s="244"/>
      <c r="B874" s="248"/>
      <c r="C874" s="111"/>
      <c r="D874" s="112"/>
      <c r="E874" s="112"/>
      <c r="F874" s="95"/>
      <c r="G874" s="104"/>
      <c r="H874" s="248"/>
      <c r="I874" s="113"/>
      <c r="J874" s="105"/>
      <c r="K874" s="97">
        <f t="shared" ca="1" si="80"/>
        <v>0</v>
      </c>
      <c r="L874" s="98">
        <f t="shared" ca="1" si="81"/>
        <v>-46209</v>
      </c>
      <c r="M874" s="98">
        <f t="shared" si="82"/>
        <v>0</v>
      </c>
      <c r="N874" s="99">
        <f t="shared" ca="1" si="83"/>
        <v>0.5</v>
      </c>
      <c r="O874" s="100">
        <f t="shared" ca="1" si="84"/>
        <v>0</v>
      </c>
      <c r="P874" s="101"/>
      <c r="Q874" s="101"/>
      <c r="R874" s="102"/>
      <c r="S874" s="102"/>
      <c r="T874" s="264"/>
      <c r="U874" s="264"/>
    </row>
    <row r="875" spans="1:21" ht="36.75" customHeight="1">
      <c r="A875" s="244"/>
      <c r="B875" s="248"/>
      <c r="C875" s="111"/>
      <c r="D875" s="112"/>
      <c r="E875" s="112"/>
      <c r="F875" s="95"/>
      <c r="G875" s="104"/>
      <c r="H875" s="248"/>
      <c r="I875" s="113"/>
      <c r="J875" s="105"/>
      <c r="K875" s="97">
        <f t="shared" ca="1" si="80"/>
        <v>0</v>
      </c>
      <c r="L875" s="98">
        <f t="shared" ca="1" si="81"/>
        <v>-46209</v>
      </c>
      <c r="M875" s="98">
        <f t="shared" si="82"/>
        <v>0</v>
      </c>
      <c r="N875" s="99">
        <f t="shared" ca="1" si="83"/>
        <v>0.5</v>
      </c>
      <c r="O875" s="100">
        <f t="shared" ca="1" si="84"/>
        <v>0</v>
      </c>
      <c r="P875" s="101"/>
      <c r="Q875" s="101"/>
      <c r="R875" s="102"/>
      <c r="S875" s="102"/>
      <c r="T875" s="264"/>
      <c r="U875" s="264"/>
    </row>
    <row r="876" spans="1:21" ht="36.75" customHeight="1">
      <c r="A876" s="244"/>
      <c r="B876" s="248"/>
      <c r="C876" s="111"/>
      <c r="D876" s="112"/>
      <c r="E876" s="112"/>
      <c r="F876" s="95"/>
      <c r="G876" s="104"/>
      <c r="H876" s="248"/>
      <c r="I876" s="113"/>
      <c r="J876" s="105"/>
      <c r="K876" s="97">
        <f t="shared" ca="1" si="80"/>
        <v>0</v>
      </c>
      <c r="L876" s="98">
        <f t="shared" ca="1" si="81"/>
        <v>-46209</v>
      </c>
      <c r="M876" s="98">
        <f t="shared" si="82"/>
        <v>0</v>
      </c>
      <c r="N876" s="99">
        <f t="shared" ca="1" si="83"/>
        <v>0.5</v>
      </c>
      <c r="O876" s="100">
        <f t="shared" ca="1" si="84"/>
        <v>0</v>
      </c>
      <c r="P876" s="101"/>
      <c r="Q876" s="101"/>
      <c r="R876" s="102"/>
      <c r="S876" s="102"/>
      <c r="T876" s="264"/>
      <c r="U876" s="264"/>
    </row>
    <row r="877" spans="1:21" ht="36.75" customHeight="1">
      <c r="A877" s="244"/>
      <c r="B877" s="248"/>
      <c r="C877" s="111"/>
      <c r="D877" s="112"/>
      <c r="E877" s="112"/>
      <c r="F877" s="95"/>
      <c r="G877" s="104"/>
      <c r="H877" s="248"/>
      <c r="I877" s="113"/>
      <c r="J877" s="105"/>
      <c r="K877" s="97">
        <f t="shared" ca="1" si="80"/>
        <v>0</v>
      </c>
      <c r="L877" s="98">
        <f t="shared" ca="1" si="81"/>
        <v>-46209</v>
      </c>
      <c r="M877" s="98">
        <f t="shared" si="82"/>
        <v>0</v>
      </c>
      <c r="N877" s="99">
        <f t="shared" ca="1" si="83"/>
        <v>0.5</v>
      </c>
      <c r="O877" s="100">
        <f t="shared" ca="1" si="84"/>
        <v>0</v>
      </c>
      <c r="P877" s="101"/>
      <c r="Q877" s="101"/>
      <c r="R877" s="102"/>
      <c r="S877" s="102"/>
      <c r="T877" s="264"/>
      <c r="U877" s="264"/>
    </row>
    <row r="878" spans="1:21" ht="36.75" customHeight="1">
      <c r="A878" s="244"/>
      <c r="B878" s="248"/>
      <c r="C878" s="111"/>
      <c r="D878" s="112"/>
      <c r="E878" s="112"/>
      <c r="F878" s="95"/>
      <c r="G878" s="104"/>
      <c r="H878" s="248"/>
      <c r="I878" s="113"/>
      <c r="J878" s="105"/>
      <c r="K878" s="97">
        <f t="shared" ca="1" si="80"/>
        <v>0</v>
      </c>
      <c r="L878" s="98">
        <f t="shared" ca="1" si="81"/>
        <v>-46209</v>
      </c>
      <c r="M878" s="98">
        <f t="shared" si="82"/>
        <v>0</v>
      </c>
      <c r="N878" s="99">
        <f t="shared" ca="1" si="83"/>
        <v>0.5</v>
      </c>
      <c r="O878" s="100">
        <f t="shared" ca="1" si="84"/>
        <v>0</v>
      </c>
      <c r="P878" s="101"/>
      <c r="Q878" s="101"/>
      <c r="R878" s="102"/>
      <c r="S878" s="102"/>
      <c r="T878" s="264"/>
      <c r="U878" s="264"/>
    </row>
    <row r="879" spans="1:21" ht="36.75" customHeight="1">
      <c r="A879" s="244"/>
      <c r="B879" s="248"/>
      <c r="C879" s="111"/>
      <c r="D879" s="112"/>
      <c r="E879" s="112"/>
      <c r="F879" s="95"/>
      <c r="G879" s="104"/>
      <c r="H879" s="248"/>
      <c r="I879" s="113"/>
      <c r="J879" s="105"/>
      <c r="K879" s="97">
        <f t="shared" ca="1" si="80"/>
        <v>0</v>
      </c>
      <c r="L879" s="98">
        <f t="shared" ca="1" si="81"/>
        <v>-46209</v>
      </c>
      <c r="M879" s="98">
        <f t="shared" si="82"/>
        <v>0</v>
      </c>
      <c r="N879" s="99">
        <f t="shared" ca="1" si="83"/>
        <v>0.5</v>
      </c>
      <c r="O879" s="100">
        <f t="shared" ca="1" si="84"/>
        <v>0</v>
      </c>
      <c r="P879" s="101"/>
      <c r="Q879" s="101"/>
      <c r="R879" s="102"/>
      <c r="S879" s="102"/>
      <c r="T879" s="264"/>
      <c r="U879" s="264"/>
    </row>
    <row r="880" spans="1:21" ht="36.75" customHeight="1">
      <c r="A880" s="244"/>
      <c r="B880" s="248"/>
      <c r="C880" s="111"/>
      <c r="D880" s="112"/>
      <c r="E880" s="112"/>
      <c r="F880" s="95"/>
      <c r="G880" s="104"/>
      <c r="H880" s="248"/>
      <c r="I880" s="113"/>
      <c r="J880" s="105"/>
      <c r="K880" s="97">
        <f t="shared" ca="1" si="80"/>
        <v>0</v>
      </c>
      <c r="L880" s="98">
        <f t="shared" ca="1" si="81"/>
        <v>-46209</v>
      </c>
      <c r="M880" s="98">
        <f t="shared" si="82"/>
        <v>0</v>
      </c>
      <c r="N880" s="99">
        <f t="shared" ca="1" si="83"/>
        <v>0.5</v>
      </c>
      <c r="O880" s="100">
        <f t="shared" ca="1" si="84"/>
        <v>0</v>
      </c>
      <c r="P880" s="101"/>
      <c r="Q880" s="101"/>
      <c r="R880" s="102"/>
      <c r="S880" s="102"/>
      <c r="T880" s="264"/>
      <c r="U880" s="264"/>
    </row>
    <row r="881" spans="1:21" ht="36.75" customHeight="1">
      <c r="A881" s="244"/>
      <c r="B881" s="248"/>
      <c r="C881" s="111"/>
      <c r="D881" s="112"/>
      <c r="E881" s="112"/>
      <c r="F881" s="95"/>
      <c r="G881" s="104"/>
      <c r="H881" s="248"/>
      <c r="I881" s="113"/>
      <c r="J881" s="105"/>
      <c r="K881" s="97">
        <f t="shared" ca="1" si="80"/>
        <v>0</v>
      </c>
      <c r="L881" s="98">
        <f t="shared" ca="1" si="81"/>
        <v>-46209</v>
      </c>
      <c r="M881" s="98">
        <f t="shared" si="82"/>
        <v>0</v>
      </c>
      <c r="N881" s="99">
        <f t="shared" ca="1" si="83"/>
        <v>0.5</v>
      </c>
      <c r="O881" s="100">
        <f t="shared" ca="1" si="84"/>
        <v>0</v>
      </c>
      <c r="P881" s="101"/>
      <c r="Q881" s="101"/>
      <c r="R881" s="102"/>
      <c r="S881" s="102"/>
      <c r="T881" s="264"/>
      <c r="U881" s="264"/>
    </row>
    <row r="882" spans="1:21" ht="36.75" customHeight="1">
      <c r="A882" s="244"/>
      <c r="B882" s="248"/>
      <c r="C882" s="111"/>
      <c r="D882" s="112"/>
      <c r="E882" s="112"/>
      <c r="F882" s="95"/>
      <c r="G882" s="104"/>
      <c r="H882" s="248"/>
      <c r="I882" s="113"/>
      <c r="J882" s="105"/>
      <c r="K882" s="97">
        <f t="shared" ca="1" si="80"/>
        <v>0</v>
      </c>
      <c r="L882" s="98">
        <f t="shared" ca="1" si="81"/>
        <v>-46209</v>
      </c>
      <c r="M882" s="98">
        <f t="shared" si="82"/>
        <v>0</v>
      </c>
      <c r="N882" s="99">
        <f t="shared" ca="1" si="83"/>
        <v>0.5</v>
      </c>
      <c r="O882" s="100">
        <f t="shared" ca="1" si="84"/>
        <v>0</v>
      </c>
      <c r="P882" s="101"/>
      <c r="Q882" s="101"/>
      <c r="R882" s="102"/>
      <c r="S882" s="102"/>
      <c r="T882" s="264"/>
      <c r="U882" s="264"/>
    </row>
    <row r="883" spans="1:21" ht="36.75" customHeight="1">
      <c r="A883" s="244"/>
      <c r="B883" s="248"/>
      <c r="C883" s="111"/>
      <c r="D883" s="112"/>
      <c r="E883" s="112"/>
      <c r="F883" s="95"/>
      <c r="G883" s="104"/>
      <c r="H883" s="248"/>
      <c r="I883" s="113"/>
      <c r="J883" s="105"/>
      <c r="K883" s="97">
        <f t="shared" ca="1" si="80"/>
        <v>0</v>
      </c>
      <c r="L883" s="98">
        <f t="shared" ca="1" si="81"/>
        <v>-46209</v>
      </c>
      <c r="M883" s="98">
        <f t="shared" si="82"/>
        <v>0</v>
      </c>
      <c r="N883" s="99">
        <f t="shared" ca="1" si="83"/>
        <v>0.5</v>
      </c>
      <c r="O883" s="100">
        <f t="shared" ca="1" si="84"/>
        <v>0</v>
      </c>
      <c r="P883" s="101"/>
      <c r="Q883" s="101"/>
      <c r="R883" s="102"/>
      <c r="S883" s="102"/>
      <c r="T883" s="264"/>
      <c r="U883" s="264"/>
    </row>
    <row r="884" spans="1:21" ht="36.75" customHeight="1">
      <c r="A884" s="244"/>
      <c r="B884" s="248"/>
      <c r="C884" s="111"/>
      <c r="D884" s="112"/>
      <c r="E884" s="112"/>
      <c r="F884" s="95"/>
      <c r="G884" s="104"/>
      <c r="H884" s="248"/>
      <c r="I884" s="113"/>
      <c r="J884" s="105"/>
      <c r="K884" s="97">
        <f t="shared" ca="1" si="80"/>
        <v>0</v>
      </c>
      <c r="L884" s="98">
        <f t="shared" ca="1" si="81"/>
        <v>-46209</v>
      </c>
      <c r="M884" s="98">
        <f t="shared" si="82"/>
        <v>0</v>
      </c>
      <c r="N884" s="99">
        <f t="shared" ca="1" si="83"/>
        <v>0.5</v>
      </c>
      <c r="O884" s="100">
        <f t="shared" ca="1" si="84"/>
        <v>0</v>
      </c>
      <c r="P884" s="101"/>
      <c r="Q884" s="101"/>
      <c r="R884" s="102"/>
      <c r="S884" s="102"/>
      <c r="T884" s="264"/>
      <c r="U884" s="264"/>
    </row>
    <row r="885" spans="1:21" ht="36.75" customHeight="1">
      <c r="A885" s="244"/>
      <c r="B885" s="248"/>
      <c r="C885" s="111"/>
      <c r="D885" s="112"/>
      <c r="E885" s="112"/>
      <c r="F885" s="95"/>
      <c r="G885" s="104"/>
      <c r="H885" s="248"/>
      <c r="I885" s="113"/>
      <c r="J885" s="105"/>
      <c r="K885" s="97">
        <f t="shared" ca="1" si="80"/>
        <v>0</v>
      </c>
      <c r="L885" s="98">
        <f t="shared" ca="1" si="81"/>
        <v>-46209</v>
      </c>
      <c r="M885" s="98">
        <f t="shared" si="82"/>
        <v>0</v>
      </c>
      <c r="N885" s="99">
        <f t="shared" ca="1" si="83"/>
        <v>0.5</v>
      </c>
      <c r="O885" s="100">
        <f t="shared" ca="1" si="84"/>
        <v>0</v>
      </c>
      <c r="P885" s="101"/>
      <c r="Q885" s="101"/>
      <c r="R885" s="102"/>
      <c r="S885" s="102"/>
      <c r="T885" s="264"/>
      <c r="U885" s="264"/>
    </row>
    <row r="886" spans="1:21" ht="36.75" customHeight="1">
      <c r="A886" s="244"/>
      <c r="B886" s="248"/>
      <c r="C886" s="111"/>
      <c r="D886" s="112"/>
      <c r="E886" s="112"/>
      <c r="F886" s="95"/>
      <c r="G886" s="104"/>
      <c r="H886" s="248"/>
      <c r="I886" s="113"/>
      <c r="J886" s="105"/>
      <c r="K886" s="97">
        <f t="shared" ca="1" si="80"/>
        <v>0</v>
      </c>
      <c r="L886" s="98">
        <f t="shared" ca="1" si="81"/>
        <v>-46209</v>
      </c>
      <c r="M886" s="98">
        <f t="shared" si="82"/>
        <v>0</v>
      </c>
      <c r="N886" s="99">
        <f t="shared" ca="1" si="83"/>
        <v>0.5</v>
      </c>
      <c r="O886" s="100">
        <f t="shared" ca="1" si="84"/>
        <v>0</v>
      </c>
      <c r="P886" s="101"/>
      <c r="Q886" s="101"/>
      <c r="R886" s="102"/>
      <c r="S886" s="102"/>
      <c r="T886" s="264"/>
      <c r="U886" s="264"/>
    </row>
    <row r="887" spans="1:21" ht="36.75" customHeight="1">
      <c r="A887" s="244"/>
      <c r="B887" s="248"/>
      <c r="C887" s="111"/>
      <c r="D887" s="112"/>
      <c r="E887" s="112"/>
      <c r="F887" s="95"/>
      <c r="G887" s="104"/>
      <c r="H887" s="248"/>
      <c r="I887" s="113"/>
      <c r="J887" s="105"/>
      <c r="K887" s="97">
        <f t="shared" ca="1" si="80"/>
        <v>0</v>
      </c>
      <c r="L887" s="98">
        <f t="shared" ca="1" si="81"/>
        <v>-46209</v>
      </c>
      <c r="M887" s="98">
        <f t="shared" si="82"/>
        <v>0</v>
      </c>
      <c r="N887" s="99">
        <f t="shared" ca="1" si="83"/>
        <v>0.5</v>
      </c>
      <c r="O887" s="100">
        <f t="shared" ca="1" si="84"/>
        <v>0</v>
      </c>
      <c r="P887" s="101"/>
      <c r="Q887" s="101"/>
      <c r="R887" s="102"/>
      <c r="S887" s="102"/>
      <c r="T887" s="264"/>
      <c r="U887" s="264"/>
    </row>
    <row r="888" spans="1:21" ht="36.75" customHeight="1">
      <c r="A888" s="244"/>
      <c r="B888" s="248"/>
      <c r="C888" s="111"/>
      <c r="D888" s="112"/>
      <c r="E888" s="112"/>
      <c r="F888" s="95"/>
      <c r="G888" s="104"/>
      <c r="H888" s="248"/>
      <c r="I888" s="113"/>
      <c r="J888" s="105"/>
      <c r="K888" s="97">
        <f t="shared" ca="1" si="80"/>
        <v>0</v>
      </c>
      <c r="L888" s="98">
        <f t="shared" ca="1" si="81"/>
        <v>-46209</v>
      </c>
      <c r="M888" s="98">
        <f t="shared" si="82"/>
        <v>0</v>
      </c>
      <c r="N888" s="99">
        <f t="shared" ca="1" si="83"/>
        <v>0.5</v>
      </c>
      <c r="O888" s="100">
        <f t="shared" ca="1" si="84"/>
        <v>0</v>
      </c>
      <c r="P888" s="101"/>
      <c r="Q888" s="101"/>
      <c r="R888" s="102"/>
      <c r="S888" s="102"/>
      <c r="T888" s="264"/>
      <c r="U888" s="264"/>
    </row>
    <row r="889" spans="1:21" ht="36.75" customHeight="1">
      <c r="A889" s="244"/>
      <c r="B889" s="248"/>
      <c r="C889" s="111"/>
      <c r="D889" s="112"/>
      <c r="E889" s="112"/>
      <c r="F889" s="95"/>
      <c r="G889" s="104"/>
      <c r="H889" s="248"/>
      <c r="I889" s="113"/>
      <c r="J889" s="105"/>
      <c r="K889" s="97">
        <f t="shared" ca="1" si="80"/>
        <v>0</v>
      </c>
      <c r="L889" s="98">
        <f t="shared" ca="1" si="81"/>
        <v>-46209</v>
      </c>
      <c r="M889" s="98">
        <f t="shared" si="82"/>
        <v>0</v>
      </c>
      <c r="N889" s="99">
        <f t="shared" ca="1" si="83"/>
        <v>0.5</v>
      </c>
      <c r="O889" s="100">
        <f t="shared" ca="1" si="84"/>
        <v>0</v>
      </c>
      <c r="P889" s="101"/>
      <c r="Q889" s="101"/>
      <c r="R889" s="102"/>
      <c r="S889" s="102"/>
      <c r="T889" s="264"/>
      <c r="U889" s="264"/>
    </row>
    <row r="890" spans="1:21" ht="36.75" customHeight="1">
      <c r="A890" s="244"/>
      <c r="B890" s="248"/>
      <c r="C890" s="111"/>
      <c r="D890" s="112"/>
      <c r="E890" s="112"/>
      <c r="F890" s="95"/>
      <c r="G890" s="104"/>
      <c r="H890" s="248"/>
      <c r="I890" s="113"/>
      <c r="J890" s="105"/>
      <c r="K890" s="97">
        <f t="shared" ca="1" si="80"/>
        <v>0</v>
      </c>
      <c r="L890" s="98">
        <f t="shared" ca="1" si="81"/>
        <v>-46209</v>
      </c>
      <c r="M890" s="98">
        <f t="shared" si="82"/>
        <v>0</v>
      </c>
      <c r="N890" s="99">
        <f t="shared" ca="1" si="83"/>
        <v>0.5</v>
      </c>
      <c r="O890" s="100">
        <f t="shared" ca="1" si="84"/>
        <v>0</v>
      </c>
      <c r="P890" s="101"/>
      <c r="Q890" s="101"/>
      <c r="R890" s="102"/>
      <c r="S890" s="102"/>
      <c r="T890" s="264"/>
      <c r="U890" s="264"/>
    </row>
    <row r="891" spans="1:21" ht="36.75" customHeight="1">
      <c r="A891" s="244"/>
      <c r="B891" s="248"/>
      <c r="C891" s="111"/>
      <c r="D891" s="112"/>
      <c r="E891" s="112"/>
      <c r="F891" s="95"/>
      <c r="G891" s="104"/>
      <c r="H891" s="248"/>
      <c r="I891" s="113"/>
      <c r="J891" s="105"/>
      <c r="K891" s="97">
        <f t="shared" ca="1" si="80"/>
        <v>0</v>
      </c>
      <c r="L891" s="98">
        <f t="shared" ca="1" si="81"/>
        <v>-46209</v>
      </c>
      <c r="M891" s="98">
        <f t="shared" si="82"/>
        <v>0</v>
      </c>
      <c r="N891" s="99">
        <f t="shared" ca="1" si="83"/>
        <v>0.5</v>
      </c>
      <c r="O891" s="100">
        <f t="shared" ca="1" si="84"/>
        <v>0</v>
      </c>
      <c r="P891" s="101"/>
      <c r="Q891" s="101"/>
      <c r="R891" s="102"/>
      <c r="S891" s="102"/>
      <c r="T891" s="264"/>
      <c r="U891" s="264"/>
    </row>
    <row r="892" spans="1:21" ht="36.75" customHeight="1">
      <c r="A892" s="244"/>
      <c r="B892" s="248"/>
      <c r="C892" s="111"/>
      <c r="D892" s="112"/>
      <c r="E892" s="112"/>
      <c r="F892" s="95"/>
      <c r="G892" s="104"/>
      <c r="H892" s="248"/>
      <c r="I892" s="113"/>
      <c r="J892" s="105"/>
      <c r="K892" s="97">
        <f t="shared" ca="1" si="80"/>
        <v>0</v>
      </c>
      <c r="L892" s="98">
        <f t="shared" ca="1" si="81"/>
        <v>-46209</v>
      </c>
      <c r="M892" s="98">
        <f t="shared" si="82"/>
        <v>0</v>
      </c>
      <c r="N892" s="99">
        <f t="shared" ca="1" si="83"/>
        <v>0.5</v>
      </c>
      <c r="O892" s="100">
        <f t="shared" ca="1" si="84"/>
        <v>0</v>
      </c>
      <c r="P892" s="101"/>
      <c r="Q892" s="101"/>
      <c r="R892" s="102"/>
      <c r="S892" s="102"/>
      <c r="T892" s="264"/>
      <c r="U892" s="264"/>
    </row>
    <row r="893" spans="1:21" ht="36.75" customHeight="1">
      <c r="A893" s="244"/>
      <c r="B893" s="248"/>
      <c r="C893" s="111"/>
      <c r="D893" s="112"/>
      <c r="E893" s="112"/>
      <c r="F893" s="95"/>
      <c r="G893" s="104"/>
      <c r="H893" s="248"/>
      <c r="I893" s="113"/>
      <c r="J893" s="105"/>
      <c r="K893" s="97">
        <f t="shared" ca="1" si="80"/>
        <v>0</v>
      </c>
      <c r="L893" s="98">
        <f t="shared" ca="1" si="81"/>
        <v>-46209</v>
      </c>
      <c r="M893" s="98">
        <f t="shared" si="82"/>
        <v>0</v>
      </c>
      <c r="N893" s="99">
        <f t="shared" ca="1" si="83"/>
        <v>0.5</v>
      </c>
      <c r="O893" s="100">
        <f t="shared" ca="1" si="84"/>
        <v>0</v>
      </c>
      <c r="P893" s="101"/>
      <c r="Q893" s="101"/>
      <c r="R893" s="102"/>
      <c r="S893" s="102"/>
      <c r="T893" s="264"/>
      <c r="U893" s="264"/>
    </row>
    <row r="894" spans="1:21" ht="36.75" customHeight="1">
      <c r="A894" s="244"/>
      <c r="B894" s="248"/>
      <c r="C894" s="111"/>
      <c r="D894" s="112"/>
      <c r="E894" s="112"/>
      <c r="F894" s="95"/>
      <c r="G894" s="104"/>
      <c r="H894" s="248"/>
      <c r="I894" s="113"/>
      <c r="J894" s="105"/>
      <c r="K894" s="97">
        <f t="shared" ca="1" si="80"/>
        <v>0</v>
      </c>
      <c r="L894" s="98">
        <f t="shared" ca="1" si="81"/>
        <v>-46209</v>
      </c>
      <c r="M894" s="98">
        <f t="shared" si="82"/>
        <v>0</v>
      </c>
      <c r="N894" s="99">
        <f t="shared" ca="1" si="83"/>
        <v>0.5</v>
      </c>
      <c r="O894" s="100">
        <f t="shared" ca="1" si="84"/>
        <v>0</v>
      </c>
      <c r="P894" s="101"/>
      <c r="Q894" s="101"/>
      <c r="R894" s="102"/>
      <c r="S894" s="102"/>
      <c r="T894" s="264"/>
      <c r="U894" s="264"/>
    </row>
    <row r="895" spans="1:21" ht="36.75" customHeight="1">
      <c r="A895" s="244"/>
      <c r="B895" s="248"/>
      <c r="C895" s="111"/>
      <c r="D895" s="112"/>
      <c r="E895" s="112"/>
      <c r="F895" s="95"/>
      <c r="G895" s="104"/>
      <c r="H895" s="248"/>
      <c r="I895" s="113"/>
      <c r="J895" s="105"/>
      <c r="K895" s="97">
        <f t="shared" ca="1" si="80"/>
        <v>0</v>
      </c>
      <c r="L895" s="98">
        <f t="shared" ca="1" si="81"/>
        <v>-46209</v>
      </c>
      <c r="M895" s="98">
        <f t="shared" si="82"/>
        <v>0</v>
      </c>
      <c r="N895" s="99">
        <f t="shared" ca="1" si="83"/>
        <v>0.5</v>
      </c>
      <c r="O895" s="100">
        <f t="shared" ca="1" si="84"/>
        <v>0</v>
      </c>
      <c r="P895" s="101"/>
      <c r="Q895" s="101"/>
      <c r="R895" s="102"/>
      <c r="S895" s="102"/>
      <c r="T895" s="264"/>
      <c r="U895" s="264"/>
    </row>
    <row r="896" spans="1:21" ht="36.75" customHeight="1">
      <c r="A896" s="244"/>
      <c r="B896" s="248"/>
      <c r="C896" s="111"/>
      <c r="D896" s="112"/>
      <c r="E896" s="112"/>
      <c r="F896" s="95"/>
      <c r="G896" s="104"/>
      <c r="H896" s="248"/>
      <c r="I896" s="113"/>
      <c r="J896" s="105"/>
      <c r="K896" s="97">
        <f t="shared" ca="1" si="80"/>
        <v>0</v>
      </c>
      <c r="L896" s="98">
        <f t="shared" ca="1" si="81"/>
        <v>-46209</v>
      </c>
      <c r="M896" s="98">
        <f t="shared" si="82"/>
        <v>0</v>
      </c>
      <c r="N896" s="99">
        <f t="shared" ca="1" si="83"/>
        <v>0.5</v>
      </c>
      <c r="O896" s="100">
        <f t="shared" ca="1" si="84"/>
        <v>0</v>
      </c>
      <c r="P896" s="101"/>
      <c r="Q896" s="101"/>
      <c r="R896" s="102"/>
      <c r="S896" s="102"/>
      <c r="T896" s="264"/>
      <c r="U896" s="264"/>
    </row>
    <row r="897" spans="1:21" ht="36.75" customHeight="1">
      <c r="A897" s="244"/>
      <c r="B897" s="248"/>
      <c r="C897" s="111"/>
      <c r="D897" s="112"/>
      <c r="E897" s="112"/>
      <c r="F897" s="95"/>
      <c r="G897" s="104"/>
      <c r="H897" s="248"/>
      <c r="I897" s="113"/>
      <c r="J897" s="105"/>
      <c r="K897" s="97">
        <f t="shared" ca="1" si="80"/>
        <v>0</v>
      </c>
      <c r="L897" s="98">
        <f t="shared" ca="1" si="81"/>
        <v>-46209</v>
      </c>
      <c r="M897" s="98">
        <f t="shared" si="82"/>
        <v>0</v>
      </c>
      <c r="N897" s="99">
        <f t="shared" ca="1" si="83"/>
        <v>0.5</v>
      </c>
      <c r="O897" s="100">
        <f t="shared" ca="1" si="84"/>
        <v>0</v>
      </c>
      <c r="P897" s="101"/>
      <c r="Q897" s="101"/>
      <c r="R897" s="102"/>
      <c r="S897" s="102"/>
      <c r="T897" s="264"/>
      <c r="U897" s="264"/>
    </row>
    <row r="898" spans="1:21" ht="36.75" customHeight="1">
      <c r="A898" s="244"/>
      <c r="B898" s="248"/>
      <c r="C898" s="111"/>
      <c r="D898" s="112"/>
      <c r="E898" s="112"/>
      <c r="F898" s="95"/>
      <c r="G898" s="104"/>
      <c r="H898" s="248"/>
      <c r="I898" s="113"/>
      <c r="J898" s="105"/>
      <c r="K898" s="97">
        <f t="shared" ca="1" si="80"/>
        <v>0</v>
      </c>
      <c r="L898" s="98">
        <f t="shared" ca="1" si="81"/>
        <v>-46209</v>
      </c>
      <c r="M898" s="98">
        <f t="shared" si="82"/>
        <v>0</v>
      </c>
      <c r="N898" s="99">
        <f t="shared" ca="1" si="83"/>
        <v>0.5</v>
      </c>
      <c r="O898" s="100">
        <f t="shared" ca="1" si="84"/>
        <v>0</v>
      </c>
      <c r="P898" s="101"/>
      <c r="Q898" s="101"/>
      <c r="R898" s="102"/>
      <c r="S898" s="102"/>
      <c r="T898" s="264"/>
      <c r="U898" s="264"/>
    </row>
    <row r="899" spans="1:21" ht="36.75" customHeight="1">
      <c r="A899" s="244"/>
      <c r="B899" s="248"/>
      <c r="C899" s="111"/>
      <c r="D899" s="112"/>
      <c r="E899" s="112"/>
      <c r="F899" s="95"/>
      <c r="G899" s="104"/>
      <c r="H899" s="248"/>
      <c r="I899" s="113"/>
      <c r="J899" s="105"/>
      <c r="K899" s="97">
        <f t="shared" ca="1" si="80"/>
        <v>0</v>
      </c>
      <c r="L899" s="98">
        <f t="shared" ca="1" si="81"/>
        <v>-46209</v>
      </c>
      <c r="M899" s="98">
        <f t="shared" si="82"/>
        <v>0</v>
      </c>
      <c r="N899" s="99">
        <f t="shared" ca="1" si="83"/>
        <v>0.5</v>
      </c>
      <c r="O899" s="100">
        <f t="shared" ca="1" si="84"/>
        <v>0</v>
      </c>
      <c r="P899" s="101"/>
      <c r="Q899" s="101"/>
      <c r="R899" s="102"/>
      <c r="S899" s="102"/>
      <c r="T899" s="264"/>
      <c r="U899" s="264"/>
    </row>
    <row r="900" spans="1:21" ht="36.75" customHeight="1">
      <c r="A900" s="244"/>
      <c r="B900" s="248"/>
      <c r="C900" s="111"/>
      <c r="D900" s="112"/>
      <c r="E900" s="112"/>
      <c r="F900" s="95"/>
      <c r="G900" s="104"/>
      <c r="H900" s="248"/>
      <c r="I900" s="113"/>
      <c r="J900" s="105"/>
      <c r="K900" s="97">
        <f t="shared" ca="1" si="80"/>
        <v>0</v>
      </c>
      <c r="L900" s="98">
        <f t="shared" ca="1" si="81"/>
        <v>-46209</v>
      </c>
      <c r="M900" s="98">
        <f t="shared" si="82"/>
        <v>0</v>
      </c>
      <c r="N900" s="99">
        <f t="shared" ca="1" si="83"/>
        <v>0.5</v>
      </c>
      <c r="O900" s="100">
        <f t="shared" ca="1" si="84"/>
        <v>0</v>
      </c>
      <c r="P900" s="101"/>
      <c r="Q900" s="101"/>
      <c r="R900" s="102"/>
      <c r="S900" s="102"/>
      <c r="T900" s="264"/>
      <c r="U900" s="264"/>
    </row>
    <row r="901" spans="1:21" ht="36.75" customHeight="1">
      <c r="A901" s="244"/>
      <c r="B901" s="248"/>
      <c r="C901" s="111"/>
      <c r="D901" s="112"/>
      <c r="E901" s="112"/>
      <c r="F901" s="95"/>
      <c r="G901" s="104"/>
      <c r="H901" s="248"/>
      <c r="I901" s="113"/>
      <c r="J901" s="105"/>
      <c r="K901" s="97">
        <f t="shared" ca="1" si="80"/>
        <v>0</v>
      </c>
      <c r="L901" s="98">
        <f t="shared" ca="1" si="81"/>
        <v>-46209</v>
      </c>
      <c r="M901" s="98">
        <f t="shared" si="82"/>
        <v>0</v>
      </c>
      <c r="N901" s="99">
        <f t="shared" ca="1" si="83"/>
        <v>0.5</v>
      </c>
      <c r="O901" s="100">
        <f t="shared" ca="1" si="84"/>
        <v>0</v>
      </c>
      <c r="P901" s="101"/>
      <c r="Q901" s="101"/>
      <c r="R901" s="102"/>
      <c r="S901" s="102"/>
      <c r="T901" s="264"/>
      <c r="U901" s="264"/>
    </row>
    <row r="902" spans="1:21" ht="36.75" customHeight="1">
      <c r="A902" s="244"/>
      <c r="B902" s="248"/>
      <c r="C902" s="111"/>
      <c r="D902" s="112"/>
      <c r="E902" s="112"/>
      <c r="F902" s="95"/>
      <c r="G902" s="104"/>
      <c r="H902" s="248"/>
      <c r="I902" s="113"/>
      <c r="J902" s="105"/>
      <c r="K902" s="97">
        <f t="shared" ca="1" si="80"/>
        <v>0</v>
      </c>
      <c r="L902" s="98">
        <f t="shared" ca="1" si="81"/>
        <v>-46209</v>
      </c>
      <c r="M902" s="98">
        <f t="shared" si="82"/>
        <v>0</v>
      </c>
      <c r="N902" s="99">
        <f t="shared" ca="1" si="83"/>
        <v>0.5</v>
      </c>
      <c r="O902" s="100">
        <f t="shared" ca="1" si="84"/>
        <v>0</v>
      </c>
      <c r="P902" s="101"/>
      <c r="Q902" s="101"/>
      <c r="R902" s="102"/>
      <c r="S902" s="102"/>
      <c r="T902" s="264"/>
      <c r="U902" s="264"/>
    </row>
    <row r="903" spans="1:21" ht="36.75" customHeight="1">
      <c r="A903" s="244"/>
      <c r="B903" s="248"/>
      <c r="C903" s="111"/>
      <c r="D903" s="112"/>
      <c r="E903" s="112"/>
      <c r="F903" s="95"/>
      <c r="G903" s="104"/>
      <c r="H903" s="248"/>
      <c r="I903" s="113"/>
      <c r="J903" s="105"/>
      <c r="K903" s="97">
        <f t="shared" ca="1" si="80"/>
        <v>0</v>
      </c>
      <c r="L903" s="98">
        <f t="shared" ca="1" si="81"/>
        <v>-46209</v>
      </c>
      <c r="M903" s="98">
        <f t="shared" si="82"/>
        <v>0</v>
      </c>
      <c r="N903" s="99">
        <f t="shared" ca="1" si="83"/>
        <v>0.5</v>
      </c>
      <c r="O903" s="100">
        <f t="shared" ca="1" si="84"/>
        <v>0</v>
      </c>
      <c r="P903" s="101"/>
      <c r="Q903" s="101"/>
      <c r="R903" s="102"/>
      <c r="S903" s="102"/>
      <c r="T903" s="264"/>
      <c r="U903" s="264"/>
    </row>
    <row r="904" spans="1:21" ht="36.75" customHeight="1">
      <c r="A904" s="244"/>
      <c r="B904" s="248"/>
      <c r="C904" s="111"/>
      <c r="D904" s="112"/>
      <c r="E904" s="112"/>
      <c r="F904" s="95"/>
      <c r="G904" s="104"/>
      <c r="H904" s="248"/>
      <c r="I904" s="113"/>
      <c r="J904" s="105"/>
      <c r="K904" s="97">
        <f t="shared" ca="1" si="80"/>
        <v>0</v>
      </c>
      <c r="L904" s="98">
        <f t="shared" ca="1" si="81"/>
        <v>-46209</v>
      </c>
      <c r="M904" s="98">
        <f t="shared" si="82"/>
        <v>0</v>
      </c>
      <c r="N904" s="99">
        <f t="shared" ca="1" si="83"/>
        <v>0.5</v>
      </c>
      <c r="O904" s="100">
        <f t="shared" ca="1" si="84"/>
        <v>0</v>
      </c>
      <c r="P904" s="101"/>
      <c r="Q904" s="101"/>
      <c r="R904" s="102"/>
      <c r="S904" s="102"/>
      <c r="T904" s="264"/>
      <c r="U904" s="264"/>
    </row>
    <row r="905" spans="1:21" ht="36.75" customHeight="1">
      <c r="A905" s="244"/>
      <c r="B905" s="248"/>
      <c r="C905" s="111"/>
      <c r="D905" s="112"/>
      <c r="E905" s="112"/>
      <c r="F905" s="95"/>
      <c r="G905" s="104"/>
      <c r="H905" s="248"/>
      <c r="I905" s="113"/>
      <c r="J905" s="105"/>
      <c r="K905" s="97">
        <f t="shared" ca="1" si="80"/>
        <v>0</v>
      </c>
      <c r="L905" s="98">
        <f t="shared" ca="1" si="81"/>
        <v>-46209</v>
      </c>
      <c r="M905" s="98">
        <f t="shared" si="82"/>
        <v>0</v>
      </c>
      <c r="N905" s="99">
        <f t="shared" ca="1" si="83"/>
        <v>0.5</v>
      </c>
      <c r="O905" s="100">
        <f t="shared" ca="1" si="84"/>
        <v>0</v>
      </c>
      <c r="P905" s="101"/>
      <c r="Q905" s="101"/>
      <c r="R905" s="102"/>
      <c r="S905" s="102"/>
      <c r="T905" s="264"/>
      <c r="U905" s="264"/>
    </row>
    <row r="906" spans="1:21" ht="36.75" customHeight="1">
      <c r="A906" s="244"/>
      <c r="B906" s="248"/>
      <c r="C906" s="111"/>
      <c r="D906" s="112"/>
      <c r="E906" s="112"/>
      <c r="F906" s="95"/>
      <c r="G906" s="104"/>
      <c r="H906" s="248"/>
      <c r="I906" s="113"/>
      <c r="J906" s="105"/>
      <c r="K906" s="97">
        <f t="shared" ca="1" si="80"/>
        <v>0</v>
      </c>
      <c r="L906" s="98">
        <f t="shared" ca="1" si="81"/>
        <v>-46209</v>
      </c>
      <c r="M906" s="98">
        <f t="shared" si="82"/>
        <v>0</v>
      </c>
      <c r="N906" s="99">
        <f t="shared" ca="1" si="83"/>
        <v>0.5</v>
      </c>
      <c r="O906" s="100">
        <f t="shared" ca="1" si="84"/>
        <v>0</v>
      </c>
      <c r="P906" s="101"/>
      <c r="Q906" s="101"/>
      <c r="R906" s="102"/>
      <c r="S906" s="102"/>
      <c r="T906" s="264"/>
      <c r="U906" s="264"/>
    </row>
    <row r="907" spans="1:21" ht="36.75" customHeight="1">
      <c r="A907" s="244"/>
      <c r="B907" s="248"/>
      <c r="C907" s="111"/>
      <c r="D907" s="112"/>
      <c r="E907" s="112"/>
      <c r="F907" s="95"/>
      <c r="G907" s="104"/>
      <c r="H907" s="248"/>
      <c r="I907" s="113"/>
      <c r="J907" s="105"/>
      <c r="K907" s="97">
        <f t="shared" ca="1" si="80"/>
        <v>0</v>
      </c>
      <c r="L907" s="98">
        <f t="shared" ca="1" si="81"/>
        <v>-46209</v>
      </c>
      <c r="M907" s="98">
        <f t="shared" si="82"/>
        <v>0</v>
      </c>
      <c r="N907" s="99">
        <f t="shared" ca="1" si="83"/>
        <v>0.5</v>
      </c>
      <c r="O907" s="100">
        <f t="shared" ca="1" si="84"/>
        <v>0</v>
      </c>
      <c r="P907" s="101"/>
      <c r="Q907" s="101"/>
      <c r="R907" s="102"/>
      <c r="S907" s="102"/>
      <c r="T907" s="264"/>
      <c r="U907" s="264"/>
    </row>
    <row r="908" spans="1:21" ht="36.75" customHeight="1">
      <c r="A908" s="244"/>
      <c r="B908" s="248"/>
      <c r="C908" s="111"/>
      <c r="D908" s="112"/>
      <c r="E908" s="112"/>
      <c r="F908" s="95"/>
      <c r="G908" s="104"/>
      <c r="H908" s="248"/>
      <c r="I908" s="113"/>
      <c r="J908" s="105"/>
      <c r="K908" s="97">
        <f t="shared" ca="1" si="80"/>
        <v>0</v>
      </c>
      <c r="L908" s="98">
        <f t="shared" ca="1" si="81"/>
        <v>-46209</v>
      </c>
      <c r="M908" s="98">
        <f t="shared" si="82"/>
        <v>0</v>
      </c>
      <c r="N908" s="99">
        <f t="shared" ca="1" si="83"/>
        <v>0.5</v>
      </c>
      <c r="O908" s="100">
        <f t="shared" ca="1" si="84"/>
        <v>0</v>
      </c>
      <c r="P908" s="101"/>
      <c r="Q908" s="101"/>
      <c r="R908" s="102"/>
      <c r="S908" s="102"/>
      <c r="T908" s="264"/>
      <c r="U908" s="264"/>
    </row>
    <row r="909" spans="1:21" ht="36.75" customHeight="1">
      <c r="A909" s="244"/>
      <c r="B909" s="248"/>
      <c r="C909" s="111"/>
      <c r="D909" s="112"/>
      <c r="E909" s="112"/>
      <c r="F909" s="95"/>
      <c r="G909" s="104"/>
      <c r="H909" s="248"/>
      <c r="I909" s="113"/>
      <c r="J909" s="105"/>
      <c r="K909" s="97">
        <f t="shared" ca="1" si="80"/>
        <v>0</v>
      </c>
      <c r="L909" s="98">
        <f t="shared" ca="1" si="81"/>
        <v>-46209</v>
      </c>
      <c r="M909" s="98">
        <f t="shared" si="82"/>
        <v>0</v>
      </c>
      <c r="N909" s="99">
        <f t="shared" ca="1" si="83"/>
        <v>0.5</v>
      </c>
      <c r="O909" s="100">
        <f t="shared" ca="1" si="84"/>
        <v>0</v>
      </c>
      <c r="P909" s="101"/>
      <c r="Q909" s="101"/>
      <c r="R909" s="102"/>
      <c r="S909" s="102"/>
      <c r="T909" s="264"/>
      <c r="U909" s="264"/>
    </row>
    <row r="910" spans="1:21" ht="36.75" customHeight="1">
      <c r="A910" s="244"/>
      <c r="B910" s="248"/>
      <c r="C910" s="111"/>
      <c r="D910" s="112"/>
      <c r="E910" s="112"/>
      <c r="F910" s="95"/>
      <c r="G910" s="104"/>
      <c r="H910" s="248"/>
      <c r="I910" s="113"/>
      <c r="J910" s="105"/>
      <c r="K910" s="97">
        <f t="shared" ca="1" si="80"/>
        <v>0</v>
      </c>
      <c r="L910" s="98">
        <f t="shared" ca="1" si="81"/>
        <v>-46209</v>
      </c>
      <c r="M910" s="98">
        <f t="shared" si="82"/>
        <v>0</v>
      </c>
      <c r="N910" s="99">
        <f t="shared" ca="1" si="83"/>
        <v>0.5</v>
      </c>
      <c r="O910" s="100">
        <f t="shared" ca="1" si="84"/>
        <v>0</v>
      </c>
      <c r="P910" s="101"/>
      <c r="Q910" s="101"/>
      <c r="R910" s="102"/>
      <c r="S910" s="102"/>
      <c r="T910" s="264"/>
      <c r="U910" s="264"/>
    </row>
    <row r="911" spans="1:21" ht="36.75" customHeight="1">
      <c r="A911" s="244"/>
      <c r="B911" s="248"/>
      <c r="C911" s="111"/>
      <c r="D911" s="112"/>
      <c r="E911" s="112"/>
      <c r="F911" s="95"/>
      <c r="G911" s="104"/>
      <c r="H911" s="248"/>
      <c r="I911" s="113"/>
      <c r="J911" s="105"/>
      <c r="K911" s="97">
        <f t="shared" ca="1" si="80"/>
        <v>0</v>
      </c>
      <c r="L911" s="98">
        <f t="shared" ca="1" si="81"/>
        <v>-46209</v>
      </c>
      <c r="M911" s="98">
        <f t="shared" si="82"/>
        <v>0</v>
      </c>
      <c r="N911" s="99">
        <f t="shared" ca="1" si="83"/>
        <v>0.5</v>
      </c>
      <c r="O911" s="100">
        <f t="shared" ref="O911:O974" ca="1" si="85">N911*M911</f>
        <v>0</v>
      </c>
      <c r="P911" s="101"/>
      <c r="Q911" s="101"/>
      <c r="R911" s="102"/>
      <c r="S911" s="102"/>
      <c r="T911" s="264"/>
      <c r="U911" s="264"/>
    </row>
    <row r="912" spans="1:21" ht="36.75" customHeight="1">
      <c r="A912" s="244"/>
      <c r="B912" s="248"/>
      <c r="C912" s="111"/>
      <c r="D912" s="112"/>
      <c r="E912" s="112"/>
      <c r="F912" s="95"/>
      <c r="G912" s="104"/>
      <c r="H912" s="248"/>
      <c r="I912" s="113"/>
      <c r="J912" s="105"/>
      <c r="K912" s="97">
        <f t="shared" ca="1" si="80"/>
        <v>0</v>
      </c>
      <c r="L912" s="98">
        <f t="shared" ca="1" si="81"/>
        <v>-46209</v>
      </c>
      <c r="M912" s="98">
        <f t="shared" si="82"/>
        <v>0</v>
      </c>
      <c r="N912" s="99">
        <f t="shared" ca="1" si="83"/>
        <v>0.5</v>
      </c>
      <c r="O912" s="100">
        <f t="shared" ca="1" si="85"/>
        <v>0</v>
      </c>
      <c r="P912" s="101"/>
      <c r="Q912" s="101"/>
      <c r="R912" s="102"/>
      <c r="S912" s="102"/>
      <c r="T912" s="264"/>
      <c r="U912" s="264"/>
    </row>
    <row r="913" spans="1:21" ht="36.75" customHeight="1">
      <c r="A913" s="244"/>
      <c r="B913" s="248"/>
      <c r="C913" s="111"/>
      <c r="D913" s="112"/>
      <c r="E913" s="112"/>
      <c r="F913" s="95"/>
      <c r="G913" s="104"/>
      <c r="H913" s="248"/>
      <c r="I913" s="113"/>
      <c r="J913" s="105"/>
      <c r="K913" s="97">
        <f t="shared" ca="1" si="80"/>
        <v>0</v>
      </c>
      <c r="L913" s="98">
        <f t="shared" ca="1" si="81"/>
        <v>-46209</v>
      </c>
      <c r="M913" s="98">
        <f t="shared" si="82"/>
        <v>0</v>
      </c>
      <c r="N913" s="99">
        <f t="shared" ca="1" si="83"/>
        <v>0.5</v>
      </c>
      <c r="O913" s="100">
        <f t="shared" ca="1" si="85"/>
        <v>0</v>
      </c>
      <c r="P913" s="101"/>
      <c r="Q913" s="101"/>
      <c r="R913" s="102"/>
      <c r="S913" s="102"/>
      <c r="T913" s="264"/>
      <c r="U913" s="264"/>
    </row>
    <row r="914" spans="1:21" ht="36.75" customHeight="1">
      <c r="A914" s="244"/>
      <c r="B914" s="248"/>
      <c r="C914" s="111"/>
      <c r="D914" s="112"/>
      <c r="E914" s="112"/>
      <c r="F914" s="95"/>
      <c r="G914" s="104"/>
      <c r="H914" s="248"/>
      <c r="I914" s="113"/>
      <c r="J914" s="105"/>
      <c r="K914" s="97">
        <f t="shared" ca="1" si="80"/>
        <v>0</v>
      </c>
      <c r="L914" s="98">
        <f t="shared" ca="1" si="81"/>
        <v>-46209</v>
      </c>
      <c r="M914" s="98">
        <f t="shared" si="82"/>
        <v>0</v>
      </c>
      <c r="N914" s="99">
        <f t="shared" ca="1" si="83"/>
        <v>0.5</v>
      </c>
      <c r="O914" s="100">
        <f t="shared" ca="1" si="85"/>
        <v>0</v>
      </c>
      <c r="P914" s="101"/>
      <c r="Q914" s="101"/>
      <c r="R914" s="102"/>
      <c r="S914" s="102"/>
      <c r="T914" s="264"/>
      <c r="U914" s="264"/>
    </row>
    <row r="915" spans="1:21" ht="36.75" customHeight="1">
      <c r="A915" s="244"/>
      <c r="B915" s="248"/>
      <c r="C915" s="111"/>
      <c r="D915" s="112"/>
      <c r="E915" s="112"/>
      <c r="F915" s="95"/>
      <c r="G915" s="104"/>
      <c r="H915" s="248"/>
      <c r="I915" s="113"/>
      <c r="J915" s="105"/>
      <c r="K915" s="97">
        <f t="shared" ca="1" si="80"/>
        <v>0</v>
      </c>
      <c r="L915" s="98">
        <f t="shared" ca="1" si="81"/>
        <v>-46209</v>
      </c>
      <c r="M915" s="98">
        <f t="shared" si="82"/>
        <v>0</v>
      </c>
      <c r="N915" s="99">
        <f t="shared" ca="1" si="83"/>
        <v>0.5</v>
      </c>
      <c r="O915" s="100">
        <f t="shared" ca="1" si="85"/>
        <v>0</v>
      </c>
      <c r="P915" s="101"/>
      <c r="Q915" s="101"/>
      <c r="R915" s="102"/>
      <c r="S915" s="102"/>
      <c r="T915" s="264"/>
      <c r="U915" s="264"/>
    </row>
    <row r="916" spans="1:21" ht="36.75" customHeight="1">
      <c r="A916" s="244"/>
      <c r="B916" s="248"/>
      <c r="C916" s="111"/>
      <c r="D916" s="112"/>
      <c r="E916" s="112"/>
      <c r="F916" s="95"/>
      <c r="G916" s="104"/>
      <c r="H916" s="248"/>
      <c r="I916" s="113"/>
      <c r="J916" s="105"/>
      <c r="K916" s="97">
        <f t="shared" ca="1" si="80"/>
        <v>0</v>
      </c>
      <c r="L916" s="98">
        <f t="shared" ca="1" si="81"/>
        <v>-46209</v>
      </c>
      <c r="M916" s="98">
        <f t="shared" si="82"/>
        <v>0</v>
      </c>
      <c r="N916" s="99">
        <f t="shared" ca="1" si="83"/>
        <v>0.5</v>
      </c>
      <c r="O916" s="100">
        <f t="shared" ca="1" si="85"/>
        <v>0</v>
      </c>
      <c r="P916" s="101"/>
      <c r="Q916" s="101"/>
      <c r="R916" s="102"/>
      <c r="S916" s="102"/>
      <c r="T916" s="264"/>
      <c r="U916" s="264"/>
    </row>
    <row r="917" spans="1:21" ht="36.75" customHeight="1">
      <c r="A917" s="244"/>
      <c r="B917" s="248"/>
      <c r="C917" s="111"/>
      <c r="D917" s="112"/>
      <c r="E917" s="112"/>
      <c r="F917" s="95"/>
      <c r="G917" s="104"/>
      <c r="H917" s="248"/>
      <c r="I917" s="113"/>
      <c r="J917" s="105"/>
      <c r="K917" s="97">
        <f t="shared" ca="1" si="80"/>
        <v>0</v>
      </c>
      <c r="L917" s="98">
        <f t="shared" ca="1" si="81"/>
        <v>-46209</v>
      </c>
      <c r="M917" s="98">
        <f t="shared" si="82"/>
        <v>0</v>
      </c>
      <c r="N917" s="99">
        <f t="shared" ca="1" si="83"/>
        <v>0.5</v>
      </c>
      <c r="O917" s="100">
        <f t="shared" ca="1" si="85"/>
        <v>0</v>
      </c>
      <c r="P917" s="101"/>
      <c r="Q917" s="101"/>
      <c r="R917" s="102"/>
      <c r="S917" s="102"/>
      <c r="T917" s="264"/>
      <c r="U917" s="264"/>
    </row>
    <row r="918" spans="1:21" ht="36.75" customHeight="1">
      <c r="A918" s="244"/>
      <c r="B918" s="248"/>
      <c r="C918" s="111"/>
      <c r="D918" s="112"/>
      <c r="E918" s="112"/>
      <c r="F918" s="95"/>
      <c r="G918" s="104"/>
      <c r="H918" s="248"/>
      <c r="I918" s="113"/>
      <c r="J918" s="105"/>
      <c r="K918" s="97">
        <f t="shared" ref="K918:K981" ca="1" si="86">IF(L918&lt;0,IF(J918&gt;0,1,0),1)</f>
        <v>0</v>
      </c>
      <c r="L918" s="98">
        <f t="shared" ref="L918:L981" ca="1" si="87">I918-TODAY()</f>
        <v>-46209</v>
      </c>
      <c r="M918" s="98">
        <f t="shared" ref="M918:M981" si="88">IF(F918="Cumplido",6,IF(F918="En Proceso",2,IF(F918="No Iniciado",1,IF(F918="Vencido",0,0))))</f>
        <v>0</v>
      </c>
      <c r="N918" s="99">
        <f t="shared" ref="N918:N981" ca="1" si="89">IF(L918&gt;30,1,0.5)</f>
        <v>0.5</v>
      </c>
      <c r="O918" s="100">
        <f t="shared" ca="1" si="85"/>
        <v>0</v>
      </c>
      <c r="P918" s="101"/>
      <c r="Q918" s="101"/>
      <c r="R918" s="102"/>
      <c r="S918" s="102"/>
      <c r="T918" s="264"/>
      <c r="U918" s="264"/>
    </row>
    <row r="919" spans="1:21" ht="36.75" customHeight="1">
      <c r="A919" s="244"/>
      <c r="B919" s="248"/>
      <c r="C919" s="111"/>
      <c r="D919" s="112"/>
      <c r="E919" s="112"/>
      <c r="F919" s="95"/>
      <c r="G919" s="104"/>
      <c r="H919" s="248"/>
      <c r="I919" s="113"/>
      <c r="J919" s="105"/>
      <c r="K919" s="97">
        <f t="shared" ca="1" si="86"/>
        <v>0</v>
      </c>
      <c r="L919" s="98">
        <f t="shared" ca="1" si="87"/>
        <v>-46209</v>
      </c>
      <c r="M919" s="98">
        <f t="shared" si="88"/>
        <v>0</v>
      </c>
      <c r="N919" s="99">
        <f t="shared" ca="1" si="89"/>
        <v>0.5</v>
      </c>
      <c r="O919" s="100">
        <f t="shared" ca="1" si="85"/>
        <v>0</v>
      </c>
      <c r="P919" s="101"/>
      <c r="Q919" s="101"/>
      <c r="R919" s="102"/>
      <c r="S919" s="102"/>
      <c r="T919" s="264"/>
      <c r="U919" s="264"/>
    </row>
    <row r="920" spans="1:21" ht="36.75" customHeight="1">
      <c r="A920" s="244"/>
      <c r="B920" s="248"/>
      <c r="C920" s="111"/>
      <c r="D920" s="112"/>
      <c r="E920" s="112"/>
      <c r="F920" s="95"/>
      <c r="G920" s="104"/>
      <c r="H920" s="248"/>
      <c r="I920" s="113"/>
      <c r="J920" s="105"/>
      <c r="K920" s="97">
        <f t="shared" ca="1" si="86"/>
        <v>0</v>
      </c>
      <c r="L920" s="98">
        <f t="shared" ca="1" si="87"/>
        <v>-46209</v>
      </c>
      <c r="M920" s="98">
        <f t="shared" si="88"/>
        <v>0</v>
      </c>
      <c r="N920" s="99">
        <f t="shared" ca="1" si="89"/>
        <v>0.5</v>
      </c>
      <c r="O920" s="100">
        <f t="shared" ca="1" si="85"/>
        <v>0</v>
      </c>
      <c r="P920" s="101"/>
      <c r="Q920" s="101"/>
      <c r="R920" s="102"/>
      <c r="S920" s="102"/>
      <c r="T920" s="264"/>
      <c r="U920" s="264"/>
    </row>
    <row r="921" spans="1:21" ht="36.75" customHeight="1">
      <c r="A921" s="244"/>
      <c r="B921" s="248"/>
      <c r="C921" s="111"/>
      <c r="D921" s="112"/>
      <c r="E921" s="112"/>
      <c r="F921" s="95"/>
      <c r="G921" s="104"/>
      <c r="H921" s="248"/>
      <c r="I921" s="113"/>
      <c r="J921" s="105"/>
      <c r="K921" s="97">
        <f t="shared" ca="1" si="86"/>
        <v>0</v>
      </c>
      <c r="L921" s="98">
        <f t="shared" ca="1" si="87"/>
        <v>-46209</v>
      </c>
      <c r="M921" s="98">
        <f t="shared" si="88"/>
        <v>0</v>
      </c>
      <c r="N921" s="99">
        <f t="shared" ca="1" si="89"/>
        <v>0.5</v>
      </c>
      <c r="O921" s="100">
        <f t="shared" ca="1" si="85"/>
        <v>0</v>
      </c>
      <c r="P921" s="101"/>
      <c r="Q921" s="101"/>
      <c r="R921" s="102"/>
      <c r="S921" s="102"/>
      <c r="T921" s="264"/>
      <c r="U921" s="264"/>
    </row>
    <row r="922" spans="1:21" ht="36.75" customHeight="1">
      <c r="A922" s="244"/>
      <c r="B922" s="248"/>
      <c r="C922" s="111"/>
      <c r="D922" s="112"/>
      <c r="E922" s="112"/>
      <c r="F922" s="95"/>
      <c r="G922" s="104"/>
      <c r="H922" s="248"/>
      <c r="I922" s="113"/>
      <c r="J922" s="105"/>
      <c r="K922" s="97">
        <f t="shared" ca="1" si="86"/>
        <v>0</v>
      </c>
      <c r="L922" s="98">
        <f t="shared" ca="1" si="87"/>
        <v>-46209</v>
      </c>
      <c r="M922" s="98">
        <f t="shared" si="88"/>
        <v>0</v>
      </c>
      <c r="N922" s="99">
        <f t="shared" ca="1" si="89"/>
        <v>0.5</v>
      </c>
      <c r="O922" s="100">
        <f t="shared" ca="1" si="85"/>
        <v>0</v>
      </c>
      <c r="P922" s="101"/>
      <c r="Q922" s="101"/>
      <c r="R922" s="102"/>
      <c r="S922" s="102"/>
      <c r="T922" s="264"/>
      <c r="U922" s="264"/>
    </row>
    <row r="923" spans="1:21" ht="36.75" customHeight="1">
      <c r="A923" s="244"/>
      <c r="B923" s="248"/>
      <c r="C923" s="111"/>
      <c r="D923" s="112"/>
      <c r="E923" s="112"/>
      <c r="F923" s="95"/>
      <c r="G923" s="104"/>
      <c r="H923" s="248"/>
      <c r="I923" s="113"/>
      <c r="J923" s="105"/>
      <c r="K923" s="97">
        <f t="shared" ca="1" si="86"/>
        <v>0</v>
      </c>
      <c r="L923" s="98">
        <f t="shared" ca="1" si="87"/>
        <v>-46209</v>
      </c>
      <c r="M923" s="98">
        <f t="shared" si="88"/>
        <v>0</v>
      </c>
      <c r="N923" s="99">
        <f t="shared" ca="1" si="89"/>
        <v>0.5</v>
      </c>
      <c r="O923" s="100">
        <f t="shared" ca="1" si="85"/>
        <v>0</v>
      </c>
      <c r="P923" s="101"/>
      <c r="Q923" s="101"/>
      <c r="R923" s="102"/>
      <c r="S923" s="102"/>
      <c r="T923" s="264"/>
      <c r="U923" s="264"/>
    </row>
    <row r="924" spans="1:21" ht="36.75" customHeight="1">
      <c r="A924" s="244"/>
      <c r="B924" s="248"/>
      <c r="C924" s="111"/>
      <c r="D924" s="112"/>
      <c r="E924" s="112"/>
      <c r="F924" s="95"/>
      <c r="G924" s="104"/>
      <c r="H924" s="248"/>
      <c r="I924" s="113"/>
      <c r="J924" s="105"/>
      <c r="K924" s="97">
        <f t="shared" ca="1" si="86"/>
        <v>0</v>
      </c>
      <c r="L924" s="98">
        <f t="shared" ca="1" si="87"/>
        <v>-46209</v>
      </c>
      <c r="M924" s="98">
        <f t="shared" si="88"/>
        <v>0</v>
      </c>
      <c r="N924" s="99">
        <f t="shared" ca="1" si="89"/>
        <v>0.5</v>
      </c>
      <c r="O924" s="100">
        <f t="shared" ca="1" si="85"/>
        <v>0</v>
      </c>
      <c r="P924" s="101"/>
      <c r="Q924" s="101"/>
      <c r="R924" s="102"/>
      <c r="S924" s="102"/>
      <c r="T924" s="264"/>
      <c r="U924" s="264"/>
    </row>
    <row r="925" spans="1:21" ht="36.75" customHeight="1">
      <c r="A925" s="244"/>
      <c r="B925" s="248"/>
      <c r="C925" s="111"/>
      <c r="D925" s="112"/>
      <c r="E925" s="112"/>
      <c r="F925" s="95"/>
      <c r="G925" s="104"/>
      <c r="H925" s="248"/>
      <c r="I925" s="113"/>
      <c r="J925" s="105"/>
      <c r="K925" s="97">
        <f t="shared" ca="1" si="86"/>
        <v>0</v>
      </c>
      <c r="L925" s="98">
        <f t="shared" ca="1" si="87"/>
        <v>-46209</v>
      </c>
      <c r="M925" s="98">
        <f t="shared" si="88"/>
        <v>0</v>
      </c>
      <c r="N925" s="99">
        <f t="shared" ca="1" si="89"/>
        <v>0.5</v>
      </c>
      <c r="O925" s="100">
        <f t="shared" ca="1" si="85"/>
        <v>0</v>
      </c>
      <c r="P925" s="101"/>
      <c r="Q925" s="101"/>
      <c r="R925" s="102"/>
      <c r="S925" s="102"/>
      <c r="T925" s="264"/>
      <c r="U925" s="264"/>
    </row>
    <row r="926" spans="1:21" ht="36.75" customHeight="1">
      <c r="A926" s="244"/>
      <c r="B926" s="248"/>
      <c r="C926" s="111"/>
      <c r="D926" s="112"/>
      <c r="E926" s="112"/>
      <c r="F926" s="95"/>
      <c r="G926" s="104"/>
      <c r="H926" s="248"/>
      <c r="I926" s="113"/>
      <c r="J926" s="105"/>
      <c r="K926" s="97">
        <f t="shared" ca="1" si="86"/>
        <v>0</v>
      </c>
      <c r="L926" s="98">
        <f t="shared" ca="1" si="87"/>
        <v>-46209</v>
      </c>
      <c r="M926" s="98">
        <f t="shared" si="88"/>
        <v>0</v>
      </c>
      <c r="N926" s="99">
        <f t="shared" ca="1" si="89"/>
        <v>0.5</v>
      </c>
      <c r="O926" s="100">
        <f t="shared" ca="1" si="85"/>
        <v>0</v>
      </c>
      <c r="P926" s="101"/>
      <c r="Q926" s="101"/>
      <c r="R926" s="102"/>
      <c r="S926" s="102"/>
      <c r="T926" s="264"/>
      <c r="U926" s="264"/>
    </row>
    <row r="927" spans="1:21" ht="36.75" customHeight="1">
      <c r="A927" s="244"/>
      <c r="B927" s="248"/>
      <c r="C927" s="111"/>
      <c r="D927" s="112"/>
      <c r="E927" s="112"/>
      <c r="F927" s="95"/>
      <c r="G927" s="104"/>
      <c r="H927" s="248"/>
      <c r="I927" s="113"/>
      <c r="J927" s="105"/>
      <c r="K927" s="97">
        <f t="shared" ca="1" si="86"/>
        <v>0</v>
      </c>
      <c r="L927" s="98">
        <f t="shared" ca="1" si="87"/>
        <v>-46209</v>
      </c>
      <c r="M927" s="98">
        <f t="shared" si="88"/>
        <v>0</v>
      </c>
      <c r="N927" s="99">
        <f t="shared" ca="1" si="89"/>
        <v>0.5</v>
      </c>
      <c r="O927" s="100">
        <f t="shared" ca="1" si="85"/>
        <v>0</v>
      </c>
      <c r="P927" s="101"/>
      <c r="Q927" s="101"/>
      <c r="R927" s="102"/>
      <c r="S927" s="102"/>
      <c r="T927" s="264"/>
      <c r="U927" s="264"/>
    </row>
    <row r="928" spans="1:21" ht="36.75" customHeight="1">
      <c r="A928" s="244"/>
      <c r="B928" s="248"/>
      <c r="C928" s="111"/>
      <c r="D928" s="112"/>
      <c r="E928" s="112"/>
      <c r="F928" s="95"/>
      <c r="G928" s="104"/>
      <c r="H928" s="248"/>
      <c r="I928" s="113"/>
      <c r="J928" s="105"/>
      <c r="K928" s="97">
        <f t="shared" ca="1" si="86"/>
        <v>0</v>
      </c>
      <c r="L928" s="98">
        <f t="shared" ca="1" si="87"/>
        <v>-46209</v>
      </c>
      <c r="M928" s="98">
        <f t="shared" si="88"/>
        <v>0</v>
      </c>
      <c r="N928" s="99">
        <f t="shared" ca="1" si="89"/>
        <v>0.5</v>
      </c>
      <c r="O928" s="100">
        <f t="shared" ca="1" si="85"/>
        <v>0</v>
      </c>
      <c r="P928" s="101"/>
      <c r="Q928" s="101"/>
      <c r="R928" s="102"/>
      <c r="S928" s="102"/>
      <c r="T928" s="264"/>
      <c r="U928" s="264"/>
    </row>
    <row r="929" spans="1:21" ht="36.75" customHeight="1">
      <c r="A929" s="244"/>
      <c r="B929" s="248"/>
      <c r="C929" s="111"/>
      <c r="D929" s="112"/>
      <c r="E929" s="112"/>
      <c r="F929" s="95"/>
      <c r="G929" s="104"/>
      <c r="H929" s="248"/>
      <c r="I929" s="113"/>
      <c r="J929" s="105"/>
      <c r="K929" s="97">
        <f t="shared" ca="1" si="86"/>
        <v>0</v>
      </c>
      <c r="L929" s="98">
        <f t="shared" ca="1" si="87"/>
        <v>-46209</v>
      </c>
      <c r="M929" s="98">
        <f t="shared" si="88"/>
        <v>0</v>
      </c>
      <c r="N929" s="99">
        <f t="shared" ca="1" si="89"/>
        <v>0.5</v>
      </c>
      <c r="O929" s="100">
        <f t="shared" ca="1" si="85"/>
        <v>0</v>
      </c>
      <c r="P929" s="101"/>
      <c r="Q929" s="101"/>
      <c r="R929" s="102"/>
      <c r="S929" s="102"/>
      <c r="T929" s="264"/>
      <c r="U929" s="264"/>
    </row>
    <row r="930" spans="1:21" ht="36.75" customHeight="1">
      <c r="A930" s="244"/>
      <c r="B930" s="248"/>
      <c r="C930" s="111"/>
      <c r="D930" s="112"/>
      <c r="E930" s="112"/>
      <c r="F930" s="95"/>
      <c r="G930" s="104"/>
      <c r="H930" s="248"/>
      <c r="I930" s="113"/>
      <c r="J930" s="105"/>
      <c r="K930" s="97">
        <f t="shared" ca="1" si="86"/>
        <v>0</v>
      </c>
      <c r="L930" s="98">
        <f t="shared" ca="1" si="87"/>
        <v>-46209</v>
      </c>
      <c r="M930" s="98">
        <f t="shared" si="88"/>
        <v>0</v>
      </c>
      <c r="N930" s="99">
        <f t="shared" ca="1" si="89"/>
        <v>0.5</v>
      </c>
      <c r="O930" s="100">
        <f t="shared" ca="1" si="85"/>
        <v>0</v>
      </c>
      <c r="P930" s="101"/>
      <c r="Q930" s="101"/>
      <c r="R930" s="102"/>
      <c r="S930" s="102"/>
      <c r="T930" s="264"/>
      <c r="U930" s="264"/>
    </row>
    <row r="931" spans="1:21" ht="36.75" customHeight="1">
      <c r="A931" s="244"/>
      <c r="B931" s="248"/>
      <c r="C931" s="111"/>
      <c r="D931" s="112"/>
      <c r="E931" s="112"/>
      <c r="F931" s="95"/>
      <c r="G931" s="104"/>
      <c r="H931" s="248"/>
      <c r="I931" s="113"/>
      <c r="J931" s="105"/>
      <c r="K931" s="97">
        <f t="shared" ca="1" si="86"/>
        <v>0</v>
      </c>
      <c r="L931" s="98">
        <f t="shared" ca="1" si="87"/>
        <v>-46209</v>
      </c>
      <c r="M931" s="98">
        <f t="shared" si="88"/>
        <v>0</v>
      </c>
      <c r="N931" s="99">
        <f t="shared" ca="1" si="89"/>
        <v>0.5</v>
      </c>
      <c r="O931" s="100">
        <f t="shared" ca="1" si="85"/>
        <v>0</v>
      </c>
      <c r="P931" s="101"/>
      <c r="Q931" s="101"/>
      <c r="R931" s="102"/>
      <c r="S931" s="102"/>
      <c r="T931" s="264"/>
      <c r="U931" s="264"/>
    </row>
    <row r="932" spans="1:21" ht="36.75" customHeight="1">
      <c r="A932" s="244"/>
      <c r="B932" s="248"/>
      <c r="C932" s="111"/>
      <c r="D932" s="112"/>
      <c r="E932" s="112"/>
      <c r="F932" s="95"/>
      <c r="G932" s="104"/>
      <c r="H932" s="248"/>
      <c r="I932" s="113"/>
      <c r="J932" s="105"/>
      <c r="K932" s="97">
        <f t="shared" ca="1" si="86"/>
        <v>0</v>
      </c>
      <c r="L932" s="98">
        <f t="shared" ca="1" si="87"/>
        <v>-46209</v>
      </c>
      <c r="M932" s="98">
        <f t="shared" si="88"/>
        <v>0</v>
      </c>
      <c r="N932" s="99">
        <f t="shared" ca="1" si="89"/>
        <v>0.5</v>
      </c>
      <c r="O932" s="100">
        <f t="shared" ca="1" si="85"/>
        <v>0</v>
      </c>
      <c r="P932" s="101"/>
      <c r="Q932" s="101"/>
      <c r="R932" s="102"/>
      <c r="S932" s="102"/>
      <c r="T932" s="264"/>
      <c r="U932" s="264"/>
    </row>
    <row r="933" spans="1:21" ht="36.75" customHeight="1">
      <c r="A933" s="244"/>
      <c r="B933" s="248"/>
      <c r="C933" s="111"/>
      <c r="D933" s="112"/>
      <c r="E933" s="112"/>
      <c r="F933" s="95"/>
      <c r="G933" s="104"/>
      <c r="H933" s="248"/>
      <c r="I933" s="113"/>
      <c r="J933" s="105"/>
      <c r="K933" s="97">
        <f t="shared" ca="1" si="86"/>
        <v>0</v>
      </c>
      <c r="L933" s="98">
        <f t="shared" ca="1" si="87"/>
        <v>-46209</v>
      </c>
      <c r="M933" s="98">
        <f t="shared" si="88"/>
        <v>0</v>
      </c>
      <c r="N933" s="99">
        <f t="shared" ca="1" si="89"/>
        <v>0.5</v>
      </c>
      <c r="O933" s="100">
        <f t="shared" ca="1" si="85"/>
        <v>0</v>
      </c>
      <c r="P933" s="101"/>
      <c r="Q933" s="101"/>
      <c r="R933" s="102"/>
      <c r="S933" s="102"/>
      <c r="T933" s="264"/>
      <c r="U933" s="264"/>
    </row>
    <row r="934" spans="1:21" ht="36.75" customHeight="1">
      <c r="A934" s="244"/>
      <c r="B934" s="248"/>
      <c r="C934" s="111"/>
      <c r="D934" s="112"/>
      <c r="E934" s="112"/>
      <c r="F934" s="95"/>
      <c r="G934" s="104"/>
      <c r="H934" s="248"/>
      <c r="I934" s="113"/>
      <c r="J934" s="105"/>
      <c r="K934" s="97">
        <f t="shared" ca="1" si="86"/>
        <v>0</v>
      </c>
      <c r="L934" s="98">
        <f t="shared" ca="1" si="87"/>
        <v>-46209</v>
      </c>
      <c r="M934" s="98">
        <f t="shared" si="88"/>
        <v>0</v>
      </c>
      <c r="N934" s="99">
        <f t="shared" ca="1" si="89"/>
        <v>0.5</v>
      </c>
      <c r="O934" s="100">
        <f t="shared" ca="1" si="85"/>
        <v>0</v>
      </c>
      <c r="P934" s="101"/>
      <c r="Q934" s="101"/>
      <c r="R934" s="102"/>
      <c r="S934" s="102"/>
      <c r="T934" s="264"/>
      <c r="U934" s="264"/>
    </row>
    <row r="935" spans="1:21" ht="36.75" customHeight="1">
      <c r="A935" s="244"/>
      <c r="B935" s="248"/>
      <c r="C935" s="111"/>
      <c r="D935" s="112"/>
      <c r="E935" s="112"/>
      <c r="F935" s="95"/>
      <c r="G935" s="104"/>
      <c r="H935" s="248"/>
      <c r="I935" s="113"/>
      <c r="J935" s="105"/>
      <c r="K935" s="97">
        <f t="shared" ca="1" si="86"/>
        <v>0</v>
      </c>
      <c r="L935" s="98">
        <f t="shared" ca="1" si="87"/>
        <v>-46209</v>
      </c>
      <c r="M935" s="98">
        <f t="shared" si="88"/>
        <v>0</v>
      </c>
      <c r="N935" s="99">
        <f t="shared" ca="1" si="89"/>
        <v>0.5</v>
      </c>
      <c r="O935" s="100">
        <f t="shared" ca="1" si="85"/>
        <v>0</v>
      </c>
      <c r="P935" s="101"/>
      <c r="Q935" s="101"/>
      <c r="R935" s="102"/>
      <c r="S935" s="102"/>
      <c r="T935" s="264"/>
      <c r="U935" s="264"/>
    </row>
    <row r="936" spans="1:21" ht="36.75" customHeight="1">
      <c r="A936" s="244"/>
      <c r="B936" s="248"/>
      <c r="C936" s="111"/>
      <c r="D936" s="112"/>
      <c r="E936" s="112"/>
      <c r="F936" s="95"/>
      <c r="G936" s="104"/>
      <c r="H936" s="248"/>
      <c r="I936" s="113"/>
      <c r="J936" s="105"/>
      <c r="K936" s="97">
        <f t="shared" ca="1" si="86"/>
        <v>0</v>
      </c>
      <c r="L936" s="98">
        <f t="shared" ca="1" si="87"/>
        <v>-46209</v>
      </c>
      <c r="M936" s="98">
        <f t="shared" si="88"/>
        <v>0</v>
      </c>
      <c r="N936" s="99">
        <f t="shared" ca="1" si="89"/>
        <v>0.5</v>
      </c>
      <c r="O936" s="100">
        <f t="shared" ca="1" si="85"/>
        <v>0</v>
      </c>
      <c r="P936" s="101"/>
      <c r="Q936" s="101"/>
      <c r="R936" s="102"/>
      <c r="S936" s="102"/>
      <c r="T936" s="264"/>
      <c r="U936" s="264"/>
    </row>
    <row r="937" spans="1:21" ht="36.75" customHeight="1">
      <c r="A937" s="244"/>
      <c r="B937" s="248"/>
      <c r="C937" s="111"/>
      <c r="D937" s="112"/>
      <c r="E937" s="112"/>
      <c r="F937" s="95"/>
      <c r="G937" s="104"/>
      <c r="H937" s="248"/>
      <c r="I937" s="113"/>
      <c r="J937" s="105"/>
      <c r="K937" s="97">
        <f t="shared" ca="1" si="86"/>
        <v>0</v>
      </c>
      <c r="L937" s="98">
        <f t="shared" ca="1" si="87"/>
        <v>-46209</v>
      </c>
      <c r="M937" s="98">
        <f t="shared" si="88"/>
        <v>0</v>
      </c>
      <c r="N937" s="99">
        <f t="shared" ca="1" si="89"/>
        <v>0.5</v>
      </c>
      <c r="O937" s="100">
        <f t="shared" ca="1" si="85"/>
        <v>0</v>
      </c>
      <c r="P937" s="101"/>
      <c r="Q937" s="101"/>
      <c r="R937" s="102"/>
      <c r="S937" s="102"/>
      <c r="T937" s="264"/>
      <c r="U937" s="264"/>
    </row>
    <row r="938" spans="1:21" ht="36.75" customHeight="1">
      <c r="A938" s="244"/>
      <c r="B938" s="248"/>
      <c r="C938" s="111"/>
      <c r="D938" s="112"/>
      <c r="E938" s="112"/>
      <c r="F938" s="95"/>
      <c r="G938" s="104"/>
      <c r="H938" s="248"/>
      <c r="I938" s="113"/>
      <c r="J938" s="105"/>
      <c r="K938" s="97">
        <f t="shared" ca="1" si="86"/>
        <v>0</v>
      </c>
      <c r="L938" s="98">
        <f t="shared" ca="1" si="87"/>
        <v>-46209</v>
      </c>
      <c r="M938" s="98">
        <f t="shared" si="88"/>
        <v>0</v>
      </c>
      <c r="N938" s="99">
        <f t="shared" ca="1" si="89"/>
        <v>0.5</v>
      </c>
      <c r="O938" s="100">
        <f t="shared" ca="1" si="85"/>
        <v>0</v>
      </c>
      <c r="P938" s="101"/>
      <c r="Q938" s="101"/>
      <c r="R938" s="102"/>
      <c r="S938" s="102"/>
      <c r="T938" s="264"/>
      <c r="U938" s="264"/>
    </row>
    <row r="939" spans="1:21" ht="36.75" customHeight="1">
      <c r="A939" s="244"/>
      <c r="B939" s="248"/>
      <c r="C939" s="111"/>
      <c r="D939" s="112"/>
      <c r="E939" s="112"/>
      <c r="F939" s="95"/>
      <c r="G939" s="104"/>
      <c r="H939" s="248"/>
      <c r="I939" s="113"/>
      <c r="J939" s="105"/>
      <c r="K939" s="97">
        <f t="shared" ca="1" si="86"/>
        <v>0</v>
      </c>
      <c r="L939" s="98">
        <f t="shared" ca="1" si="87"/>
        <v>-46209</v>
      </c>
      <c r="M939" s="98">
        <f t="shared" si="88"/>
        <v>0</v>
      </c>
      <c r="N939" s="99">
        <f t="shared" ca="1" si="89"/>
        <v>0.5</v>
      </c>
      <c r="O939" s="100">
        <f t="shared" ca="1" si="85"/>
        <v>0</v>
      </c>
      <c r="P939" s="101"/>
      <c r="Q939" s="101"/>
      <c r="R939" s="102"/>
      <c r="S939" s="102"/>
      <c r="T939" s="264"/>
      <c r="U939" s="264"/>
    </row>
    <row r="940" spans="1:21" ht="36.75" customHeight="1">
      <c r="A940" s="244"/>
      <c r="B940" s="248"/>
      <c r="C940" s="111"/>
      <c r="D940" s="112"/>
      <c r="E940" s="112"/>
      <c r="F940" s="95"/>
      <c r="G940" s="104"/>
      <c r="H940" s="248"/>
      <c r="I940" s="113"/>
      <c r="J940" s="105"/>
      <c r="K940" s="97">
        <f t="shared" ca="1" si="86"/>
        <v>0</v>
      </c>
      <c r="L940" s="98">
        <f t="shared" ca="1" si="87"/>
        <v>-46209</v>
      </c>
      <c r="M940" s="98">
        <f t="shared" si="88"/>
        <v>0</v>
      </c>
      <c r="N940" s="99">
        <f t="shared" ca="1" si="89"/>
        <v>0.5</v>
      </c>
      <c r="O940" s="100">
        <f t="shared" ca="1" si="85"/>
        <v>0</v>
      </c>
      <c r="P940" s="101"/>
      <c r="Q940" s="101"/>
      <c r="R940" s="102"/>
      <c r="S940" s="102"/>
      <c r="T940" s="264"/>
      <c r="U940" s="264"/>
    </row>
    <row r="941" spans="1:21" ht="36.75" customHeight="1">
      <c r="A941" s="244"/>
      <c r="B941" s="248"/>
      <c r="C941" s="111"/>
      <c r="D941" s="112"/>
      <c r="E941" s="112"/>
      <c r="F941" s="95"/>
      <c r="G941" s="104"/>
      <c r="H941" s="248"/>
      <c r="I941" s="113"/>
      <c r="J941" s="105"/>
      <c r="K941" s="97">
        <f t="shared" ca="1" si="86"/>
        <v>0</v>
      </c>
      <c r="L941" s="98">
        <f t="shared" ca="1" si="87"/>
        <v>-46209</v>
      </c>
      <c r="M941" s="98">
        <f t="shared" si="88"/>
        <v>0</v>
      </c>
      <c r="N941" s="99">
        <f t="shared" ca="1" si="89"/>
        <v>0.5</v>
      </c>
      <c r="O941" s="100">
        <f t="shared" ca="1" si="85"/>
        <v>0</v>
      </c>
      <c r="P941" s="101"/>
      <c r="Q941" s="101"/>
      <c r="R941" s="102"/>
      <c r="S941" s="102"/>
      <c r="T941" s="264"/>
      <c r="U941" s="264"/>
    </row>
    <row r="942" spans="1:21" ht="36.75" customHeight="1">
      <c r="A942" s="244"/>
      <c r="B942" s="248"/>
      <c r="C942" s="111"/>
      <c r="D942" s="112"/>
      <c r="E942" s="112"/>
      <c r="F942" s="95"/>
      <c r="G942" s="104"/>
      <c r="H942" s="248"/>
      <c r="I942" s="113"/>
      <c r="J942" s="105"/>
      <c r="K942" s="97">
        <f t="shared" ca="1" si="86"/>
        <v>0</v>
      </c>
      <c r="L942" s="98">
        <f t="shared" ca="1" si="87"/>
        <v>-46209</v>
      </c>
      <c r="M942" s="98">
        <f t="shared" si="88"/>
        <v>0</v>
      </c>
      <c r="N942" s="99">
        <f t="shared" ca="1" si="89"/>
        <v>0.5</v>
      </c>
      <c r="O942" s="100">
        <f t="shared" ca="1" si="85"/>
        <v>0</v>
      </c>
      <c r="P942" s="101"/>
      <c r="Q942" s="101"/>
      <c r="R942" s="102"/>
      <c r="S942" s="102"/>
      <c r="T942" s="264"/>
      <c r="U942" s="264"/>
    </row>
    <row r="943" spans="1:21" ht="36.75" customHeight="1">
      <c r="A943" s="244"/>
      <c r="B943" s="248"/>
      <c r="C943" s="111"/>
      <c r="D943" s="112"/>
      <c r="E943" s="112"/>
      <c r="F943" s="95"/>
      <c r="G943" s="104"/>
      <c r="H943" s="248"/>
      <c r="I943" s="113"/>
      <c r="J943" s="105"/>
      <c r="K943" s="97">
        <f t="shared" ca="1" si="86"/>
        <v>0</v>
      </c>
      <c r="L943" s="98">
        <f t="shared" ca="1" si="87"/>
        <v>-46209</v>
      </c>
      <c r="M943" s="98">
        <f t="shared" si="88"/>
        <v>0</v>
      </c>
      <c r="N943" s="99">
        <f t="shared" ca="1" si="89"/>
        <v>0.5</v>
      </c>
      <c r="O943" s="100">
        <f t="shared" ca="1" si="85"/>
        <v>0</v>
      </c>
      <c r="P943" s="101"/>
      <c r="Q943" s="101"/>
      <c r="R943" s="102"/>
      <c r="S943" s="102"/>
      <c r="T943" s="264"/>
      <c r="U943" s="264"/>
    </row>
    <row r="944" spans="1:21" ht="36.75" customHeight="1">
      <c r="A944" s="244"/>
      <c r="B944" s="248"/>
      <c r="C944" s="111"/>
      <c r="D944" s="112"/>
      <c r="E944" s="112"/>
      <c r="F944" s="95"/>
      <c r="G944" s="104"/>
      <c r="H944" s="248"/>
      <c r="I944" s="113"/>
      <c r="J944" s="105"/>
      <c r="K944" s="97">
        <f t="shared" ca="1" si="86"/>
        <v>0</v>
      </c>
      <c r="L944" s="98">
        <f t="shared" ca="1" si="87"/>
        <v>-46209</v>
      </c>
      <c r="M944" s="98">
        <f t="shared" si="88"/>
        <v>0</v>
      </c>
      <c r="N944" s="99">
        <f t="shared" ca="1" si="89"/>
        <v>0.5</v>
      </c>
      <c r="O944" s="100">
        <f t="shared" ca="1" si="85"/>
        <v>0</v>
      </c>
      <c r="P944" s="101"/>
      <c r="Q944" s="101"/>
      <c r="R944" s="102"/>
      <c r="S944" s="102"/>
      <c r="T944" s="264"/>
      <c r="U944" s="264"/>
    </row>
    <row r="945" spans="1:21" ht="36.75" customHeight="1">
      <c r="A945" s="244"/>
      <c r="B945" s="248"/>
      <c r="C945" s="111"/>
      <c r="D945" s="112"/>
      <c r="E945" s="112"/>
      <c r="F945" s="95"/>
      <c r="G945" s="104"/>
      <c r="H945" s="248"/>
      <c r="I945" s="113"/>
      <c r="J945" s="105"/>
      <c r="K945" s="97">
        <f t="shared" ca="1" si="86"/>
        <v>0</v>
      </c>
      <c r="L945" s="98">
        <f t="shared" ca="1" si="87"/>
        <v>-46209</v>
      </c>
      <c r="M945" s="98">
        <f t="shared" si="88"/>
        <v>0</v>
      </c>
      <c r="N945" s="99">
        <f t="shared" ca="1" si="89"/>
        <v>0.5</v>
      </c>
      <c r="O945" s="100">
        <f t="shared" ca="1" si="85"/>
        <v>0</v>
      </c>
      <c r="P945" s="101"/>
      <c r="Q945" s="101"/>
      <c r="R945" s="102"/>
      <c r="S945" s="102"/>
      <c r="T945" s="264"/>
      <c r="U945" s="264"/>
    </row>
    <row r="946" spans="1:21" ht="36.75" customHeight="1">
      <c r="A946" s="244"/>
      <c r="B946" s="248"/>
      <c r="C946" s="111"/>
      <c r="D946" s="112"/>
      <c r="E946" s="112"/>
      <c r="F946" s="95"/>
      <c r="G946" s="104"/>
      <c r="H946" s="248"/>
      <c r="I946" s="113"/>
      <c r="J946" s="105"/>
      <c r="K946" s="97">
        <f t="shared" ca="1" si="86"/>
        <v>0</v>
      </c>
      <c r="L946" s="98">
        <f t="shared" ca="1" si="87"/>
        <v>-46209</v>
      </c>
      <c r="M946" s="98">
        <f t="shared" si="88"/>
        <v>0</v>
      </c>
      <c r="N946" s="99">
        <f t="shared" ca="1" si="89"/>
        <v>0.5</v>
      </c>
      <c r="O946" s="100">
        <f t="shared" ca="1" si="85"/>
        <v>0</v>
      </c>
      <c r="P946" s="101"/>
      <c r="Q946" s="101"/>
      <c r="R946" s="102"/>
      <c r="S946" s="102"/>
      <c r="T946" s="264"/>
      <c r="U946" s="264"/>
    </row>
    <row r="947" spans="1:21" ht="36.75" customHeight="1">
      <c r="A947" s="244"/>
      <c r="B947" s="248"/>
      <c r="C947" s="111"/>
      <c r="D947" s="112"/>
      <c r="E947" s="112"/>
      <c r="F947" s="95"/>
      <c r="G947" s="104"/>
      <c r="H947" s="248"/>
      <c r="I947" s="113"/>
      <c r="J947" s="105"/>
      <c r="K947" s="97">
        <f t="shared" ca="1" si="86"/>
        <v>0</v>
      </c>
      <c r="L947" s="98">
        <f t="shared" ca="1" si="87"/>
        <v>-46209</v>
      </c>
      <c r="M947" s="98">
        <f t="shared" si="88"/>
        <v>0</v>
      </c>
      <c r="N947" s="99">
        <f t="shared" ca="1" si="89"/>
        <v>0.5</v>
      </c>
      <c r="O947" s="100">
        <f t="shared" ca="1" si="85"/>
        <v>0</v>
      </c>
      <c r="P947" s="101"/>
      <c r="Q947" s="101"/>
      <c r="R947" s="102"/>
      <c r="S947" s="102"/>
      <c r="T947" s="264"/>
      <c r="U947" s="264"/>
    </row>
    <row r="948" spans="1:21" ht="36.75" customHeight="1">
      <c r="A948" s="244"/>
      <c r="B948" s="248"/>
      <c r="C948" s="111"/>
      <c r="D948" s="112"/>
      <c r="E948" s="112"/>
      <c r="F948" s="95"/>
      <c r="G948" s="104"/>
      <c r="H948" s="248"/>
      <c r="I948" s="113"/>
      <c r="J948" s="105"/>
      <c r="K948" s="97">
        <f t="shared" ca="1" si="86"/>
        <v>0</v>
      </c>
      <c r="L948" s="98">
        <f t="shared" ca="1" si="87"/>
        <v>-46209</v>
      </c>
      <c r="M948" s="98">
        <f t="shared" si="88"/>
        <v>0</v>
      </c>
      <c r="N948" s="99">
        <f t="shared" ca="1" si="89"/>
        <v>0.5</v>
      </c>
      <c r="O948" s="100">
        <f t="shared" ca="1" si="85"/>
        <v>0</v>
      </c>
      <c r="P948" s="101"/>
      <c r="Q948" s="101"/>
      <c r="R948" s="102"/>
      <c r="S948" s="102"/>
      <c r="T948" s="264"/>
      <c r="U948" s="264"/>
    </row>
    <row r="949" spans="1:21" ht="36.75" customHeight="1">
      <c r="A949" s="244"/>
      <c r="B949" s="248"/>
      <c r="C949" s="111"/>
      <c r="D949" s="112"/>
      <c r="E949" s="112"/>
      <c r="F949" s="95"/>
      <c r="G949" s="104"/>
      <c r="H949" s="248"/>
      <c r="I949" s="113"/>
      <c r="J949" s="105"/>
      <c r="K949" s="97">
        <f t="shared" ca="1" si="86"/>
        <v>0</v>
      </c>
      <c r="L949" s="98">
        <f t="shared" ca="1" si="87"/>
        <v>-46209</v>
      </c>
      <c r="M949" s="98">
        <f t="shared" si="88"/>
        <v>0</v>
      </c>
      <c r="N949" s="99">
        <f t="shared" ca="1" si="89"/>
        <v>0.5</v>
      </c>
      <c r="O949" s="100">
        <f t="shared" ca="1" si="85"/>
        <v>0</v>
      </c>
      <c r="P949" s="101"/>
      <c r="Q949" s="101"/>
      <c r="R949" s="102"/>
      <c r="S949" s="102"/>
      <c r="T949" s="264"/>
      <c r="U949" s="264"/>
    </row>
    <row r="950" spans="1:21" ht="36.75" customHeight="1">
      <c r="A950" s="244"/>
      <c r="B950" s="248"/>
      <c r="C950" s="111"/>
      <c r="D950" s="112"/>
      <c r="E950" s="112"/>
      <c r="F950" s="95"/>
      <c r="G950" s="104"/>
      <c r="H950" s="248"/>
      <c r="I950" s="113"/>
      <c r="J950" s="105"/>
      <c r="K950" s="97">
        <f t="shared" ca="1" si="86"/>
        <v>0</v>
      </c>
      <c r="L950" s="98">
        <f t="shared" ca="1" si="87"/>
        <v>-46209</v>
      </c>
      <c r="M950" s="98">
        <f t="shared" si="88"/>
        <v>0</v>
      </c>
      <c r="N950" s="99">
        <f t="shared" ca="1" si="89"/>
        <v>0.5</v>
      </c>
      <c r="O950" s="100">
        <f t="shared" ca="1" si="85"/>
        <v>0</v>
      </c>
      <c r="P950" s="101"/>
      <c r="Q950" s="101"/>
      <c r="R950" s="102"/>
      <c r="S950" s="102"/>
      <c r="T950" s="264"/>
      <c r="U950" s="264"/>
    </row>
    <row r="951" spans="1:21" ht="36.75" customHeight="1">
      <c r="A951" s="244"/>
      <c r="B951" s="248"/>
      <c r="C951" s="111"/>
      <c r="D951" s="112"/>
      <c r="E951" s="112"/>
      <c r="F951" s="95"/>
      <c r="G951" s="104"/>
      <c r="H951" s="248"/>
      <c r="I951" s="113"/>
      <c r="J951" s="105"/>
      <c r="K951" s="97">
        <f t="shared" ca="1" si="86"/>
        <v>0</v>
      </c>
      <c r="L951" s="98">
        <f t="shared" ca="1" si="87"/>
        <v>-46209</v>
      </c>
      <c r="M951" s="98">
        <f t="shared" si="88"/>
        <v>0</v>
      </c>
      <c r="N951" s="99">
        <f t="shared" ca="1" si="89"/>
        <v>0.5</v>
      </c>
      <c r="O951" s="100">
        <f t="shared" ca="1" si="85"/>
        <v>0</v>
      </c>
      <c r="P951" s="101"/>
      <c r="Q951" s="101"/>
      <c r="R951" s="102"/>
      <c r="S951" s="102"/>
      <c r="T951" s="264"/>
      <c r="U951" s="264"/>
    </row>
    <row r="952" spans="1:21" ht="36.75" customHeight="1">
      <c r="A952" s="244"/>
      <c r="B952" s="248"/>
      <c r="C952" s="111"/>
      <c r="D952" s="112"/>
      <c r="E952" s="112"/>
      <c r="F952" s="95"/>
      <c r="G952" s="104"/>
      <c r="H952" s="248"/>
      <c r="I952" s="113"/>
      <c r="J952" s="105"/>
      <c r="K952" s="97">
        <f t="shared" ca="1" si="86"/>
        <v>0</v>
      </c>
      <c r="L952" s="98">
        <f t="shared" ca="1" si="87"/>
        <v>-46209</v>
      </c>
      <c r="M952" s="98">
        <f t="shared" si="88"/>
        <v>0</v>
      </c>
      <c r="N952" s="99">
        <f t="shared" ca="1" si="89"/>
        <v>0.5</v>
      </c>
      <c r="O952" s="100">
        <f t="shared" ca="1" si="85"/>
        <v>0</v>
      </c>
      <c r="P952" s="101"/>
      <c r="Q952" s="101"/>
      <c r="R952" s="102"/>
      <c r="S952" s="102"/>
      <c r="T952" s="264"/>
      <c r="U952" s="264"/>
    </row>
    <row r="953" spans="1:21" ht="36.75" customHeight="1">
      <c r="A953" s="244"/>
      <c r="B953" s="248"/>
      <c r="C953" s="111"/>
      <c r="D953" s="112"/>
      <c r="E953" s="112"/>
      <c r="F953" s="95"/>
      <c r="G953" s="104"/>
      <c r="H953" s="248"/>
      <c r="I953" s="113"/>
      <c r="J953" s="105"/>
      <c r="K953" s="97">
        <f t="shared" ca="1" si="86"/>
        <v>0</v>
      </c>
      <c r="L953" s="98">
        <f t="shared" ca="1" si="87"/>
        <v>-46209</v>
      </c>
      <c r="M953" s="98">
        <f t="shared" si="88"/>
        <v>0</v>
      </c>
      <c r="N953" s="99">
        <f t="shared" ca="1" si="89"/>
        <v>0.5</v>
      </c>
      <c r="O953" s="100">
        <f t="shared" ca="1" si="85"/>
        <v>0</v>
      </c>
      <c r="P953" s="101"/>
      <c r="Q953" s="101"/>
      <c r="R953" s="102"/>
      <c r="S953" s="102"/>
      <c r="T953" s="264"/>
      <c r="U953" s="264"/>
    </row>
    <row r="954" spans="1:21" ht="36.75" customHeight="1">
      <c r="A954" s="244"/>
      <c r="B954" s="248"/>
      <c r="C954" s="111"/>
      <c r="D954" s="112"/>
      <c r="E954" s="112"/>
      <c r="F954" s="95"/>
      <c r="G954" s="104"/>
      <c r="H954" s="248"/>
      <c r="I954" s="113"/>
      <c r="J954" s="105"/>
      <c r="K954" s="97">
        <f t="shared" ca="1" si="86"/>
        <v>0</v>
      </c>
      <c r="L954" s="98">
        <f t="shared" ca="1" si="87"/>
        <v>-46209</v>
      </c>
      <c r="M954" s="98">
        <f t="shared" si="88"/>
        <v>0</v>
      </c>
      <c r="N954" s="99">
        <f t="shared" ca="1" si="89"/>
        <v>0.5</v>
      </c>
      <c r="O954" s="100">
        <f t="shared" ca="1" si="85"/>
        <v>0</v>
      </c>
      <c r="P954" s="101"/>
      <c r="Q954" s="101"/>
      <c r="R954" s="102"/>
      <c r="S954" s="102"/>
      <c r="T954" s="264"/>
      <c r="U954" s="264"/>
    </row>
    <row r="955" spans="1:21" ht="36.75" customHeight="1">
      <c r="A955" s="244"/>
      <c r="B955" s="248"/>
      <c r="C955" s="111"/>
      <c r="D955" s="112"/>
      <c r="E955" s="112"/>
      <c r="F955" s="95"/>
      <c r="G955" s="104"/>
      <c r="H955" s="248"/>
      <c r="I955" s="113"/>
      <c r="J955" s="105"/>
      <c r="K955" s="97">
        <f t="shared" ca="1" si="86"/>
        <v>0</v>
      </c>
      <c r="L955" s="98">
        <f t="shared" ca="1" si="87"/>
        <v>-46209</v>
      </c>
      <c r="M955" s="98">
        <f t="shared" si="88"/>
        <v>0</v>
      </c>
      <c r="N955" s="99">
        <f t="shared" ca="1" si="89"/>
        <v>0.5</v>
      </c>
      <c r="O955" s="100">
        <f t="shared" ca="1" si="85"/>
        <v>0</v>
      </c>
      <c r="P955" s="101"/>
      <c r="Q955" s="101"/>
      <c r="R955" s="102"/>
      <c r="S955" s="102"/>
      <c r="T955" s="264"/>
      <c r="U955" s="264"/>
    </row>
    <row r="956" spans="1:21" ht="36.75" customHeight="1">
      <c r="A956" s="244"/>
      <c r="B956" s="248"/>
      <c r="C956" s="111"/>
      <c r="D956" s="112"/>
      <c r="E956" s="112"/>
      <c r="F956" s="95"/>
      <c r="G956" s="104"/>
      <c r="H956" s="248"/>
      <c r="I956" s="113"/>
      <c r="J956" s="105"/>
      <c r="K956" s="97">
        <f t="shared" ca="1" si="86"/>
        <v>0</v>
      </c>
      <c r="L956" s="98">
        <f t="shared" ca="1" si="87"/>
        <v>-46209</v>
      </c>
      <c r="M956" s="98">
        <f t="shared" si="88"/>
        <v>0</v>
      </c>
      <c r="N956" s="99">
        <f t="shared" ca="1" si="89"/>
        <v>0.5</v>
      </c>
      <c r="O956" s="100">
        <f t="shared" ca="1" si="85"/>
        <v>0</v>
      </c>
      <c r="P956" s="101"/>
      <c r="Q956" s="101"/>
      <c r="R956" s="102"/>
      <c r="S956" s="102"/>
      <c r="T956" s="264"/>
      <c r="U956" s="264"/>
    </row>
    <row r="957" spans="1:21" ht="36.75" customHeight="1">
      <c r="A957" s="244"/>
      <c r="B957" s="248"/>
      <c r="C957" s="111"/>
      <c r="D957" s="112"/>
      <c r="E957" s="112"/>
      <c r="F957" s="95"/>
      <c r="G957" s="104"/>
      <c r="H957" s="248"/>
      <c r="I957" s="113"/>
      <c r="J957" s="105"/>
      <c r="K957" s="97">
        <f t="shared" ca="1" si="86"/>
        <v>0</v>
      </c>
      <c r="L957" s="98">
        <f t="shared" ca="1" si="87"/>
        <v>-46209</v>
      </c>
      <c r="M957" s="98">
        <f t="shared" si="88"/>
        <v>0</v>
      </c>
      <c r="N957" s="99">
        <f t="shared" ca="1" si="89"/>
        <v>0.5</v>
      </c>
      <c r="O957" s="100">
        <f t="shared" ca="1" si="85"/>
        <v>0</v>
      </c>
      <c r="P957" s="101"/>
      <c r="Q957" s="101"/>
      <c r="R957" s="102"/>
      <c r="S957" s="102"/>
      <c r="T957" s="264"/>
      <c r="U957" s="264"/>
    </row>
    <row r="958" spans="1:21" ht="36.75" customHeight="1">
      <c r="A958" s="244"/>
      <c r="B958" s="248"/>
      <c r="C958" s="111"/>
      <c r="D958" s="112"/>
      <c r="E958" s="112"/>
      <c r="F958" s="95"/>
      <c r="G958" s="104"/>
      <c r="H958" s="248"/>
      <c r="I958" s="113"/>
      <c r="J958" s="105"/>
      <c r="K958" s="97">
        <f t="shared" ca="1" si="86"/>
        <v>0</v>
      </c>
      <c r="L958" s="98">
        <f t="shared" ca="1" si="87"/>
        <v>-46209</v>
      </c>
      <c r="M958" s="98">
        <f t="shared" si="88"/>
        <v>0</v>
      </c>
      <c r="N958" s="99">
        <f t="shared" ca="1" si="89"/>
        <v>0.5</v>
      </c>
      <c r="O958" s="100">
        <f t="shared" ca="1" si="85"/>
        <v>0</v>
      </c>
      <c r="P958" s="101"/>
      <c r="Q958" s="101"/>
      <c r="R958" s="102"/>
      <c r="S958" s="102"/>
      <c r="T958" s="264"/>
      <c r="U958" s="264"/>
    </row>
    <row r="959" spans="1:21" ht="36.75" customHeight="1">
      <c r="A959" s="244"/>
      <c r="B959" s="248"/>
      <c r="C959" s="111"/>
      <c r="D959" s="112"/>
      <c r="E959" s="112"/>
      <c r="F959" s="95"/>
      <c r="G959" s="104"/>
      <c r="H959" s="248"/>
      <c r="I959" s="113"/>
      <c r="J959" s="105"/>
      <c r="K959" s="97">
        <f t="shared" ca="1" si="86"/>
        <v>0</v>
      </c>
      <c r="L959" s="98">
        <f t="shared" ca="1" si="87"/>
        <v>-46209</v>
      </c>
      <c r="M959" s="98">
        <f t="shared" si="88"/>
        <v>0</v>
      </c>
      <c r="N959" s="99">
        <f t="shared" ca="1" si="89"/>
        <v>0.5</v>
      </c>
      <c r="O959" s="100">
        <f t="shared" ca="1" si="85"/>
        <v>0</v>
      </c>
      <c r="P959" s="101"/>
      <c r="Q959" s="101"/>
      <c r="R959" s="102"/>
      <c r="S959" s="102"/>
      <c r="T959" s="264"/>
      <c r="U959" s="264"/>
    </row>
    <row r="960" spans="1:21" ht="36.75" customHeight="1">
      <c r="A960" s="244"/>
      <c r="B960" s="248"/>
      <c r="C960" s="111"/>
      <c r="D960" s="112"/>
      <c r="E960" s="112"/>
      <c r="F960" s="95"/>
      <c r="G960" s="104"/>
      <c r="H960" s="248"/>
      <c r="I960" s="113"/>
      <c r="J960" s="105"/>
      <c r="K960" s="97">
        <f t="shared" ca="1" si="86"/>
        <v>0</v>
      </c>
      <c r="L960" s="98">
        <f t="shared" ca="1" si="87"/>
        <v>-46209</v>
      </c>
      <c r="M960" s="98">
        <f t="shared" si="88"/>
        <v>0</v>
      </c>
      <c r="N960" s="99">
        <f t="shared" ca="1" si="89"/>
        <v>0.5</v>
      </c>
      <c r="O960" s="100">
        <f t="shared" ca="1" si="85"/>
        <v>0</v>
      </c>
      <c r="P960" s="101"/>
      <c r="Q960" s="101"/>
      <c r="R960" s="102"/>
      <c r="S960" s="102"/>
      <c r="T960" s="264"/>
      <c r="U960" s="264"/>
    </row>
    <row r="961" spans="1:21" ht="36.75" customHeight="1">
      <c r="A961" s="244"/>
      <c r="B961" s="248"/>
      <c r="C961" s="111"/>
      <c r="D961" s="112"/>
      <c r="E961" s="112"/>
      <c r="F961" s="95"/>
      <c r="G961" s="104"/>
      <c r="H961" s="248"/>
      <c r="I961" s="113"/>
      <c r="J961" s="105"/>
      <c r="K961" s="97">
        <f t="shared" ca="1" si="86"/>
        <v>0</v>
      </c>
      <c r="L961" s="98">
        <f t="shared" ca="1" si="87"/>
        <v>-46209</v>
      </c>
      <c r="M961" s="98">
        <f t="shared" si="88"/>
        <v>0</v>
      </c>
      <c r="N961" s="99">
        <f t="shared" ca="1" si="89"/>
        <v>0.5</v>
      </c>
      <c r="O961" s="100">
        <f t="shared" ca="1" si="85"/>
        <v>0</v>
      </c>
      <c r="P961" s="101"/>
      <c r="Q961" s="101"/>
      <c r="R961" s="102"/>
      <c r="S961" s="102"/>
      <c r="T961" s="264"/>
      <c r="U961" s="264"/>
    </row>
    <row r="962" spans="1:21" ht="36.75" customHeight="1">
      <c r="A962" s="244"/>
      <c r="B962" s="248"/>
      <c r="C962" s="111"/>
      <c r="D962" s="112"/>
      <c r="E962" s="112"/>
      <c r="F962" s="95"/>
      <c r="G962" s="104"/>
      <c r="H962" s="248"/>
      <c r="I962" s="113"/>
      <c r="J962" s="105"/>
      <c r="K962" s="97">
        <f t="shared" ca="1" si="86"/>
        <v>0</v>
      </c>
      <c r="L962" s="98">
        <f t="shared" ca="1" si="87"/>
        <v>-46209</v>
      </c>
      <c r="M962" s="98">
        <f t="shared" si="88"/>
        <v>0</v>
      </c>
      <c r="N962" s="99">
        <f t="shared" ca="1" si="89"/>
        <v>0.5</v>
      </c>
      <c r="O962" s="100">
        <f t="shared" ca="1" si="85"/>
        <v>0</v>
      </c>
      <c r="P962" s="101"/>
      <c r="Q962" s="101"/>
      <c r="R962" s="102"/>
      <c r="S962" s="102"/>
      <c r="T962" s="264"/>
      <c r="U962" s="264"/>
    </row>
    <row r="963" spans="1:21" ht="36.75" customHeight="1">
      <c r="A963" s="244"/>
      <c r="B963" s="248"/>
      <c r="C963" s="111"/>
      <c r="D963" s="112"/>
      <c r="E963" s="112"/>
      <c r="F963" s="95"/>
      <c r="G963" s="104"/>
      <c r="H963" s="248"/>
      <c r="I963" s="113"/>
      <c r="J963" s="105"/>
      <c r="K963" s="97">
        <f t="shared" ca="1" si="86"/>
        <v>0</v>
      </c>
      <c r="L963" s="98">
        <f t="shared" ca="1" si="87"/>
        <v>-46209</v>
      </c>
      <c r="M963" s="98">
        <f t="shared" si="88"/>
        <v>0</v>
      </c>
      <c r="N963" s="99">
        <f t="shared" ca="1" si="89"/>
        <v>0.5</v>
      </c>
      <c r="O963" s="100">
        <f t="shared" ca="1" si="85"/>
        <v>0</v>
      </c>
      <c r="P963" s="101"/>
      <c r="Q963" s="101"/>
      <c r="R963" s="102"/>
      <c r="S963" s="102"/>
      <c r="T963" s="264"/>
      <c r="U963" s="264"/>
    </row>
    <row r="964" spans="1:21" ht="36.75" customHeight="1">
      <c r="A964" s="244"/>
      <c r="B964" s="248"/>
      <c r="C964" s="111"/>
      <c r="D964" s="112"/>
      <c r="E964" s="112"/>
      <c r="F964" s="95"/>
      <c r="G964" s="104"/>
      <c r="H964" s="248"/>
      <c r="I964" s="113"/>
      <c r="J964" s="105"/>
      <c r="K964" s="97">
        <f t="shared" ca="1" si="86"/>
        <v>0</v>
      </c>
      <c r="L964" s="98">
        <f t="shared" ca="1" si="87"/>
        <v>-46209</v>
      </c>
      <c r="M964" s="98">
        <f t="shared" si="88"/>
        <v>0</v>
      </c>
      <c r="N964" s="99">
        <f t="shared" ca="1" si="89"/>
        <v>0.5</v>
      </c>
      <c r="O964" s="100">
        <f t="shared" ca="1" si="85"/>
        <v>0</v>
      </c>
      <c r="P964" s="101"/>
      <c r="Q964" s="101"/>
      <c r="R964" s="102"/>
      <c r="S964" s="102"/>
      <c r="T964" s="264"/>
      <c r="U964" s="264"/>
    </row>
    <row r="965" spans="1:21" ht="36.75" customHeight="1">
      <c r="A965" s="244"/>
      <c r="B965" s="248"/>
      <c r="C965" s="111"/>
      <c r="D965" s="112"/>
      <c r="E965" s="112"/>
      <c r="F965" s="95"/>
      <c r="G965" s="104"/>
      <c r="H965" s="248"/>
      <c r="I965" s="113"/>
      <c r="J965" s="105"/>
      <c r="K965" s="97">
        <f t="shared" ca="1" si="86"/>
        <v>0</v>
      </c>
      <c r="L965" s="98">
        <f t="shared" ca="1" si="87"/>
        <v>-46209</v>
      </c>
      <c r="M965" s="98">
        <f t="shared" si="88"/>
        <v>0</v>
      </c>
      <c r="N965" s="99">
        <f t="shared" ca="1" si="89"/>
        <v>0.5</v>
      </c>
      <c r="O965" s="100">
        <f t="shared" ca="1" si="85"/>
        <v>0</v>
      </c>
      <c r="P965" s="101"/>
      <c r="Q965" s="101"/>
      <c r="R965" s="102"/>
      <c r="S965" s="102"/>
      <c r="T965" s="264"/>
      <c r="U965" s="264"/>
    </row>
    <row r="966" spans="1:21" ht="36.75" customHeight="1">
      <c r="A966" s="244"/>
      <c r="B966" s="248"/>
      <c r="C966" s="111"/>
      <c r="D966" s="112"/>
      <c r="E966" s="112"/>
      <c r="F966" s="95"/>
      <c r="G966" s="104"/>
      <c r="H966" s="248"/>
      <c r="I966" s="113"/>
      <c r="J966" s="105"/>
      <c r="K966" s="97">
        <f t="shared" ca="1" si="86"/>
        <v>0</v>
      </c>
      <c r="L966" s="98">
        <f t="shared" ca="1" si="87"/>
        <v>-46209</v>
      </c>
      <c r="M966" s="98">
        <f t="shared" si="88"/>
        <v>0</v>
      </c>
      <c r="N966" s="99">
        <f t="shared" ca="1" si="89"/>
        <v>0.5</v>
      </c>
      <c r="O966" s="100">
        <f t="shared" ca="1" si="85"/>
        <v>0</v>
      </c>
      <c r="P966" s="101"/>
      <c r="Q966" s="101"/>
      <c r="R966" s="102"/>
      <c r="S966" s="102"/>
      <c r="T966" s="264"/>
      <c r="U966" s="264"/>
    </row>
    <row r="967" spans="1:21" ht="36.75" customHeight="1">
      <c r="A967" s="244"/>
      <c r="B967" s="248"/>
      <c r="C967" s="111"/>
      <c r="D967" s="112"/>
      <c r="E967" s="112"/>
      <c r="F967" s="95"/>
      <c r="G967" s="104"/>
      <c r="H967" s="248"/>
      <c r="I967" s="113"/>
      <c r="J967" s="105"/>
      <c r="K967" s="97">
        <f t="shared" ca="1" si="86"/>
        <v>0</v>
      </c>
      <c r="L967" s="98">
        <f t="shared" ca="1" si="87"/>
        <v>-46209</v>
      </c>
      <c r="M967" s="98">
        <f t="shared" si="88"/>
        <v>0</v>
      </c>
      <c r="N967" s="99">
        <f t="shared" ca="1" si="89"/>
        <v>0.5</v>
      </c>
      <c r="O967" s="100">
        <f t="shared" ca="1" si="85"/>
        <v>0</v>
      </c>
      <c r="P967" s="101"/>
      <c r="Q967" s="101"/>
      <c r="R967" s="102"/>
      <c r="S967" s="102"/>
      <c r="T967" s="264"/>
      <c r="U967" s="264"/>
    </row>
    <row r="968" spans="1:21" ht="36.75" customHeight="1">
      <c r="A968" s="244"/>
      <c r="B968" s="248"/>
      <c r="C968" s="111"/>
      <c r="D968" s="112"/>
      <c r="E968" s="112"/>
      <c r="F968" s="95"/>
      <c r="G968" s="104"/>
      <c r="H968" s="248"/>
      <c r="I968" s="113"/>
      <c r="J968" s="105"/>
      <c r="K968" s="97">
        <f t="shared" ca="1" si="86"/>
        <v>0</v>
      </c>
      <c r="L968" s="98">
        <f t="shared" ca="1" si="87"/>
        <v>-46209</v>
      </c>
      <c r="M968" s="98">
        <f t="shared" si="88"/>
        <v>0</v>
      </c>
      <c r="N968" s="99">
        <f t="shared" ca="1" si="89"/>
        <v>0.5</v>
      </c>
      <c r="O968" s="100">
        <f t="shared" ca="1" si="85"/>
        <v>0</v>
      </c>
      <c r="P968" s="101"/>
      <c r="Q968" s="101"/>
      <c r="R968" s="102"/>
      <c r="S968" s="102"/>
      <c r="T968" s="264"/>
      <c r="U968" s="264"/>
    </row>
    <row r="969" spans="1:21" ht="36.75" customHeight="1">
      <c r="A969" s="244"/>
      <c r="B969" s="248"/>
      <c r="C969" s="111"/>
      <c r="D969" s="112"/>
      <c r="E969" s="112"/>
      <c r="F969" s="95"/>
      <c r="G969" s="104"/>
      <c r="H969" s="248"/>
      <c r="I969" s="113"/>
      <c r="J969" s="105"/>
      <c r="K969" s="97">
        <f t="shared" ca="1" si="86"/>
        <v>0</v>
      </c>
      <c r="L969" s="98">
        <f t="shared" ca="1" si="87"/>
        <v>-46209</v>
      </c>
      <c r="M969" s="98">
        <f t="shared" si="88"/>
        <v>0</v>
      </c>
      <c r="N969" s="99">
        <f t="shared" ca="1" si="89"/>
        <v>0.5</v>
      </c>
      <c r="O969" s="100">
        <f t="shared" ca="1" si="85"/>
        <v>0</v>
      </c>
      <c r="P969" s="101"/>
      <c r="Q969" s="101"/>
      <c r="R969" s="102"/>
      <c r="S969" s="102"/>
      <c r="T969" s="264"/>
      <c r="U969" s="264"/>
    </row>
    <row r="970" spans="1:21" ht="36.75" customHeight="1">
      <c r="A970" s="244"/>
      <c r="B970" s="248"/>
      <c r="C970" s="111"/>
      <c r="D970" s="112"/>
      <c r="E970" s="112"/>
      <c r="F970" s="95"/>
      <c r="G970" s="104"/>
      <c r="H970" s="248"/>
      <c r="I970" s="113"/>
      <c r="J970" s="105"/>
      <c r="K970" s="97">
        <f t="shared" ca="1" si="86"/>
        <v>0</v>
      </c>
      <c r="L970" s="98">
        <f t="shared" ca="1" si="87"/>
        <v>-46209</v>
      </c>
      <c r="M970" s="98">
        <f t="shared" si="88"/>
        <v>0</v>
      </c>
      <c r="N970" s="99">
        <f t="shared" ca="1" si="89"/>
        <v>0.5</v>
      </c>
      <c r="O970" s="100">
        <f t="shared" ca="1" si="85"/>
        <v>0</v>
      </c>
      <c r="P970" s="101"/>
      <c r="Q970" s="101"/>
      <c r="R970" s="102"/>
      <c r="S970" s="102"/>
      <c r="T970" s="264"/>
      <c r="U970" s="264"/>
    </row>
    <row r="971" spans="1:21" ht="36.75" customHeight="1">
      <c r="A971" s="244"/>
      <c r="B971" s="248"/>
      <c r="C971" s="111"/>
      <c r="D971" s="112"/>
      <c r="E971" s="112"/>
      <c r="F971" s="95"/>
      <c r="G971" s="104"/>
      <c r="H971" s="248"/>
      <c r="I971" s="113"/>
      <c r="J971" s="105"/>
      <c r="K971" s="97">
        <f t="shared" ca="1" si="86"/>
        <v>0</v>
      </c>
      <c r="L971" s="98">
        <f t="shared" ca="1" si="87"/>
        <v>-46209</v>
      </c>
      <c r="M971" s="98">
        <f t="shared" si="88"/>
        <v>0</v>
      </c>
      <c r="N971" s="99">
        <f t="shared" ca="1" si="89"/>
        <v>0.5</v>
      </c>
      <c r="O971" s="100">
        <f t="shared" ca="1" si="85"/>
        <v>0</v>
      </c>
      <c r="P971" s="101"/>
      <c r="Q971" s="101"/>
      <c r="R971" s="102"/>
      <c r="S971" s="102"/>
      <c r="T971" s="264"/>
      <c r="U971" s="264"/>
    </row>
    <row r="972" spans="1:21" ht="36.75" customHeight="1">
      <c r="A972" s="244"/>
      <c r="B972" s="248"/>
      <c r="C972" s="111"/>
      <c r="D972" s="112"/>
      <c r="E972" s="112"/>
      <c r="F972" s="95"/>
      <c r="G972" s="104"/>
      <c r="H972" s="248"/>
      <c r="I972" s="113"/>
      <c r="J972" s="105"/>
      <c r="K972" s="97">
        <f t="shared" ca="1" si="86"/>
        <v>0</v>
      </c>
      <c r="L972" s="98">
        <f t="shared" ca="1" si="87"/>
        <v>-46209</v>
      </c>
      <c r="M972" s="98">
        <f t="shared" si="88"/>
        <v>0</v>
      </c>
      <c r="N972" s="99">
        <f t="shared" ca="1" si="89"/>
        <v>0.5</v>
      </c>
      <c r="O972" s="100">
        <f t="shared" ca="1" si="85"/>
        <v>0</v>
      </c>
      <c r="P972" s="101"/>
      <c r="Q972" s="101"/>
      <c r="R972" s="102"/>
      <c r="S972" s="102"/>
      <c r="T972" s="264"/>
      <c r="U972" s="264"/>
    </row>
    <row r="973" spans="1:21" ht="36.75" customHeight="1">
      <c r="A973" s="244"/>
      <c r="B973" s="248"/>
      <c r="C973" s="111"/>
      <c r="D973" s="112"/>
      <c r="E973" s="112"/>
      <c r="F973" s="95"/>
      <c r="G973" s="104"/>
      <c r="H973" s="248"/>
      <c r="I973" s="113"/>
      <c r="J973" s="105"/>
      <c r="K973" s="97">
        <f t="shared" ca="1" si="86"/>
        <v>0</v>
      </c>
      <c r="L973" s="98">
        <f t="shared" ca="1" si="87"/>
        <v>-46209</v>
      </c>
      <c r="M973" s="98">
        <f t="shared" si="88"/>
        <v>0</v>
      </c>
      <c r="N973" s="99">
        <f t="shared" ca="1" si="89"/>
        <v>0.5</v>
      </c>
      <c r="O973" s="100">
        <f t="shared" ca="1" si="85"/>
        <v>0</v>
      </c>
      <c r="P973" s="101"/>
      <c r="Q973" s="101"/>
      <c r="R973" s="102"/>
      <c r="S973" s="102"/>
      <c r="T973" s="264"/>
      <c r="U973" s="264"/>
    </row>
    <row r="974" spans="1:21" ht="36.75" customHeight="1">
      <c r="A974" s="244"/>
      <c r="B974" s="248"/>
      <c r="C974" s="111"/>
      <c r="D974" s="112"/>
      <c r="E974" s="112"/>
      <c r="F974" s="95"/>
      <c r="G974" s="104"/>
      <c r="H974" s="248"/>
      <c r="I974" s="113"/>
      <c r="J974" s="105"/>
      <c r="K974" s="97">
        <f t="shared" ca="1" si="86"/>
        <v>0</v>
      </c>
      <c r="L974" s="98">
        <f t="shared" ca="1" si="87"/>
        <v>-46209</v>
      </c>
      <c r="M974" s="98">
        <f t="shared" si="88"/>
        <v>0</v>
      </c>
      <c r="N974" s="99">
        <f t="shared" ca="1" si="89"/>
        <v>0.5</v>
      </c>
      <c r="O974" s="100">
        <f t="shared" ca="1" si="85"/>
        <v>0</v>
      </c>
      <c r="P974" s="101"/>
      <c r="Q974" s="101"/>
      <c r="R974" s="102"/>
      <c r="S974" s="102"/>
      <c r="T974" s="264"/>
      <c r="U974" s="264"/>
    </row>
    <row r="975" spans="1:21" ht="36.75" customHeight="1">
      <c r="A975" s="244"/>
      <c r="B975" s="248"/>
      <c r="C975" s="111"/>
      <c r="D975" s="112"/>
      <c r="E975" s="112"/>
      <c r="F975" s="95"/>
      <c r="G975" s="104"/>
      <c r="H975" s="248"/>
      <c r="I975" s="113"/>
      <c r="J975" s="105"/>
      <c r="K975" s="97">
        <f t="shared" ca="1" si="86"/>
        <v>0</v>
      </c>
      <c r="L975" s="98">
        <f t="shared" ca="1" si="87"/>
        <v>-46209</v>
      </c>
      <c r="M975" s="98">
        <f t="shared" si="88"/>
        <v>0</v>
      </c>
      <c r="N975" s="99">
        <f t="shared" ca="1" si="89"/>
        <v>0.5</v>
      </c>
      <c r="O975" s="100">
        <f t="shared" ref="O975:O1038" ca="1" si="90">N975*M975</f>
        <v>0</v>
      </c>
      <c r="P975" s="101"/>
      <c r="Q975" s="101"/>
      <c r="R975" s="102"/>
      <c r="S975" s="102"/>
      <c r="T975" s="264"/>
      <c r="U975" s="264"/>
    </row>
    <row r="976" spans="1:21" ht="36.75" customHeight="1">
      <c r="A976" s="244"/>
      <c r="B976" s="248"/>
      <c r="C976" s="111"/>
      <c r="D976" s="112"/>
      <c r="E976" s="112"/>
      <c r="F976" s="95"/>
      <c r="G976" s="104"/>
      <c r="H976" s="248"/>
      <c r="I976" s="113"/>
      <c r="J976" s="105"/>
      <c r="K976" s="97">
        <f t="shared" ca="1" si="86"/>
        <v>0</v>
      </c>
      <c r="L976" s="98">
        <f t="shared" ca="1" si="87"/>
        <v>-46209</v>
      </c>
      <c r="M976" s="98">
        <f t="shared" si="88"/>
        <v>0</v>
      </c>
      <c r="N976" s="99">
        <f t="shared" ca="1" si="89"/>
        <v>0.5</v>
      </c>
      <c r="O976" s="100">
        <f t="shared" ca="1" si="90"/>
        <v>0</v>
      </c>
      <c r="P976" s="101"/>
      <c r="Q976" s="101"/>
      <c r="R976" s="102"/>
      <c r="S976" s="102"/>
      <c r="T976" s="264"/>
      <c r="U976" s="264"/>
    </row>
    <row r="977" spans="1:21" ht="36.75" customHeight="1">
      <c r="A977" s="244"/>
      <c r="B977" s="248"/>
      <c r="C977" s="111"/>
      <c r="D977" s="112"/>
      <c r="E977" s="112"/>
      <c r="F977" s="95"/>
      <c r="G977" s="104"/>
      <c r="H977" s="248"/>
      <c r="I977" s="113"/>
      <c r="J977" s="105"/>
      <c r="K977" s="97">
        <f t="shared" ca="1" si="86"/>
        <v>0</v>
      </c>
      <c r="L977" s="98">
        <f t="shared" ca="1" si="87"/>
        <v>-46209</v>
      </c>
      <c r="M977" s="98">
        <f t="shared" si="88"/>
        <v>0</v>
      </c>
      <c r="N977" s="99">
        <f t="shared" ca="1" si="89"/>
        <v>0.5</v>
      </c>
      <c r="O977" s="100">
        <f t="shared" ca="1" si="90"/>
        <v>0</v>
      </c>
      <c r="P977" s="101"/>
      <c r="Q977" s="101"/>
      <c r="R977" s="102"/>
      <c r="S977" s="102"/>
      <c r="T977" s="264"/>
      <c r="U977" s="264"/>
    </row>
    <row r="978" spans="1:21" ht="36.75" customHeight="1">
      <c r="A978" s="244"/>
      <c r="B978" s="248"/>
      <c r="C978" s="111"/>
      <c r="D978" s="112"/>
      <c r="E978" s="112"/>
      <c r="F978" s="95"/>
      <c r="G978" s="104"/>
      <c r="H978" s="248"/>
      <c r="I978" s="113"/>
      <c r="J978" s="105"/>
      <c r="K978" s="97">
        <f t="shared" ca="1" si="86"/>
        <v>0</v>
      </c>
      <c r="L978" s="98">
        <f t="shared" ca="1" si="87"/>
        <v>-46209</v>
      </c>
      <c r="M978" s="98">
        <f t="shared" si="88"/>
        <v>0</v>
      </c>
      <c r="N978" s="99">
        <f t="shared" ca="1" si="89"/>
        <v>0.5</v>
      </c>
      <c r="O978" s="100">
        <f t="shared" ca="1" si="90"/>
        <v>0</v>
      </c>
      <c r="P978" s="101"/>
      <c r="Q978" s="101"/>
      <c r="R978" s="102"/>
      <c r="S978" s="102"/>
      <c r="T978" s="264"/>
      <c r="U978" s="264"/>
    </row>
    <row r="979" spans="1:21" ht="36.75" customHeight="1">
      <c r="A979" s="244"/>
      <c r="B979" s="248"/>
      <c r="C979" s="111"/>
      <c r="D979" s="112"/>
      <c r="E979" s="112"/>
      <c r="F979" s="95"/>
      <c r="G979" s="104"/>
      <c r="H979" s="248"/>
      <c r="I979" s="113"/>
      <c r="J979" s="105"/>
      <c r="K979" s="97">
        <f t="shared" ca="1" si="86"/>
        <v>0</v>
      </c>
      <c r="L979" s="98">
        <f t="shared" ca="1" si="87"/>
        <v>-46209</v>
      </c>
      <c r="M979" s="98">
        <f t="shared" si="88"/>
        <v>0</v>
      </c>
      <c r="N979" s="99">
        <f t="shared" ca="1" si="89"/>
        <v>0.5</v>
      </c>
      <c r="O979" s="100">
        <f t="shared" ca="1" si="90"/>
        <v>0</v>
      </c>
      <c r="P979" s="101"/>
      <c r="Q979" s="101"/>
      <c r="R979" s="102"/>
      <c r="S979" s="102"/>
      <c r="T979" s="264"/>
      <c r="U979" s="264"/>
    </row>
    <row r="980" spans="1:21" ht="36.75" customHeight="1">
      <c r="A980" s="244"/>
      <c r="B980" s="248"/>
      <c r="C980" s="111"/>
      <c r="D980" s="112"/>
      <c r="E980" s="112"/>
      <c r="F980" s="95"/>
      <c r="G980" s="104"/>
      <c r="H980" s="248"/>
      <c r="I980" s="113"/>
      <c r="J980" s="105"/>
      <c r="K980" s="97">
        <f t="shared" ca="1" si="86"/>
        <v>0</v>
      </c>
      <c r="L980" s="98">
        <f t="shared" ca="1" si="87"/>
        <v>-46209</v>
      </c>
      <c r="M980" s="98">
        <f t="shared" si="88"/>
        <v>0</v>
      </c>
      <c r="N980" s="99">
        <f t="shared" ca="1" si="89"/>
        <v>0.5</v>
      </c>
      <c r="O980" s="100">
        <f t="shared" ca="1" si="90"/>
        <v>0</v>
      </c>
      <c r="P980" s="101"/>
      <c r="Q980" s="101"/>
      <c r="R980" s="102"/>
      <c r="S980" s="102"/>
      <c r="T980" s="264"/>
      <c r="U980" s="264"/>
    </row>
    <row r="981" spans="1:21" ht="36.75" customHeight="1">
      <c r="A981" s="244"/>
      <c r="B981" s="248"/>
      <c r="C981" s="111"/>
      <c r="D981" s="112"/>
      <c r="E981" s="112"/>
      <c r="F981" s="95"/>
      <c r="G981" s="104"/>
      <c r="H981" s="248"/>
      <c r="I981" s="113"/>
      <c r="J981" s="105"/>
      <c r="K981" s="97">
        <f t="shared" ca="1" si="86"/>
        <v>0</v>
      </c>
      <c r="L981" s="98">
        <f t="shared" ca="1" si="87"/>
        <v>-46209</v>
      </c>
      <c r="M981" s="98">
        <f t="shared" si="88"/>
        <v>0</v>
      </c>
      <c r="N981" s="99">
        <f t="shared" ca="1" si="89"/>
        <v>0.5</v>
      </c>
      <c r="O981" s="100">
        <f t="shared" ca="1" si="90"/>
        <v>0</v>
      </c>
      <c r="P981" s="101"/>
      <c r="Q981" s="101"/>
      <c r="R981" s="102"/>
      <c r="S981" s="102"/>
      <c r="T981" s="264"/>
      <c r="U981" s="264"/>
    </row>
    <row r="982" spans="1:21" ht="36.75" customHeight="1">
      <c r="A982" s="244"/>
      <c r="B982" s="248"/>
      <c r="C982" s="111"/>
      <c r="D982" s="112"/>
      <c r="E982" s="112"/>
      <c r="F982" s="95"/>
      <c r="G982" s="104"/>
      <c r="H982" s="248"/>
      <c r="I982" s="113"/>
      <c r="J982" s="105"/>
      <c r="K982" s="97">
        <f t="shared" ref="K982:K1045" ca="1" si="91">IF(L982&lt;0,IF(J982&gt;0,1,0),1)</f>
        <v>0</v>
      </c>
      <c r="L982" s="98">
        <f t="shared" ref="L982:L1045" ca="1" si="92">I982-TODAY()</f>
        <v>-46209</v>
      </c>
      <c r="M982" s="98">
        <f t="shared" ref="M982:M1045" si="93">IF(F982="Cumplido",6,IF(F982="En Proceso",2,IF(F982="No Iniciado",1,IF(F982="Vencido",0,0))))</f>
        <v>0</v>
      </c>
      <c r="N982" s="99">
        <f t="shared" ref="N982:N1045" ca="1" si="94">IF(L982&gt;30,1,0.5)</f>
        <v>0.5</v>
      </c>
      <c r="O982" s="100">
        <f t="shared" ca="1" si="90"/>
        <v>0</v>
      </c>
      <c r="P982" s="101"/>
      <c r="Q982" s="101"/>
      <c r="R982" s="102"/>
      <c r="S982" s="102"/>
      <c r="T982" s="264"/>
      <c r="U982" s="264"/>
    </row>
    <row r="983" spans="1:21" ht="36.75" customHeight="1">
      <c r="A983" s="244"/>
      <c r="B983" s="248"/>
      <c r="C983" s="111"/>
      <c r="D983" s="112"/>
      <c r="E983" s="112"/>
      <c r="F983" s="95"/>
      <c r="G983" s="104"/>
      <c r="H983" s="248"/>
      <c r="I983" s="113"/>
      <c r="J983" s="105"/>
      <c r="K983" s="97">
        <f t="shared" ca="1" si="91"/>
        <v>0</v>
      </c>
      <c r="L983" s="98">
        <f t="shared" ca="1" si="92"/>
        <v>-46209</v>
      </c>
      <c r="M983" s="98">
        <f t="shared" si="93"/>
        <v>0</v>
      </c>
      <c r="N983" s="99">
        <f t="shared" ca="1" si="94"/>
        <v>0.5</v>
      </c>
      <c r="O983" s="100">
        <f t="shared" ca="1" si="90"/>
        <v>0</v>
      </c>
      <c r="P983" s="101"/>
      <c r="Q983" s="101"/>
      <c r="R983" s="102"/>
      <c r="S983" s="102"/>
      <c r="T983" s="264"/>
      <c r="U983" s="264"/>
    </row>
    <row r="984" spans="1:21" ht="36.75" customHeight="1">
      <c r="A984" s="244"/>
      <c r="B984" s="248"/>
      <c r="C984" s="111"/>
      <c r="D984" s="112"/>
      <c r="E984" s="112"/>
      <c r="F984" s="95"/>
      <c r="G984" s="104"/>
      <c r="H984" s="248"/>
      <c r="I984" s="113"/>
      <c r="J984" s="105"/>
      <c r="K984" s="97">
        <f t="shared" ca="1" si="91"/>
        <v>0</v>
      </c>
      <c r="L984" s="98">
        <f t="shared" ca="1" si="92"/>
        <v>-46209</v>
      </c>
      <c r="M984" s="98">
        <f t="shared" si="93"/>
        <v>0</v>
      </c>
      <c r="N984" s="99">
        <f t="shared" ca="1" si="94"/>
        <v>0.5</v>
      </c>
      <c r="O984" s="100">
        <f t="shared" ca="1" si="90"/>
        <v>0</v>
      </c>
      <c r="P984" s="101"/>
      <c r="Q984" s="101"/>
      <c r="R984" s="102"/>
      <c r="S984" s="102"/>
      <c r="T984" s="264"/>
      <c r="U984" s="264"/>
    </row>
    <row r="985" spans="1:21" ht="36.75" customHeight="1">
      <c r="A985" s="244"/>
      <c r="B985" s="248"/>
      <c r="C985" s="111"/>
      <c r="D985" s="112"/>
      <c r="E985" s="112"/>
      <c r="F985" s="95"/>
      <c r="G985" s="104"/>
      <c r="H985" s="248"/>
      <c r="I985" s="113"/>
      <c r="J985" s="105"/>
      <c r="K985" s="97">
        <f t="shared" ca="1" si="91"/>
        <v>0</v>
      </c>
      <c r="L985" s="98">
        <f t="shared" ca="1" si="92"/>
        <v>-46209</v>
      </c>
      <c r="M985" s="98">
        <f t="shared" si="93"/>
        <v>0</v>
      </c>
      <c r="N985" s="99">
        <f t="shared" ca="1" si="94"/>
        <v>0.5</v>
      </c>
      <c r="O985" s="100">
        <f t="shared" ca="1" si="90"/>
        <v>0</v>
      </c>
      <c r="P985" s="101"/>
      <c r="Q985" s="101"/>
      <c r="R985" s="102"/>
      <c r="S985" s="102"/>
      <c r="T985" s="264"/>
      <c r="U985" s="264"/>
    </row>
    <row r="986" spans="1:21" ht="36.75" customHeight="1">
      <c r="A986" s="244"/>
      <c r="B986" s="248"/>
      <c r="C986" s="111"/>
      <c r="D986" s="112"/>
      <c r="E986" s="112"/>
      <c r="F986" s="95"/>
      <c r="G986" s="104"/>
      <c r="H986" s="248"/>
      <c r="I986" s="113"/>
      <c r="J986" s="105"/>
      <c r="K986" s="97">
        <f t="shared" ca="1" si="91"/>
        <v>0</v>
      </c>
      <c r="L986" s="98">
        <f t="shared" ca="1" si="92"/>
        <v>-46209</v>
      </c>
      <c r="M986" s="98">
        <f t="shared" si="93"/>
        <v>0</v>
      </c>
      <c r="N986" s="99">
        <f t="shared" ca="1" si="94"/>
        <v>0.5</v>
      </c>
      <c r="O986" s="100">
        <f t="shared" ca="1" si="90"/>
        <v>0</v>
      </c>
      <c r="P986" s="101"/>
      <c r="Q986" s="101"/>
      <c r="R986" s="102"/>
      <c r="S986" s="102"/>
      <c r="T986" s="264"/>
      <c r="U986" s="264"/>
    </row>
    <row r="987" spans="1:21" ht="36.75" customHeight="1">
      <c r="A987" s="244"/>
      <c r="B987" s="248"/>
      <c r="C987" s="111"/>
      <c r="D987" s="112"/>
      <c r="E987" s="112"/>
      <c r="F987" s="95"/>
      <c r="G987" s="104"/>
      <c r="H987" s="248"/>
      <c r="I987" s="113"/>
      <c r="J987" s="105"/>
      <c r="K987" s="97">
        <f t="shared" ca="1" si="91"/>
        <v>0</v>
      </c>
      <c r="L987" s="98">
        <f t="shared" ca="1" si="92"/>
        <v>-46209</v>
      </c>
      <c r="M987" s="98">
        <f t="shared" si="93"/>
        <v>0</v>
      </c>
      <c r="N987" s="99">
        <f t="shared" ca="1" si="94"/>
        <v>0.5</v>
      </c>
      <c r="O987" s="100">
        <f t="shared" ca="1" si="90"/>
        <v>0</v>
      </c>
      <c r="P987" s="101"/>
      <c r="Q987" s="101"/>
      <c r="R987" s="102"/>
      <c r="S987" s="102"/>
      <c r="T987" s="264"/>
      <c r="U987" s="264"/>
    </row>
    <row r="988" spans="1:21" ht="36.75" customHeight="1">
      <c r="A988" s="244"/>
      <c r="B988" s="248"/>
      <c r="C988" s="111"/>
      <c r="D988" s="112"/>
      <c r="E988" s="112"/>
      <c r="F988" s="95"/>
      <c r="G988" s="104"/>
      <c r="H988" s="248"/>
      <c r="I988" s="113"/>
      <c r="J988" s="105"/>
      <c r="K988" s="97">
        <f t="shared" ca="1" si="91"/>
        <v>0</v>
      </c>
      <c r="L988" s="98">
        <f t="shared" ca="1" si="92"/>
        <v>-46209</v>
      </c>
      <c r="M988" s="98">
        <f t="shared" si="93"/>
        <v>0</v>
      </c>
      <c r="N988" s="99">
        <f t="shared" ca="1" si="94"/>
        <v>0.5</v>
      </c>
      <c r="O988" s="100">
        <f t="shared" ca="1" si="90"/>
        <v>0</v>
      </c>
      <c r="P988" s="101"/>
      <c r="Q988" s="101"/>
      <c r="R988" s="102"/>
      <c r="S988" s="102"/>
      <c r="T988" s="264"/>
      <c r="U988" s="264"/>
    </row>
    <row r="989" spans="1:21" ht="36.75" customHeight="1">
      <c r="A989" s="244"/>
      <c r="B989" s="248"/>
      <c r="C989" s="111"/>
      <c r="D989" s="112"/>
      <c r="E989" s="112"/>
      <c r="F989" s="95"/>
      <c r="G989" s="104"/>
      <c r="H989" s="248"/>
      <c r="I989" s="113"/>
      <c r="J989" s="105"/>
      <c r="K989" s="97">
        <f t="shared" ca="1" si="91"/>
        <v>0</v>
      </c>
      <c r="L989" s="98">
        <f t="shared" ca="1" si="92"/>
        <v>-46209</v>
      </c>
      <c r="M989" s="98">
        <f t="shared" si="93"/>
        <v>0</v>
      </c>
      <c r="N989" s="99">
        <f t="shared" ca="1" si="94"/>
        <v>0.5</v>
      </c>
      <c r="O989" s="100">
        <f t="shared" ca="1" si="90"/>
        <v>0</v>
      </c>
      <c r="P989" s="101"/>
      <c r="Q989" s="101"/>
      <c r="R989" s="102"/>
      <c r="S989" s="102"/>
      <c r="T989" s="264"/>
      <c r="U989" s="264"/>
    </row>
    <row r="990" spans="1:21" ht="36.75" customHeight="1">
      <c r="A990" s="244"/>
      <c r="B990" s="248"/>
      <c r="C990" s="111"/>
      <c r="D990" s="112"/>
      <c r="E990" s="112"/>
      <c r="F990" s="95"/>
      <c r="G990" s="104"/>
      <c r="H990" s="248"/>
      <c r="I990" s="113"/>
      <c r="J990" s="105"/>
      <c r="K990" s="97">
        <f t="shared" ca="1" si="91"/>
        <v>0</v>
      </c>
      <c r="L990" s="98">
        <f t="shared" ca="1" si="92"/>
        <v>-46209</v>
      </c>
      <c r="M990" s="98">
        <f t="shared" si="93"/>
        <v>0</v>
      </c>
      <c r="N990" s="99">
        <f t="shared" ca="1" si="94"/>
        <v>0.5</v>
      </c>
      <c r="O990" s="100">
        <f t="shared" ca="1" si="90"/>
        <v>0</v>
      </c>
      <c r="P990" s="101"/>
      <c r="Q990" s="101"/>
      <c r="R990" s="102"/>
      <c r="S990" s="102"/>
      <c r="T990" s="264"/>
      <c r="U990" s="264"/>
    </row>
    <row r="991" spans="1:21" ht="36.75" customHeight="1">
      <c r="A991" s="244"/>
      <c r="B991" s="248"/>
      <c r="C991" s="111"/>
      <c r="D991" s="112"/>
      <c r="E991" s="112"/>
      <c r="F991" s="95"/>
      <c r="G991" s="104"/>
      <c r="H991" s="248"/>
      <c r="I991" s="113"/>
      <c r="J991" s="105"/>
      <c r="K991" s="97">
        <f t="shared" ca="1" si="91"/>
        <v>0</v>
      </c>
      <c r="L991" s="98">
        <f t="shared" ca="1" si="92"/>
        <v>-46209</v>
      </c>
      <c r="M991" s="98">
        <f t="shared" si="93"/>
        <v>0</v>
      </c>
      <c r="N991" s="99">
        <f t="shared" ca="1" si="94"/>
        <v>0.5</v>
      </c>
      <c r="O991" s="100">
        <f t="shared" ca="1" si="90"/>
        <v>0</v>
      </c>
      <c r="P991" s="101"/>
      <c r="Q991" s="101"/>
      <c r="R991" s="102"/>
      <c r="S991" s="102"/>
      <c r="T991" s="264"/>
      <c r="U991" s="264"/>
    </row>
    <row r="992" spans="1:21" ht="36.75" customHeight="1">
      <c r="A992" s="244"/>
      <c r="B992" s="248"/>
      <c r="C992" s="111"/>
      <c r="D992" s="112"/>
      <c r="E992" s="112"/>
      <c r="F992" s="95"/>
      <c r="G992" s="104"/>
      <c r="H992" s="248"/>
      <c r="I992" s="113"/>
      <c r="J992" s="105"/>
      <c r="K992" s="97">
        <f t="shared" ca="1" si="91"/>
        <v>0</v>
      </c>
      <c r="L992" s="98">
        <f t="shared" ca="1" si="92"/>
        <v>-46209</v>
      </c>
      <c r="M992" s="98">
        <f t="shared" si="93"/>
        <v>0</v>
      </c>
      <c r="N992" s="99">
        <f t="shared" ca="1" si="94"/>
        <v>0.5</v>
      </c>
      <c r="O992" s="100">
        <f t="shared" ca="1" si="90"/>
        <v>0</v>
      </c>
      <c r="P992" s="101"/>
      <c r="Q992" s="101"/>
      <c r="R992" s="102"/>
      <c r="S992" s="102"/>
      <c r="T992" s="264"/>
      <c r="U992" s="264"/>
    </row>
    <row r="993" spans="1:21" ht="36.75" customHeight="1">
      <c r="A993" s="244"/>
      <c r="B993" s="248"/>
      <c r="C993" s="111"/>
      <c r="D993" s="112"/>
      <c r="E993" s="112"/>
      <c r="F993" s="95"/>
      <c r="G993" s="104"/>
      <c r="H993" s="248"/>
      <c r="I993" s="113"/>
      <c r="J993" s="105"/>
      <c r="K993" s="97">
        <f t="shared" ca="1" si="91"/>
        <v>0</v>
      </c>
      <c r="L993" s="98">
        <f t="shared" ca="1" si="92"/>
        <v>-46209</v>
      </c>
      <c r="M993" s="98">
        <f t="shared" si="93"/>
        <v>0</v>
      </c>
      <c r="N993" s="99">
        <f t="shared" ca="1" si="94"/>
        <v>0.5</v>
      </c>
      <c r="O993" s="100">
        <f t="shared" ca="1" si="90"/>
        <v>0</v>
      </c>
      <c r="P993" s="101"/>
      <c r="Q993" s="101"/>
      <c r="R993" s="102"/>
      <c r="S993" s="102"/>
      <c r="T993" s="264"/>
      <c r="U993" s="264"/>
    </row>
    <row r="994" spans="1:21" ht="36.75" customHeight="1">
      <c r="A994" s="244"/>
      <c r="B994" s="248"/>
      <c r="C994" s="111"/>
      <c r="D994" s="112"/>
      <c r="E994" s="112"/>
      <c r="F994" s="95"/>
      <c r="G994" s="104"/>
      <c r="H994" s="248"/>
      <c r="I994" s="113"/>
      <c r="J994" s="105"/>
      <c r="K994" s="97">
        <f t="shared" ca="1" si="91"/>
        <v>0</v>
      </c>
      <c r="L994" s="98">
        <f t="shared" ca="1" si="92"/>
        <v>-46209</v>
      </c>
      <c r="M994" s="98">
        <f t="shared" si="93"/>
        <v>0</v>
      </c>
      <c r="N994" s="99">
        <f t="shared" ca="1" si="94"/>
        <v>0.5</v>
      </c>
      <c r="O994" s="100">
        <f t="shared" ca="1" si="90"/>
        <v>0</v>
      </c>
      <c r="P994" s="101"/>
      <c r="Q994" s="101"/>
      <c r="R994" s="102"/>
      <c r="S994" s="102"/>
      <c r="T994" s="264"/>
      <c r="U994" s="264"/>
    </row>
    <row r="995" spans="1:21" ht="36.75" customHeight="1">
      <c r="A995" s="244"/>
      <c r="B995" s="248"/>
      <c r="C995" s="111"/>
      <c r="D995" s="112"/>
      <c r="E995" s="112"/>
      <c r="F995" s="95"/>
      <c r="G995" s="104"/>
      <c r="H995" s="248"/>
      <c r="I995" s="113"/>
      <c r="J995" s="105"/>
      <c r="K995" s="97">
        <f t="shared" ca="1" si="91"/>
        <v>0</v>
      </c>
      <c r="L995" s="98">
        <f t="shared" ca="1" si="92"/>
        <v>-46209</v>
      </c>
      <c r="M995" s="98">
        <f t="shared" si="93"/>
        <v>0</v>
      </c>
      <c r="N995" s="99">
        <f t="shared" ca="1" si="94"/>
        <v>0.5</v>
      </c>
      <c r="O995" s="100">
        <f t="shared" ca="1" si="90"/>
        <v>0</v>
      </c>
      <c r="P995" s="101"/>
      <c r="Q995" s="101"/>
      <c r="R995" s="102"/>
      <c r="S995" s="102"/>
      <c r="T995" s="264"/>
      <c r="U995" s="264"/>
    </row>
    <row r="996" spans="1:21" ht="36.75" customHeight="1">
      <c r="A996" s="244"/>
      <c r="B996" s="248"/>
      <c r="C996" s="111"/>
      <c r="D996" s="112"/>
      <c r="E996" s="112"/>
      <c r="F996" s="95"/>
      <c r="G996" s="104"/>
      <c r="H996" s="248"/>
      <c r="I996" s="113"/>
      <c r="J996" s="105"/>
      <c r="K996" s="97">
        <f t="shared" ca="1" si="91"/>
        <v>0</v>
      </c>
      <c r="L996" s="98">
        <f t="shared" ca="1" si="92"/>
        <v>-46209</v>
      </c>
      <c r="M996" s="98">
        <f t="shared" si="93"/>
        <v>0</v>
      </c>
      <c r="N996" s="99">
        <f t="shared" ca="1" si="94"/>
        <v>0.5</v>
      </c>
      <c r="O996" s="100">
        <f t="shared" ca="1" si="90"/>
        <v>0</v>
      </c>
      <c r="P996" s="101"/>
      <c r="Q996" s="101"/>
      <c r="R996" s="102"/>
      <c r="S996" s="102"/>
      <c r="T996" s="264"/>
      <c r="U996" s="264"/>
    </row>
    <row r="997" spans="1:21" ht="36.75" customHeight="1">
      <c r="A997" s="244"/>
      <c r="B997" s="248"/>
      <c r="C997" s="111"/>
      <c r="D997" s="112"/>
      <c r="E997" s="112"/>
      <c r="F997" s="95"/>
      <c r="G997" s="104"/>
      <c r="H997" s="248"/>
      <c r="I997" s="113"/>
      <c r="J997" s="105"/>
      <c r="K997" s="97">
        <f t="shared" ca="1" si="91"/>
        <v>0</v>
      </c>
      <c r="L997" s="98">
        <f t="shared" ca="1" si="92"/>
        <v>-46209</v>
      </c>
      <c r="M997" s="98">
        <f t="shared" si="93"/>
        <v>0</v>
      </c>
      <c r="N997" s="99">
        <f t="shared" ca="1" si="94"/>
        <v>0.5</v>
      </c>
      <c r="O997" s="100">
        <f t="shared" ca="1" si="90"/>
        <v>0</v>
      </c>
      <c r="P997" s="101"/>
      <c r="Q997" s="101"/>
      <c r="R997" s="102"/>
      <c r="S997" s="102"/>
      <c r="T997" s="264"/>
      <c r="U997" s="264"/>
    </row>
    <row r="998" spans="1:21" ht="36.75" customHeight="1">
      <c r="A998" s="244"/>
      <c r="B998" s="248"/>
      <c r="C998" s="111"/>
      <c r="D998" s="112"/>
      <c r="E998" s="112"/>
      <c r="F998" s="95"/>
      <c r="G998" s="104"/>
      <c r="H998" s="248"/>
      <c r="I998" s="113"/>
      <c r="J998" s="105"/>
      <c r="K998" s="97">
        <f t="shared" ca="1" si="91"/>
        <v>0</v>
      </c>
      <c r="L998" s="98">
        <f t="shared" ca="1" si="92"/>
        <v>-46209</v>
      </c>
      <c r="M998" s="98">
        <f t="shared" si="93"/>
        <v>0</v>
      </c>
      <c r="N998" s="99">
        <f t="shared" ca="1" si="94"/>
        <v>0.5</v>
      </c>
      <c r="O998" s="100">
        <f t="shared" ca="1" si="90"/>
        <v>0</v>
      </c>
      <c r="P998" s="101"/>
      <c r="Q998" s="101"/>
      <c r="R998" s="102"/>
      <c r="S998" s="102"/>
      <c r="T998" s="264"/>
      <c r="U998" s="264"/>
    </row>
    <row r="999" spans="1:21" ht="36.75" customHeight="1">
      <c r="A999" s="244"/>
      <c r="B999" s="248"/>
      <c r="C999" s="111"/>
      <c r="D999" s="112"/>
      <c r="E999" s="112"/>
      <c r="F999" s="95"/>
      <c r="G999" s="104"/>
      <c r="H999" s="248"/>
      <c r="I999" s="113"/>
      <c r="J999" s="105"/>
      <c r="K999" s="97">
        <f t="shared" ca="1" si="91"/>
        <v>0</v>
      </c>
      <c r="L999" s="98">
        <f t="shared" ca="1" si="92"/>
        <v>-46209</v>
      </c>
      <c r="M999" s="98">
        <f t="shared" si="93"/>
        <v>0</v>
      </c>
      <c r="N999" s="99">
        <f t="shared" ca="1" si="94"/>
        <v>0.5</v>
      </c>
      <c r="O999" s="100">
        <f t="shared" ca="1" si="90"/>
        <v>0</v>
      </c>
      <c r="P999" s="101"/>
      <c r="Q999" s="101"/>
      <c r="R999" s="102"/>
      <c r="S999" s="102"/>
      <c r="T999" s="264"/>
      <c r="U999" s="264"/>
    </row>
    <row r="1000" spans="1:21" ht="36.75" customHeight="1">
      <c r="A1000" s="244"/>
      <c r="B1000" s="248"/>
      <c r="C1000" s="111"/>
      <c r="D1000" s="112"/>
      <c r="E1000" s="112"/>
      <c r="F1000" s="95"/>
      <c r="G1000" s="104"/>
      <c r="H1000" s="248"/>
      <c r="I1000" s="113"/>
      <c r="J1000" s="105"/>
      <c r="K1000" s="97">
        <f t="shared" ca="1" si="91"/>
        <v>0</v>
      </c>
      <c r="L1000" s="98">
        <f t="shared" ca="1" si="92"/>
        <v>-46209</v>
      </c>
      <c r="M1000" s="98">
        <f t="shared" si="93"/>
        <v>0</v>
      </c>
      <c r="N1000" s="99">
        <f t="shared" ca="1" si="94"/>
        <v>0.5</v>
      </c>
      <c r="O1000" s="100">
        <f t="shared" ca="1" si="90"/>
        <v>0</v>
      </c>
      <c r="P1000" s="101"/>
      <c r="Q1000" s="101"/>
      <c r="R1000" s="102"/>
      <c r="S1000" s="102"/>
      <c r="T1000" s="264"/>
      <c r="U1000" s="264"/>
    </row>
    <row r="1001" spans="1:21" ht="36.75" customHeight="1">
      <c r="A1001" s="244"/>
      <c r="B1001" s="248"/>
      <c r="C1001" s="111"/>
      <c r="D1001" s="112"/>
      <c r="E1001" s="112"/>
      <c r="F1001" s="95"/>
      <c r="G1001" s="104"/>
      <c r="H1001" s="248"/>
      <c r="I1001" s="113"/>
      <c r="J1001" s="105"/>
      <c r="K1001" s="97">
        <f t="shared" ca="1" si="91"/>
        <v>0</v>
      </c>
      <c r="L1001" s="98">
        <f t="shared" ca="1" si="92"/>
        <v>-46209</v>
      </c>
      <c r="M1001" s="98">
        <f t="shared" si="93"/>
        <v>0</v>
      </c>
      <c r="N1001" s="99">
        <f t="shared" ca="1" si="94"/>
        <v>0.5</v>
      </c>
      <c r="O1001" s="100">
        <f t="shared" ca="1" si="90"/>
        <v>0</v>
      </c>
      <c r="P1001" s="101"/>
      <c r="Q1001" s="101"/>
      <c r="R1001" s="102"/>
      <c r="S1001" s="102"/>
      <c r="T1001" s="264"/>
      <c r="U1001" s="264"/>
    </row>
    <row r="1002" spans="1:21" ht="36.75" customHeight="1">
      <c r="A1002" s="244"/>
      <c r="B1002" s="248"/>
      <c r="C1002" s="111"/>
      <c r="D1002" s="112"/>
      <c r="E1002" s="112"/>
      <c r="F1002" s="95"/>
      <c r="G1002" s="104"/>
      <c r="H1002" s="248"/>
      <c r="I1002" s="113"/>
      <c r="J1002" s="105"/>
      <c r="K1002" s="97">
        <f t="shared" ca="1" si="91"/>
        <v>0</v>
      </c>
      <c r="L1002" s="98">
        <f t="shared" ca="1" si="92"/>
        <v>-46209</v>
      </c>
      <c r="M1002" s="98">
        <f t="shared" si="93"/>
        <v>0</v>
      </c>
      <c r="N1002" s="99">
        <f t="shared" ca="1" si="94"/>
        <v>0.5</v>
      </c>
      <c r="O1002" s="100">
        <f t="shared" ca="1" si="90"/>
        <v>0</v>
      </c>
      <c r="P1002" s="101"/>
      <c r="Q1002" s="101"/>
      <c r="R1002" s="102"/>
      <c r="S1002" s="102"/>
      <c r="T1002" s="264"/>
      <c r="U1002" s="264"/>
    </row>
    <row r="1003" spans="1:21" ht="36.75" customHeight="1">
      <c r="A1003" s="244"/>
      <c r="B1003" s="248"/>
      <c r="C1003" s="111"/>
      <c r="D1003" s="112"/>
      <c r="E1003" s="112"/>
      <c r="F1003" s="95"/>
      <c r="G1003" s="104"/>
      <c r="H1003" s="248"/>
      <c r="I1003" s="113"/>
      <c r="J1003" s="105"/>
      <c r="K1003" s="97">
        <f t="shared" ca="1" si="91"/>
        <v>0</v>
      </c>
      <c r="L1003" s="98">
        <f t="shared" ca="1" si="92"/>
        <v>-46209</v>
      </c>
      <c r="M1003" s="98">
        <f t="shared" si="93"/>
        <v>0</v>
      </c>
      <c r="N1003" s="99">
        <f t="shared" ca="1" si="94"/>
        <v>0.5</v>
      </c>
      <c r="O1003" s="100">
        <f t="shared" ca="1" si="90"/>
        <v>0</v>
      </c>
      <c r="P1003" s="101"/>
      <c r="Q1003" s="101"/>
      <c r="R1003" s="102"/>
      <c r="S1003" s="102"/>
      <c r="T1003" s="264"/>
      <c r="U1003" s="264"/>
    </row>
    <row r="1004" spans="1:21" ht="36.75" customHeight="1">
      <c r="A1004" s="244"/>
      <c r="B1004" s="248"/>
      <c r="C1004" s="111"/>
      <c r="D1004" s="112"/>
      <c r="E1004" s="112"/>
      <c r="F1004" s="95"/>
      <c r="G1004" s="104"/>
      <c r="H1004" s="248"/>
      <c r="I1004" s="113"/>
      <c r="J1004" s="105"/>
      <c r="K1004" s="97">
        <f t="shared" ca="1" si="91"/>
        <v>0</v>
      </c>
      <c r="L1004" s="98">
        <f t="shared" ca="1" si="92"/>
        <v>-46209</v>
      </c>
      <c r="M1004" s="98">
        <f t="shared" si="93"/>
        <v>0</v>
      </c>
      <c r="N1004" s="99">
        <f t="shared" ca="1" si="94"/>
        <v>0.5</v>
      </c>
      <c r="O1004" s="100">
        <f t="shared" ca="1" si="90"/>
        <v>0</v>
      </c>
      <c r="P1004" s="101"/>
      <c r="Q1004" s="101"/>
      <c r="R1004" s="102"/>
      <c r="S1004" s="102"/>
      <c r="T1004" s="264"/>
      <c r="U1004" s="264"/>
    </row>
    <row r="1005" spans="1:21" ht="36.75" customHeight="1">
      <c r="A1005" s="244"/>
      <c r="B1005" s="248"/>
      <c r="C1005" s="111"/>
      <c r="D1005" s="112"/>
      <c r="E1005" s="112"/>
      <c r="F1005" s="95"/>
      <c r="G1005" s="104"/>
      <c r="H1005" s="248"/>
      <c r="I1005" s="113"/>
      <c r="J1005" s="105"/>
      <c r="K1005" s="97">
        <f t="shared" ca="1" si="91"/>
        <v>0</v>
      </c>
      <c r="L1005" s="98">
        <f t="shared" ca="1" si="92"/>
        <v>-46209</v>
      </c>
      <c r="M1005" s="98">
        <f t="shared" si="93"/>
        <v>0</v>
      </c>
      <c r="N1005" s="99">
        <f t="shared" ca="1" si="94"/>
        <v>0.5</v>
      </c>
      <c r="O1005" s="100">
        <f t="shared" ca="1" si="90"/>
        <v>0</v>
      </c>
      <c r="P1005" s="101"/>
      <c r="Q1005" s="101"/>
      <c r="R1005" s="102"/>
      <c r="S1005" s="102"/>
      <c r="T1005" s="264"/>
      <c r="U1005" s="264"/>
    </row>
    <row r="1006" spans="1:21" ht="36.75" customHeight="1">
      <c r="A1006" s="244"/>
      <c r="B1006" s="248"/>
      <c r="C1006" s="111"/>
      <c r="D1006" s="112"/>
      <c r="E1006" s="112"/>
      <c r="F1006" s="95"/>
      <c r="G1006" s="104"/>
      <c r="H1006" s="248"/>
      <c r="I1006" s="113"/>
      <c r="J1006" s="105"/>
      <c r="K1006" s="97">
        <f t="shared" ca="1" si="91"/>
        <v>0</v>
      </c>
      <c r="L1006" s="98">
        <f t="shared" ca="1" si="92"/>
        <v>-46209</v>
      </c>
      <c r="M1006" s="98">
        <f t="shared" si="93"/>
        <v>0</v>
      </c>
      <c r="N1006" s="99">
        <f t="shared" ca="1" si="94"/>
        <v>0.5</v>
      </c>
      <c r="O1006" s="100">
        <f t="shared" ca="1" si="90"/>
        <v>0</v>
      </c>
      <c r="P1006" s="101"/>
      <c r="Q1006" s="101"/>
      <c r="R1006" s="102"/>
      <c r="S1006" s="102"/>
      <c r="T1006" s="264"/>
      <c r="U1006" s="264"/>
    </row>
    <row r="1007" spans="1:21" ht="36.75" customHeight="1">
      <c r="A1007" s="244"/>
      <c r="B1007" s="248"/>
      <c r="C1007" s="111"/>
      <c r="D1007" s="112"/>
      <c r="E1007" s="112"/>
      <c r="F1007" s="95"/>
      <c r="G1007" s="104"/>
      <c r="H1007" s="248"/>
      <c r="I1007" s="113"/>
      <c r="J1007" s="105"/>
      <c r="K1007" s="97">
        <f t="shared" ca="1" si="91"/>
        <v>0</v>
      </c>
      <c r="L1007" s="98">
        <f t="shared" ca="1" si="92"/>
        <v>-46209</v>
      </c>
      <c r="M1007" s="98">
        <f t="shared" si="93"/>
        <v>0</v>
      </c>
      <c r="N1007" s="99">
        <f t="shared" ca="1" si="94"/>
        <v>0.5</v>
      </c>
      <c r="O1007" s="100">
        <f t="shared" ca="1" si="90"/>
        <v>0</v>
      </c>
      <c r="P1007" s="101"/>
      <c r="Q1007" s="101"/>
      <c r="R1007" s="102"/>
      <c r="S1007" s="102"/>
      <c r="T1007" s="264"/>
      <c r="U1007" s="264"/>
    </row>
    <row r="1008" spans="1:21" ht="36.75" customHeight="1">
      <c r="A1008" s="244"/>
      <c r="B1008" s="248"/>
      <c r="C1008" s="111"/>
      <c r="D1008" s="112"/>
      <c r="E1008" s="112"/>
      <c r="F1008" s="95"/>
      <c r="G1008" s="104"/>
      <c r="H1008" s="248"/>
      <c r="I1008" s="113"/>
      <c r="J1008" s="105"/>
      <c r="K1008" s="97">
        <f t="shared" ca="1" si="91"/>
        <v>0</v>
      </c>
      <c r="L1008" s="98">
        <f t="shared" ca="1" si="92"/>
        <v>-46209</v>
      </c>
      <c r="M1008" s="98">
        <f t="shared" si="93"/>
        <v>0</v>
      </c>
      <c r="N1008" s="99">
        <f t="shared" ca="1" si="94"/>
        <v>0.5</v>
      </c>
      <c r="O1008" s="100">
        <f t="shared" ca="1" si="90"/>
        <v>0</v>
      </c>
      <c r="P1008" s="101"/>
      <c r="Q1008" s="101"/>
      <c r="R1008" s="102"/>
      <c r="S1008" s="102"/>
      <c r="T1008" s="264"/>
      <c r="U1008" s="264"/>
    </row>
    <row r="1009" spans="1:21" ht="36.75" customHeight="1">
      <c r="A1009" s="244"/>
      <c r="B1009" s="248"/>
      <c r="C1009" s="111"/>
      <c r="D1009" s="112"/>
      <c r="E1009" s="112"/>
      <c r="F1009" s="95"/>
      <c r="G1009" s="104"/>
      <c r="H1009" s="248"/>
      <c r="I1009" s="113"/>
      <c r="J1009" s="105"/>
      <c r="K1009" s="97">
        <f t="shared" ca="1" si="91"/>
        <v>0</v>
      </c>
      <c r="L1009" s="98">
        <f t="shared" ca="1" si="92"/>
        <v>-46209</v>
      </c>
      <c r="M1009" s="98">
        <f t="shared" si="93"/>
        <v>0</v>
      </c>
      <c r="N1009" s="99">
        <f t="shared" ca="1" si="94"/>
        <v>0.5</v>
      </c>
      <c r="O1009" s="100">
        <f t="shared" ca="1" si="90"/>
        <v>0</v>
      </c>
      <c r="P1009" s="101"/>
      <c r="Q1009" s="101"/>
      <c r="R1009" s="102"/>
      <c r="S1009" s="102"/>
      <c r="T1009" s="264"/>
      <c r="U1009" s="264"/>
    </row>
    <row r="1010" spans="1:21" ht="36.75" customHeight="1">
      <c r="A1010" s="244"/>
      <c r="B1010" s="248"/>
      <c r="C1010" s="111"/>
      <c r="D1010" s="112"/>
      <c r="E1010" s="112"/>
      <c r="F1010" s="95"/>
      <c r="G1010" s="104"/>
      <c r="H1010" s="248"/>
      <c r="I1010" s="113"/>
      <c r="J1010" s="105"/>
      <c r="K1010" s="97">
        <f t="shared" ca="1" si="91"/>
        <v>0</v>
      </c>
      <c r="L1010" s="98">
        <f t="shared" ca="1" si="92"/>
        <v>-46209</v>
      </c>
      <c r="M1010" s="98">
        <f t="shared" si="93"/>
        <v>0</v>
      </c>
      <c r="N1010" s="99">
        <f t="shared" ca="1" si="94"/>
        <v>0.5</v>
      </c>
      <c r="O1010" s="100">
        <f t="shared" ca="1" si="90"/>
        <v>0</v>
      </c>
      <c r="P1010" s="101"/>
      <c r="Q1010" s="101"/>
      <c r="R1010" s="102"/>
      <c r="S1010" s="102"/>
      <c r="T1010" s="264"/>
      <c r="U1010" s="264"/>
    </row>
    <row r="1011" spans="1:21" ht="36.75" customHeight="1">
      <c r="A1011" s="244"/>
      <c r="B1011" s="248"/>
      <c r="C1011" s="111"/>
      <c r="D1011" s="112"/>
      <c r="E1011" s="112"/>
      <c r="F1011" s="95"/>
      <c r="G1011" s="104"/>
      <c r="H1011" s="248"/>
      <c r="I1011" s="113"/>
      <c r="J1011" s="105"/>
      <c r="K1011" s="97">
        <f t="shared" ca="1" si="91"/>
        <v>0</v>
      </c>
      <c r="L1011" s="98">
        <f t="shared" ca="1" si="92"/>
        <v>-46209</v>
      </c>
      <c r="M1011" s="98">
        <f t="shared" si="93"/>
        <v>0</v>
      </c>
      <c r="N1011" s="99">
        <f t="shared" ca="1" si="94"/>
        <v>0.5</v>
      </c>
      <c r="O1011" s="100">
        <f t="shared" ca="1" si="90"/>
        <v>0</v>
      </c>
      <c r="P1011" s="101"/>
      <c r="Q1011" s="101"/>
      <c r="R1011" s="102"/>
      <c r="S1011" s="102"/>
      <c r="T1011" s="264"/>
      <c r="U1011" s="264"/>
    </row>
    <row r="1012" spans="1:21" ht="36.75" customHeight="1">
      <c r="A1012" s="244"/>
      <c r="B1012" s="248"/>
      <c r="C1012" s="111"/>
      <c r="D1012" s="112"/>
      <c r="E1012" s="112"/>
      <c r="F1012" s="95"/>
      <c r="G1012" s="104"/>
      <c r="H1012" s="248"/>
      <c r="I1012" s="113"/>
      <c r="J1012" s="105"/>
      <c r="K1012" s="97">
        <f t="shared" ca="1" si="91"/>
        <v>0</v>
      </c>
      <c r="L1012" s="98">
        <f t="shared" ca="1" si="92"/>
        <v>-46209</v>
      </c>
      <c r="M1012" s="98">
        <f t="shared" si="93"/>
        <v>0</v>
      </c>
      <c r="N1012" s="99">
        <f t="shared" ca="1" si="94"/>
        <v>0.5</v>
      </c>
      <c r="O1012" s="100">
        <f t="shared" ca="1" si="90"/>
        <v>0</v>
      </c>
      <c r="P1012" s="101"/>
      <c r="Q1012" s="101"/>
      <c r="R1012" s="102"/>
      <c r="S1012" s="102"/>
      <c r="T1012" s="264"/>
      <c r="U1012" s="264"/>
    </row>
    <row r="1013" spans="1:21" ht="36.75" customHeight="1">
      <c r="A1013" s="244"/>
      <c r="B1013" s="248"/>
      <c r="C1013" s="111"/>
      <c r="D1013" s="112"/>
      <c r="E1013" s="112"/>
      <c r="F1013" s="95"/>
      <c r="G1013" s="104"/>
      <c r="H1013" s="248"/>
      <c r="I1013" s="113"/>
      <c r="J1013" s="105"/>
      <c r="K1013" s="97">
        <f t="shared" ca="1" si="91"/>
        <v>0</v>
      </c>
      <c r="L1013" s="98">
        <f t="shared" ca="1" si="92"/>
        <v>-46209</v>
      </c>
      <c r="M1013" s="98">
        <f t="shared" si="93"/>
        <v>0</v>
      </c>
      <c r="N1013" s="99">
        <f t="shared" ca="1" si="94"/>
        <v>0.5</v>
      </c>
      <c r="O1013" s="100">
        <f t="shared" ca="1" si="90"/>
        <v>0</v>
      </c>
      <c r="P1013" s="101"/>
      <c r="Q1013" s="101"/>
      <c r="R1013" s="102"/>
      <c r="S1013" s="102"/>
      <c r="T1013" s="264"/>
      <c r="U1013" s="264"/>
    </row>
    <row r="1014" spans="1:21" ht="36.75" customHeight="1">
      <c r="A1014" s="244"/>
      <c r="B1014" s="248"/>
      <c r="C1014" s="111"/>
      <c r="D1014" s="112"/>
      <c r="E1014" s="112"/>
      <c r="F1014" s="95"/>
      <c r="G1014" s="104"/>
      <c r="H1014" s="248"/>
      <c r="I1014" s="113"/>
      <c r="J1014" s="105"/>
      <c r="K1014" s="97">
        <f t="shared" ca="1" si="91"/>
        <v>0</v>
      </c>
      <c r="L1014" s="98">
        <f t="shared" ca="1" si="92"/>
        <v>-46209</v>
      </c>
      <c r="M1014" s="98">
        <f t="shared" si="93"/>
        <v>0</v>
      </c>
      <c r="N1014" s="99">
        <f t="shared" ca="1" si="94"/>
        <v>0.5</v>
      </c>
      <c r="O1014" s="100">
        <f t="shared" ca="1" si="90"/>
        <v>0</v>
      </c>
      <c r="P1014" s="101"/>
      <c r="Q1014" s="101"/>
      <c r="R1014" s="102"/>
      <c r="S1014" s="102"/>
      <c r="T1014" s="264"/>
      <c r="U1014" s="264"/>
    </row>
    <row r="1015" spans="1:21" ht="36.75" customHeight="1">
      <c r="A1015" s="244"/>
      <c r="B1015" s="248"/>
      <c r="C1015" s="111"/>
      <c r="D1015" s="112"/>
      <c r="E1015" s="112"/>
      <c r="F1015" s="95"/>
      <c r="G1015" s="104"/>
      <c r="H1015" s="248"/>
      <c r="I1015" s="113"/>
      <c r="J1015" s="105"/>
      <c r="K1015" s="97">
        <f t="shared" ca="1" si="91"/>
        <v>0</v>
      </c>
      <c r="L1015" s="98">
        <f t="shared" ca="1" si="92"/>
        <v>-46209</v>
      </c>
      <c r="M1015" s="98">
        <f t="shared" si="93"/>
        <v>0</v>
      </c>
      <c r="N1015" s="99">
        <f t="shared" ca="1" si="94"/>
        <v>0.5</v>
      </c>
      <c r="O1015" s="100">
        <f t="shared" ca="1" si="90"/>
        <v>0</v>
      </c>
      <c r="P1015" s="101"/>
      <c r="Q1015" s="101"/>
      <c r="R1015" s="102"/>
      <c r="S1015" s="102"/>
      <c r="T1015" s="264"/>
      <c r="U1015" s="264"/>
    </row>
    <row r="1016" spans="1:21" ht="36.75" customHeight="1">
      <c r="A1016" s="244"/>
      <c r="B1016" s="248"/>
      <c r="C1016" s="111"/>
      <c r="D1016" s="112"/>
      <c r="E1016" s="112"/>
      <c r="F1016" s="95"/>
      <c r="G1016" s="104"/>
      <c r="H1016" s="248"/>
      <c r="I1016" s="113"/>
      <c r="J1016" s="105"/>
      <c r="K1016" s="97">
        <f t="shared" ca="1" si="91"/>
        <v>0</v>
      </c>
      <c r="L1016" s="98">
        <f t="shared" ca="1" si="92"/>
        <v>-46209</v>
      </c>
      <c r="M1016" s="98">
        <f t="shared" si="93"/>
        <v>0</v>
      </c>
      <c r="N1016" s="99">
        <f t="shared" ca="1" si="94"/>
        <v>0.5</v>
      </c>
      <c r="O1016" s="100">
        <f t="shared" ca="1" si="90"/>
        <v>0</v>
      </c>
      <c r="P1016" s="101"/>
      <c r="Q1016" s="101"/>
      <c r="R1016" s="102"/>
      <c r="S1016" s="102"/>
      <c r="T1016" s="264"/>
      <c r="U1016" s="264"/>
    </row>
    <row r="1017" spans="1:21" ht="36.75" customHeight="1">
      <c r="A1017" s="244"/>
      <c r="B1017" s="248"/>
      <c r="C1017" s="111"/>
      <c r="D1017" s="112"/>
      <c r="E1017" s="112"/>
      <c r="F1017" s="95"/>
      <c r="G1017" s="104"/>
      <c r="H1017" s="248"/>
      <c r="I1017" s="113"/>
      <c r="J1017" s="105"/>
      <c r="K1017" s="97">
        <f t="shared" ca="1" si="91"/>
        <v>0</v>
      </c>
      <c r="L1017" s="98">
        <f t="shared" ca="1" si="92"/>
        <v>-46209</v>
      </c>
      <c r="M1017" s="98">
        <f t="shared" si="93"/>
        <v>0</v>
      </c>
      <c r="N1017" s="99">
        <f t="shared" ca="1" si="94"/>
        <v>0.5</v>
      </c>
      <c r="O1017" s="100">
        <f t="shared" ca="1" si="90"/>
        <v>0</v>
      </c>
      <c r="P1017" s="101"/>
      <c r="Q1017" s="101"/>
      <c r="R1017" s="102"/>
      <c r="S1017" s="102"/>
      <c r="T1017" s="264"/>
      <c r="U1017" s="264"/>
    </row>
    <row r="1018" spans="1:21" ht="36.75" customHeight="1">
      <c r="A1018" s="244"/>
      <c r="B1018" s="248"/>
      <c r="C1018" s="111"/>
      <c r="D1018" s="112"/>
      <c r="E1018" s="112"/>
      <c r="F1018" s="95"/>
      <c r="G1018" s="104"/>
      <c r="H1018" s="248"/>
      <c r="I1018" s="113"/>
      <c r="J1018" s="105"/>
      <c r="K1018" s="97">
        <f t="shared" ca="1" si="91"/>
        <v>0</v>
      </c>
      <c r="L1018" s="98">
        <f t="shared" ca="1" si="92"/>
        <v>-46209</v>
      </c>
      <c r="M1018" s="98">
        <f t="shared" si="93"/>
        <v>0</v>
      </c>
      <c r="N1018" s="99">
        <f t="shared" ca="1" si="94"/>
        <v>0.5</v>
      </c>
      <c r="O1018" s="100">
        <f t="shared" ca="1" si="90"/>
        <v>0</v>
      </c>
      <c r="P1018" s="101"/>
      <c r="Q1018" s="101"/>
      <c r="R1018" s="102"/>
      <c r="S1018" s="102"/>
      <c r="T1018" s="264"/>
      <c r="U1018" s="264"/>
    </row>
    <row r="1019" spans="1:21" ht="36.75" customHeight="1">
      <c r="A1019" s="244"/>
      <c r="B1019" s="248"/>
      <c r="C1019" s="111"/>
      <c r="D1019" s="112"/>
      <c r="E1019" s="112"/>
      <c r="F1019" s="95"/>
      <c r="G1019" s="104"/>
      <c r="H1019" s="248"/>
      <c r="I1019" s="113"/>
      <c r="J1019" s="105"/>
      <c r="K1019" s="97">
        <f t="shared" ca="1" si="91"/>
        <v>0</v>
      </c>
      <c r="L1019" s="98">
        <f t="shared" ca="1" si="92"/>
        <v>-46209</v>
      </c>
      <c r="M1019" s="98">
        <f t="shared" si="93"/>
        <v>0</v>
      </c>
      <c r="N1019" s="99">
        <f t="shared" ca="1" si="94"/>
        <v>0.5</v>
      </c>
      <c r="O1019" s="100">
        <f t="shared" ca="1" si="90"/>
        <v>0</v>
      </c>
      <c r="P1019" s="101"/>
      <c r="Q1019" s="101"/>
      <c r="R1019" s="102"/>
      <c r="S1019" s="102"/>
      <c r="T1019" s="264"/>
      <c r="U1019" s="264"/>
    </row>
    <row r="1020" spans="1:21" ht="36.75" customHeight="1">
      <c r="A1020" s="244"/>
      <c r="B1020" s="248"/>
      <c r="C1020" s="111"/>
      <c r="D1020" s="112"/>
      <c r="E1020" s="112"/>
      <c r="F1020" s="95"/>
      <c r="G1020" s="104"/>
      <c r="H1020" s="248"/>
      <c r="I1020" s="113"/>
      <c r="J1020" s="105"/>
      <c r="K1020" s="97">
        <f t="shared" ca="1" si="91"/>
        <v>0</v>
      </c>
      <c r="L1020" s="98">
        <f t="shared" ca="1" si="92"/>
        <v>-46209</v>
      </c>
      <c r="M1020" s="98">
        <f t="shared" si="93"/>
        <v>0</v>
      </c>
      <c r="N1020" s="99">
        <f t="shared" ca="1" si="94"/>
        <v>0.5</v>
      </c>
      <c r="O1020" s="100">
        <f t="shared" ca="1" si="90"/>
        <v>0</v>
      </c>
      <c r="P1020" s="101"/>
      <c r="Q1020" s="101"/>
      <c r="R1020" s="102"/>
      <c r="S1020" s="102"/>
      <c r="T1020" s="264"/>
      <c r="U1020" s="264"/>
    </row>
    <row r="1021" spans="1:21" ht="36.75" customHeight="1">
      <c r="A1021" s="244"/>
      <c r="B1021" s="248"/>
      <c r="C1021" s="111"/>
      <c r="D1021" s="112"/>
      <c r="E1021" s="112"/>
      <c r="F1021" s="95"/>
      <c r="G1021" s="104"/>
      <c r="H1021" s="248"/>
      <c r="I1021" s="113"/>
      <c r="J1021" s="105"/>
      <c r="K1021" s="97">
        <f t="shared" ca="1" si="91"/>
        <v>0</v>
      </c>
      <c r="L1021" s="98">
        <f t="shared" ca="1" si="92"/>
        <v>-46209</v>
      </c>
      <c r="M1021" s="98">
        <f t="shared" si="93"/>
        <v>0</v>
      </c>
      <c r="N1021" s="99">
        <f t="shared" ca="1" si="94"/>
        <v>0.5</v>
      </c>
      <c r="O1021" s="100">
        <f t="shared" ca="1" si="90"/>
        <v>0</v>
      </c>
      <c r="P1021" s="101"/>
      <c r="Q1021" s="101"/>
      <c r="R1021" s="102"/>
      <c r="S1021" s="102"/>
      <c r="T1021" s="264"/>
      <c r="U1021" s="264"/>
    </row>
    <row r="1022" spans="1:21" ht="36.75" customHeight="1">
      <c r="A1022" s="244"/>
      <c r="B1022" s="248"/>
      <c r="C1022" s="111"/>
      <c r="D1022" s="112"/>
      <c r="E1022" s="112"/>
      <c r="F1022" s="95"/>
      <c r="G1022" s="104"/>
      <c r="H1022" s="248"/>
      <c r="I1022" s="113"/>
      <c r="J1022" s="105"/>
      <c r="K1022" s="97">
        <f t="shared" ca="1" si="91"/>
        <v>0</v>
      </c>
      <c r="L1022" s="98">
        <f t="shared" ca="1" si="92"/>
        <v>-46209</v>
      </c>
      <c r="M1022" s="98">
        <f t="shared" si="93"/>
        <v>0</v>
      </c>
      <c r="N1022" s="99">
        <f t="shared" ca="1" si="94"/>
        <v>0.5</v>
      </c>
      <c r="O1022" s="100">
        <f t="shared" ca="1" si="90"/>
        <v>0</v>
      </c>
      <c r="P1022" s="101"/>
      <c r="Q1022" s="101"/>
      <c r="R1022" s="102"/>
      <c r="S1022" s="102"/>
      <c r="T1022" s="264"/>
      <c r="U1022" s="264"/>
    </row>
    <row r="1023" spans="1:21" ht="36.75" customHeight="1">
      <c r="A1023" s="244"/>
      <c r="B1023" s="248"/>
      <c r="C1023" s="111"/>
      <c r="D1023" s="112"/>
      <c r="E1023" s="112"/>
      <c r="F1023" s="95"/>
      <c r="G1023" s="104"/>
      <c r="H1023" s="248"/>
      <c r="I1023" s="113"/>
      <c r="J1023" s="105"/>
      <c r="K1023" s="97">
        <f t="shared" ca="1" si="91"/>
        <v>0</v>
      </c>
      <c r="L1023" s="98">
        <f t="shared" ca="1" si="92"/>
        <v>-46209</v>
      </c>
      <c r="M1023" s="98">
        <f t="shared" si="93"/>
        <v>0</v>
      </c>
      <c r="N1023" s="99">
        <f t="shared" ca="1" si="94"/>
        <v>0.5</v>
      </c>
      <c r="O1023" s="100">
        <f t="shared" ca="1" si="90"/>
        <v>0</v>
      </c>
      <c r="P1023" s="101"/>
      <c r="Q1023" s="101"/>
      <c r="R1023" s="102"/>
      <c r="S1023" s="102"/>
      <c r="T1023" s="264"/>
      <c r="U1023" s="264"/>
    </row>
    <row r="1024" spans="1:21" ht="36.75" customHeight="1">
      <c r="A1024" s="244"/>
      <c r="B1024" s="248"/>
      <c r="C1024" s="111"/>
      <c r="D1024" s="112"/>
      <c r="E1024" s="112"/>
      <c r="F1024" s="95"/>
      <c r="G1024" s="104"/>
      <c r="H1024" s="248"/>
      <c r="I1024" s="113"/>
      <c r="J1024" s="105"/>
      <c r="K1024" s="97">
        <f t="shared" ca="1" si="91"/>
        <v>0</v>
      </c>
      <c r="L1024" s="98">
        <f t="shared" ca="1" si="92"/>
        <v>-46209</v>
      </c>
      <c r="M1024" s="98">
        <f t="shared" si="93"/>
        <v>0</v>
      </c>
      <c r="N1024" s="99">
        <f t="shared" ca="1" si="94"/>
        <v>0.5</v>
      </c>
      <c r="O1024" s="100">
        <f t="shared" ca="1" si="90"/>
        <v>0</v>
      </c>
      <c r="P1024" s="101"/>
      <c r="Q1024" s="101"/>
      <c r="R1024" s="102"/>
      <c r="S1024" s="102"/>
      <c r="T1024" s="264"/>
      <c r="U1024" s="264"/>
    </row>
    <row r="1025" spans="1:21" ht="36.75" customHeight="1">
      <c r="A1025" s="244"/>
      <c r="B1025" s="248"/>
      <c r="C1025" s="111"/>
      <c r="D1025" s="112"/>
      <c r="E1025" s="112"/>
      <c r="F1025" s="95"/>
      <c r="G1025" s="104"/>
      <c r="H1025" s="248"/>
      <c r="I1025" s="113"/>
      <c r="J1025" s="105"/>
      <c r="K1025" s="97">
        <f t="shared" ca="1" si="91"/>
        <v>0</v>
      </c>
      <c r="L1025" s="98">
        <f t="shared" ca="1" si="92"/>
        <v>-46209</v>
      </c>
      <c r="M1025" s="98">
        <f t="shared" si="93"/>
        <v>0</v>
      </c>
      <c r="N1025" s="99">
        <f t="shared" ca="1" si="94"/>
        <v>0.5</v>
      </c>
      <c r="O1025" s="100">
        <f t="shared" ca="1" si="90"/>
        <v>0</v>
      </c>
      <c r="P1025" s="101"/>
      <c r="Q1025" s="101"/>
      <c r="R1025" s="102"/>
      <c r="S1025" s="102"/>
      <c r="T1025" s="264"/>
      <c r="U1025" s="264"/>
    </row>
    <row r="1026" spans="1:21" ht="36.75" customHeight="1">
      <c r="A1026" s="244"/>
      <c r="B1026" s="248"/>
      <c r="C1026" s="111"/>
      <c r="D1026" s="112"/>
      <c r="E1026" s="112"/>
      <c r="F1026" s="95"/>
      <c r="G1026" s="104"/>
      <c r="H1026" s="248"/>
      <c r="I1026" s="113"/>
      <c r="J1026" s="105"/>
      <c r="K1026" s="97">
        <f t="shared" ca="1" si="91"/>
        <v>0</v>
      </c>
      <c r="L1026" s="98">
        <f t="shared" ca="1" si="92"/>
        <v>-46209</v>
      </c>
      <c r="M1026" s="98">
        <f t="shared" si="93"/>
        <v>0</v>
      </c>
      <c r="N1026" s="99">
        <f t="shared" ca="1" si="94"/>
        <v>0.5</v>
      </c>
      <c r="O1026" s="100">
        <f t="shared" ca="1" si="90"/>
        <v>0</v>
      </c>
      <c r="P1026" s="101"/>
      <c r="Q1026" s="101"/>
      <c r="R1026" s="102"/>
      <c r="S1026" s="102"/>
      <c r="T1026" s="264"/>
      <c r="U1026" s="264"/>
    </row>
    <row r="1027" spans="1:21" ht="36.75" customHeight="1">
      <c r="A1027" s="244"/>
      <c r="B1027" s="248"/>
      <c r="C1027" s="111"/>
      <c r="D1027" s="112"/>
      <c r="E1027" s="112"/>
      <c r="F1027" s="95"/>
      <c r="G1027" s="104"/>
      <c r="H1027" s="248"/>
      <c r="I1027" s="113"/>
      <c r="J1027" s="105"/>
      <c r="K1027" s="97">
        <f t="shared" ca="1" si="91"/>
        <v>0</v>
      </c>
      <c r="L1027" s="98">
        <f t="shared" ca="1" si="92"/>
        <v>-46209</v>
      </c>
      <c r="M1027" s="98">
        <f t="shared" si="93"/>
        <v>0</v>
      </c>
      <c r="N1027" s="99">
        <f t="shared" ca="1" si="94"/>
        <v>0.5</v>
      </c>
      <c r="O1027" s="100">
        <f t="shared" ca="1" si="90"/>
        <v>0</v>
      </c>
      <c r="P1027" s="101"/>
      <c r="Q1027" s="101"/>
      <c r="R1027" s="102"/>
      <c r="S1027" s="102"/>
      <c r="T1027" s="264"/>
      <c r="U1027" s="264"/>
    </row>
    <row r="1028" spans="1:21" ht="36.75" customHeight="1">
      <c r="A1028" s="244"/>
      <c r="B1028" s="248"/>
      <c r="C1028" s="111"/>
      <c r="D1028" s="112"/>
      <c r="E1028" s="112"/>
      <c r="F1028" s="95"/>
      <c r="G1028" s="104"/>
      <c r="H1028" s="248"/>
      <c r="I1028" s="113"/>
      <c r="J1028" s="105"/>
      <c r="K1028" s="97">
        <f t="shared" ca="1" si="91"/>
        <v>0</v>
      </c>
      <c r="L1028" s="98">
        <f t="shared" ca="1" si="92"/>
        <v>-46209</v>
      </c>
      <c r="M1028" s="98">
        <f t="shared" si="93"/>
        <v>0</v>
      </c>
      <c r="N1028" s="99">
        <f t="shared" ca="1" si="94"/>
        <v>0.5</v>
      </c>
      <c r="O1028" s="100">
        <f t="shared" ca="1" si="90"/>
        <v>0</v>
      </c>
      <c r="P1028" s="101"/>
      <c r="Q1028" s="101"/>
      <c r="R1028" s="102"/>
      <c r="S1028" s="102"/>
      <c r="T1028" s="264"/>
      <c r="U1028" s="264"/>
    </row>
    <row r="1029" spans="1:21" ht="36.75" customHeight="1">
      <c r="A1029" s="244"/>
      <c r="B1029" s="248"/>
      <c r="C1029" s="111"/>
      <c r="D1029" s="112"/>
      <c r="E1029" s="112"/>
      <c r="F1029" s="95"/>
      <c r="G1029" s="104"/>
      <c r="H1029" s="248"/>
      <c r="I1029" s="113"/>
      <c r="J1029" s="105"/>
      <c r="K1029" s="97">
        <f t="shared" ca="1" si="91"/>
        <v>0</v>
      </c>
      <c r="L1029" s="98">
        <f t="shared" ca="1" si="92"/>
        <v>-46209</v>
      </c>
      <c r="M1029" s="98">
        <f t="shared" si="93"/>
        <v>0</v>
      </c>
      <c r="N1029" s="99">
        <f t="shared" ca="1" si="94"/>
        <v>0.5</v>
      </c>
      <c r="O1029" s="100">
        <f t="shared" ca="1" si="90"/>
        <v>0</v>
      </c>
      <c r="P1029" s="101"/>
      <c r="Q1029" s="101"/>
      <c r="R1029" s="102"/>
      <c r="S1029" s="102"/>
      <c r="T1029" s="264"/>
      <c r="U1029" s="264"/>
    </row>
    <row r="1030" spans="1:21" ht="36.75" customHeight="1">
      <c r="A1030" s="244"/>
      <c r="B1030" s="248"/>
      <c r="C1030" s="111"/>
      <c r="D1030" s="112"/>
      <c r="E1030" s="112"/>
      <c r="F1030" s="95"/>
      <c r="G1030" s="104"/>
      <c r="H1030" s="248"/>
      <c r="I1030" s="113"/>
      <c r="J1030" s="105"/>
      <c r="K1030" s="97">
        <f t="shared" ca="1" si="91"/>
        <v>0</v>
      </c>
      <c r="L1030" s="98">
        <f t="shared" ca="1" si="92"/>
        <v>-46209</v>
      </c>
      <c r="M1030" s="98">
        <f t="shared" si="93"/>
        <v>0</v>
      </c>
      <c r="N1030" s="99">
        <f t="shared" ca="1" si="94"/>
        <v>0.5</v>
      </c>
      <c r="O1030" s="100">
        <f t="shared" ca="1" si="90"/>
        <v>0</v>
      </c>
      <c r="P1030" s="101"/>
      <c r="Q1030" s="101"/>
      <c r="R1030" s="102"/>
      <c r="S1030" s="102"/>
      <c r="T1030" s="264"/>
      <c r="U1030" s="264"/>
    </row>
    <row r="1031" spans="1:21" ht="36.75" customHeight="1">
      <c r="A1031" s="244"/>
      <c r="B1031" s="248"/>
      <c r="C1031" s="111"/>
      <c r="D1031" s="112"/>
      <c r="E1031" s="112"/>
      <c r="F1031" s="95"/>
      <c r="G1031" s="104"/>
      <c r="H1031" s="248"/>
      <c r="I1031" s="113"/>
      <c r="J1031" s="105"/>
      <c r="K1031" s="97">
        <f t="shared" ca="1" si="91"/>
        <v>0</v>
      </c>
      <c r="L1031" s="98">
        <f t="shared" ca="1" si="92"/>
        <v>-46209</v>
      </c>
      <c r="M1031" s="98">
        <f t="shared" si="93"/>
        <v>0</v>
      </c>
      <c r="N1031" s="99">
        <f t="shared" ca="1" si="94"/>
        <v>0.5</v>
      </c>
      <c r="O1031" s="100">
        <f t="shared" ca="1" si="90"/>
        <v>0</v>
      </c>
      <c r="P1031" s="101"/>
      <c r="Q1031" s="101"/>
      <c r="R1031" s="102"/>
      <c r="S1031" s="102"/>
      <c r="T1031" s="264"/>
      <c r="U1031" s="264"/>
    </row>
    <row r="1032" spans="1:21" ht="36.75" customHeight="1">
      <c r="A1032" s="244"/>
      <c r="B1032" s="248"/>
      <c r="C1032" s="111"/>
      <c r="D1032" s="112"/>
      <c r="E1032" s="112"/>
      <c r="F1032" s="95"/>
      <c r="G1032" s="104"/>
      <c r="H1032" s="248"/>
      <c r="I1032" s="113"/>
      <c r="J1032" s="105"/>
      <c r="K1032" s="97">
        <f t="shared" ca="1" si="91"/>
        <v>0</v>
      </c>
      <c r="L1032" s="98">
        <f t="shared" ca="1" si="92"/>
        <v>-46209</v>
      </c>
      <c r="M1032" s="98">
        <f t="shared" si="93"/>
        <v>0</v>
      </c>
      <c r="N1032" s="99">
        <f t="shared" ca="1" si="94"/>
        <v>0.5</v>
      </c>
      <c r="O1032" s="100">
        <f t="shared" ca="1" si="90"/>
        <v>0</v>
      </c>
      <c r="P1032" s="101"/>
      <c r="Q1032" s="101"/>
      <c r="R1032" s="102"/>
      <c r="S1032" s="102"/>
      <c r="T1032" s="264"/>
      <c r="U1032" s="264"/>
    </row>
    <row r="1033" spans="1:21" ht="36.75" customHeight="1">
      <c r="A1033" s="244"/>
      <c r="B1033" s="248"/>
      <c r="C1033" s="111"/>
      <c r="D1033" s="112"/>
      <c r="E1033" s="112"/>
      <c r="F1033" s="95"/>
      <c r="G1033" s="104"/>
      <c r="H1033" s="248"/>
      <c r="I1033" s="113"/>
      <c r="J1033" s="105"/>
      <c r="K1033" s="97">
        <f t="shared" ca="1" si="91"/>
        <v>0</v>
      </c>
      <c r="L1033" s="98">
        <f t="shared" ca="1" si="92"/>
        <v>-46209</v>
      </c>
      <c r="M1033" s="98">
        <f t="shared" si="93"/>
        <v>0</v>
      </c>
      <c r="N1033" s="99">
        <f t="shared" ca="1" si="94"/>
        <v>0.5</v>
      </c>
      <c r="O1033" s="100">
        <f t="shared" ca="1" si="90"/>
        <v>0</v>
      </c>
      <c r="P1033" s="101"/>
      <c r="Q1033" s="101"/>
      <c r="R1033" s="102"/>
      <c r="S1033" s="102"/>
      <c r="T1033" s="264"/>
      <c r="U1033" s="264"/>
    </row>
    <row r="1034" spans="1:21" ht="36.75" customHeight="1">
      <c r="A1034" s="244"/>
      <c r="B1034" s="248"/>
      <c r="C1034" s="111"/>
      <c r="D1034" s="112"/>
      <c r="E1034" s="112"/>
      <c r="F1034" s="95"/>
      <c r="G1034" s="104"/>
      <c r="H1034" s="248"/>
      <c r="I1034" s="113"/>
      <c r="J1034" s="105"/>
      <c r="K1034" s="97">
        <f t="shared" ca="1" si="91"/>
        <v>0</v>
      </c>
      <c r="L1034" s="98">
        <f t="shared" ca="1" si="92"/>
        <v>-46209</v>
      </c>
      <c r="M1034" s="98">
        <f t="shared" si="93"/>
        <v>0</v>
      </c>
      <c r="N1034" s="99">
        <f t="shared" ca="1" si="94"/>
        <v>0.5</v>
      </c>
      <c r="O1034" s="100">
        <f t="shared" ca="1" si="90"/>
        <v>0</v>
      </c>
      <c r="P1034" s="101"/>
      <c r="Q1034" s="101"/>
      <c r="R1034" s="102"/>
      <c r="S1034" s="102"/>
      <c r="T1034" s="264"/>
      <c r="U1034" s="264"/>
    </row>
    <row r="1035" spans="1:21" ht="36.75" customHeight="1">
      <c r="A1035" s="244"/>
      <c r="B1035" s="248"/>
      <c r="C1035" s="111"/>
      <c r="D1035" s="112"/>
      <c r="E1035" s="112"/>
      <c r="F1035" s="95"/>
      <c r="G1035" s="104"/>
      <c r="H1035" s="248"/>
      <c r="I1035" s="113"/>
      <c r="J1035" s="105"/>
      <c r="K1035" s="97">
        <f t="shared" ca="1" si="91"/>
        <v>0</v>
      </c>
      <c r="L1035" s="98">
        <f t="shared" ca="1" si="92"/>
        <v>-46209</v>
      </c>
      <c r="M1035" s="98">
        <f t="shared" si="93"/>
        <v>0</v>
      </c>
      <c r="N1035" s="99">
        <f t="shared" ca="1" si="94"/>
        <v>0.5</v>
      </c>
      <c r="O1035" s="100">
        <f t="shared" ca="1" si="90"/>
        <v>0</v>
      </c>
      <c r="P1035" s="101"/>
      <c r="Q1035" s="101"/>
      <c r="R1035" s="102"/>
      <c r="S1035" s="102"/>
      <c r="T1035" s="264"/>
      <c r="U1035" s="264"/>
    </row>
    <row r="1036" spans="1:21" ht="36.75" customHeight="1">
      <c r="A1036" s="244"/>
      <c r="B1036" s="248"/>
      <c r="C1036" s="111"/>
      <c r="D1036" s="112"/>
      <c r="E1036" s="112"/>
      <c r="F1036" s="95"/>
      <c r="G1036" s="104"/>
      <c r="H1036" s="248"/>
      <c r="I1036" s="113"/>
      <c r="J1036" s="105"/>
      <c r="K1036" s="97">
        <f t="shared" ca="1" si="91"/>
        <v>0</v>
      </c>
      <c r="L1036" s="98">
        <f t="shared" ca="1" si="92"/>
        <v>-46209</v>
      </c>
      <c r="M1036" s="98">
        <f t="shared" si="93"/>
        <v>0</v>
      </c>
      <c r="N1036" s="99">
        <f t="shared" ca="1" si="94"/>
        <v>0.5</v>
      </c>
      <c r="O1036" s="100">
        <f t="shared" ca="1" si="90"/>
        <v>0</v>
      </c>
      <c r="P1036" s="101"/>
      <c r="Q1036" s="101"/>
      <c r="R1036" s="102"/>
      <c r="S1036" s="102"/>
      <c r="T1036" s="264"/>
      <c r="U1036" s="264"/>
    </row>
    <row r="1037" spans="1:21" ht="36.75" customHeight="1">
      <c r="A1037" s="244"/>
      <c r="B1037" s="248"/>
      <c r="C1037" s="111"/>
      <c r="D1037" s="112"/>
      <c r="E1037" s="112"/>
      <c r="F1037" s="95"/>
      <c r="G1037" s="104"/>
      <c r="H1037" s="248"/>
      <c r="I1037" s="113"/>
      <c r="J1037" s="105"/>
      <c r="K1037" s="97">
        <f t="shared" ca="1" si="91"/>
        <v>0</v>
      </c>
      <c r="L1037" s="98">
        <f t="shared" ca="1" si="92"/>
        <v>-46209</v>
      </c>
      <c r="M1037" s="98">
        <f t="shared" si="93"/>
        <v>0</v>
      </c>
      <c r="N1037" s="99">
        <f t="shared" ca="1" si="94"/>
        <v>0.5</v>
      </c>
      <c r="O1037" s="100">
        <f t="shared" ca="1" si="90"/>
        <v>0</v>
      </c>
      <c r="P1037" s="101"/>
      <c r="Q1037" s="101"/>
      <c r="R1037" s="102"/>
      <c r="S1037" s="102"/>
      <c r="T1037" s="264"/>
      <c r="U1037" s="264"/>
    </row>
    <row r="1038" spans="1:21" ht="36.75" customHeight="1">
      <c r="A1038" s="244"/>
      <c r="B1038" s="248"/>
      <c r="C1038" s="111"/>
      <c r="D1038" s="112"/>
      <c r="E1038" s="112"/>
      <c r="F1038" s="95"/>
      <c r="G1038" s="104"/>
      <c r="H1038" s="248"/>
      <c r="I1038" s="113"/>
      <c r="J1038" s="105"/>
      <c r="K1038" s="97">
        <f t="shared" ca="1" si="91"/>
        <v>0</v>
      </c>
      <c r="L1038" s="98">
        <f t="shared" ca="1" si="92"/>
        <v>-46209</v>
      </c>
      <c r="M1038" s="98">
        <f t="shared" si="93"/>
        <v>0</v>
      </c>
      <c r="N1038" s="99">
        <f t="shared" ca="1" si="94"/>
        <v>0.5</v>
      </c>
      <c r="O1038" s="100">
        <f t="shared" ca="1" si="90"/>
        <v>0</v>
      </c>
      <c r="P1038" s="101"/>
      <c r="Q1038" s="101"/>
      <c r="R1038" s="102"/>
      <c r="S1038" s="102"/>
      <c r="T1038" s="264"/>
      <c r="U1038" s="264"/>
    </row>
    <row r="1039" spans="1:21" ht="36.75" customHeight="1">
      <c r="A1039" s="244"/>
      <c r="B1039" s="248"/>
      <c r="C1039" s="111"/>
      <c r="D1039" s="112"/>
      <c r="E1039" s="112"/>
      <c r="F1039" s="95"/>
      <c r="G1039" s="104"/>
      <c r="H1039" s="248"/>
      <c r="I1039" s="113"/>
      <c r="J1039" s="105"/>
      <c r="K1039" s="97">
        <f t="shared" ca="1" si="91"/>
        <v>0</v>
      </c>
      <c r="L1039" s="98">
        <f t="shared" ca="1" si="92"/>
        <v>-46209</v>
      </c>
      <c r="M1039" s="98">
        <f t="shared" si="93"/>
        <v>0</v>
      </c>
      <c r="N1039" s="99">
        <f t="shared" ca="1" si="94"/>
        <v>0.5</v>
      </c>
      <c r="O1039" s="100">
        <f t="shared" ref="O1039:O1102" ca="1" si="95">N1039*M1039</f>
        <v>0</v>
      </c>
      <c r="P1039" s="101"/>
      <c r="Q1039" s="101"/>
      <c r="R1039" s="102"/>
      <c r="S1039" s="102"/>
      <c r="T1039" s="264"/>
      <c r="U1039" s="264"/>
    </row>
    <row r="1040" spans="1:21" ht="36.75" customHeight="1">
      <c r="A1040" s="244"/>
      <c r="B1040" s="248"/>
      <c r="C1040" s="111"/>
      <c r="D1040" s="112"/>
      <c r="E1040" s="112"/>
      <c r="F1040" s="95"/>
      <c r="G1040" s="104"/>
      <c r="H1040" s="248"/>
      <c r="I1040" s="113"/>
      <c r="J1040" s="105"/>
      <c r="K1040" s="97">
        <f t="shared" ca="1" si="91"/>
        <v>0</v>
      </c>
      <c r="L1040" s="98">
        <f t="shared" ca="1" si="92"/>
        <v>-46209</v>
      </c>
      <c r="M1040" s="98">
        <f t="shared" si="93"/>
        <v>0</v>
      </c>
      <c r="N1040" s="99">
        <f t="shared" ca="1" si="94"/>
        <v>0.5</v>
      </c>
      <c r="O1040" s="100">
        <f t="shared" ca="1" si="95"/>
        <v>0</v>
      </c>
      <c r="P1040" s="101"/>
      <c r="Q1040" s="101"/>
      <c r="R1040" s="102"/>
      <c r="S1040" s="102"/>
      <c r="T1040" s="264"/>
      <c r="U1040" s="264"/>
    </row>
    <row r="1041" spans="1:21" ht="36.75" customHeight="1">
      <c r="A1041" s="244"/>
      <c r="B1041" s="248"/>
      <c r="C1041" s="111"/>
      <c r="D1041" s="112"/>
      <c r="E1041" s="112"/>
      <c r="F1041" s="95"/>
      <c r="G1041" s="104"/>
      <c r="H1041" s="248"/>
      <c r="I1041" s="113"/>
      <c r="J1041" s="105"/>
      <c r="K1041" s="97">
        <f t="shared" ca="1" si="91"/>
        <v>0</v>
      </c>
      <c r="L1041" s="98">
        <f t="shared" ca="1" si="92"/>
        <v>-46209</v>
      </c>
      <c r="M1041" s="98">
        <f t="shared" si="93"/>
        <v>0</v>
      </c>
      <c r="N1041" s="99">
        <f t="shared" ca="1" si="94"/>
        <v>0.5</v>
      </c>
      <c r="O1041" s="100">
        <f t="shared" ca="1" si="95"/>
        <v>0</v>
      </c>
      <c r="P1041" s="101"/>
      <c r="Q1041" s="101"/>
      <c r="R1041" s="102"/>
      <c r="S1041" s="102"/>
      <c r="T1041" s="264"/>
      <c r="U1041" s="264"/>
    </row>
    <row r="1042" spans="1:21" ht="36.75" customHeight="1">
      <c r="A1042" s="244"/>
      <c r="B1042" s="248"/>
      <c r="C1042" s="111"/>
      <c r="D1042" s="112"/>
      <c r="E1042" s="112"/>
      <c r="F1042" s="95"/>
      <c r="G1042" s="104"/>
      <c r="H1042" s="248"/>
      <c r="I1042" s="113"/>
      <c r="J1042" s="105"/>
      <c r="K1042" s="97">
        <f t="shared" ca="1" si="91"/>
        <v>0</v>
      </c>
      <c r="L1042" s="98">
        <f t="shared" ca="1" si="92"/>
        <v>-46209</v>
      </c>
      <c r="M1042" s="98">
        <f t="shared" si="93"/>
        <v>0</v>
      </c>
      <c r="N1042" s="99">
        <f t="shared" ca="1" si="94"/>
        <v>0.5</v>
      </c>
      <c r="O1042" s="100">
        <f t="shared" ca="1" si="95"/>
        <v>0</v>
      </c>
      <c r="P1042" s="101"/>
      <c r="Q1042" s="101"/>
      <c r="R1042" s="102"/>
      <c r="S1042" s="102"/>
      <c r="T1042" s="264"/>
      <c r="U1042" s="264"/>
    </row>
    <row r="1043" spans="1:21" ht="36.75" customHeight="1">
      <c r="A1043" s="244"/>
      <c r="B1043" s="248"/>
      <c r="C1043" s="111"/>
      <c r="D1043" s="112"/>
      <c r="E1043" s="112"/>
      <c r="F1043" s="95"/>
      <c r="G1043" s="104"/>
      <c r="H1043" s="248"/>
      <c r="I1043" s="113"/>
      <c r="J1043" s="105"/>
      <c r="K1043" s="97">
        <f t="shared" ca="1" si="91"/>
        <v>0</v>
      </c>
      <c r="L1043" s="98">
        <f t="shared" ca="1" si="92"/>
        <v>-46209</v>
      </c>
      <c r="M1043" s="98">
        <f t="shared" si="93"/>
        <v>0</v>
      </c>
      <c r="N1043" s="99">
        <f t="shared" ca="1" si="94"/>
        <v>0.5</v>
      </c>
      <c r="O1043" s="100">
        <f t="shared" ca="1" si="95"/>
        <v>0</v>
      </c>
      <c r="P1043" s="101"/>
      <c r="Q1043" s="101"/>
      <c r="R1043" s="102"/>
      <c r="S1043" s="102"/>
      <c r="T1043" s="264"/>
      <c r="U1043" s="264"/>
    </row>
    <row r="1044" spans="1:21" ht="36.75" customHeight="1">
      <c r="A1044" s="244"/>
      <c r="B1044" s="248"/>
      <c r="C1044" s="111"/>
      <c r="D1044" s="112"/>
      <c r="E1044" s="112"/>
      <c r="F1044" s="95"/>
      <c r="G1044" s="104"/>
      <c r="H1044" s="248"/>
      <c r="I1044" s="113"/>
      <c r="J1044" s="105"/>
      <c r="K1044" s="97">
        <f t="shared" ca="1" si="91"/>
        <v>0</v>
      </c>
      <c r="L1044" s="98">
        <f t="shared" ca="1" si="92"/>
        <v>-46209</v>
      </c>
      <c r="M1044" s="98">
        <f t="shared" si="93"/>
        <v>0</v>
      </c>
      <c r="N1044" s="99">
        <f t="shared" ca="1" si="94"/>
        <v>0.5</v>
      </c>
      <c r="O1044" s="100">
        <f t="shared" ca="1" si="95"/>
        <v>0</v>
      </c>
      <c r="P1044" s="101"/>
      <c r="Q1044" s="101"/>
      <c r="R1044" s="102"/>
      <c r="S1044" s="102"/>
      <c r="T1044" s="264"/>
      <c r="U1044" s="264"/>
    </row>
    <row r="1045" spans="1:21" ht="36.75" customHeight="1">
      <c r="A1045" s="244"/>
      <c r="B1045" s="248"/>
      <c r="C1045" s="111"/>
      <c r="D1045" s="112"/>
      <c r="E1045" s="112"/>
      <c r="F1045" s="95"/>
      <c r="G1045" s="104"/>
      <c r="H1045" s="248"/>
      <c r="I1045" s="113"/>
      <c r="J1045" s="105"/>
      <c r="K1045" s="97">
        <f t="shared" ca="1" si="91"/>
        <v>0</v>
      </c>
      <c r="L1045" s="98">
        <f t="shared" ca="1" si="92"/>
        <v>-46209</v>
      </c>
      <c r="M1045" s="98">
        <f t="shared" si="93"/>
        <v>0</v>
      </c>
      <c r="N1045" s="99">
        <f t="shared" ca="1" si="94"/>
        <v>0.5</v>
      </c>
      <c r="O1045" s="100">
        <f t="shared" ca="1" si="95"/>
        <v>0</v>
      </c>
      <c r="P1045" s="101"/>
      <c r="Q1045" s="101"/>
      <c r="R1045" s="102"/>
      <c r="S1045" s="102"/>
      <c r="T1045" s="264"/>
      <c r="U1045" s="264"/>
    </row>
    <row r="1046" spans="1:21" ht="36.75" customHeight="1">
      <c r="A1046" s="244"/>
      <c r="B1046" s="248"/>
      <c r="C1046" s="111"/>
      <c r="D1046" s="112"/>
      <c r="E1046" s="112"/>
      <c r="F1046" s="95"/>
      <c r="G1046" s="104"/>
      <c r="H1046" s="248"/>
      <c r="I1046" s="113"/>
      <c r="J1046" s="105"/>
      <c r="K1046" s="97">
        <f t="shared" ref="K1046:K1109" ca="1" si="96">IF(L1046&lt;0,IF(J1046&gt;0,1,0),1)</f>
        <v>0</v>
      </c>
      <c r="L1046" s="98">
        <f t="shared" ref="L1046:L1109" ca="1" si="97">I1046-TODAY()</f>
        <v>-46209</v>
      </c>
      <c r="M1046" s="98">
        <f t="shared" ref="M1046:M1109" si="98">IF(F1046="Cumplido",6,IF(F1046="En Proceso",2,IF(F1046="No Iniciado",1,IF(F1046="Vencido",0,0))))</f>
        <v>0</v>
      </c>
      <c r="N1046" s="99">
        <f t="shared" ref="N1046:N1109" ca="1" si="99">IF(L1046&gt;30,1,0.5)</f>
        <v>0.5</v>
      </c>
      <c r="O1046" s="100">
        <f t="shared" ca="1" si="95"/>
        <v>0</v>
      </c>
      <c r="P1046" s="101"/>
      <c r="Q1046" s="101"/>
      <c r="R1046" s="102"/>
      <c r="S1046" s="102"/>
      <c r="T1046" s="264"/>
      <c r="U1046" s="264"/>
    </row>
    <row r="1047" spans="1:21" ht="36.75" customHeight="1">
      <c r="A1047" s="244"/>
      <c r="B1047" s="248"/>
      <c r="C1047" s="111"/>
      <c r="D1047" s="112"/>
      <c r="E1047" s="112"/>
      <c r="F1047" s="95"/>
      <c r="G1047" s="104"/>
      <c r="H1047" s="248"/>
      <c r="I1047" s="113"/>
      <c r="J1047" s="105"/>
      <c r="K1047" s="97">
        <f t="shared" ca="1" si="96"/>
        <v>0</v>
      </c>
      <c r="L1047" s="98">
        <f t="shared" ca="1" si="97"/>
        <v>-46209</v>
      </c>
      <c r="M1047" s="98">
        <f t="shared" si="98"/>
        <v>0</v>
      </c>
      <c r="N1047" s="99">
        <f t="shared" ca="1" si="99"/>
        <v>0.5</v>
      </c>
      <c r="O1047" s="100">
        <f t="shared" ca="1" si="95"/>
        <v>0</v>
      </c>
      <c r="P1047" s="101"/>
      <c r="Q1047" s="101"/>
      <c r="R1047" s="102"/>
      <c r="S1047" s="102"/>
      <c r="T1047" s="264"/>
      <c r="U1047" s="264"/>
    </row>
    <row r="1048" spans="1:21" ht="36.75" customHeight="1">
      <c r="A1048" s="244"/>
      <c r="B1048" s="248"/>
      <c r="C1048" s="111"/>
      <c r="D1048" s="112"/>
      <c r="E1048" s="112"/>
      <c r="F1048" s="95"/>
      <c r="G1048" s="104"/>
      <c r="H1048" s="248"/>
      <c r="I1048" s="113"/>
      <c r="J1048" s="105"/>
      <c r="K1048" s="97">
        <f t="shared" ca="1" si="96"/>
        <v>0</v>
      </c>
      <c r="L1048" s="98">
        <f t="shared" ca="1" si="97"/>
        <v>-46209</v>
      </c>
      <c r="M1048" s="98">
        <f t="shared" si="98"/>
        <v>0</v>
      </c>
      <c r="N1048" s="99">
        <f t="shared" ca="1" si="99"/>
        <v>0.5</v>
      </c>
      <c r="O1048" s="100">
        <f t="shared" ca="1" si="95"/>
        <v>0</v>
      </c>
      <c r="P1048" s="101"/>
      <c r="Q1048" s="101"/>
      <c r="R1048" s="102"/>
      <c r="S1048" s="102"/>
      <c r="T1048" s="264"/>
      <c r="U1048" s="264"/>
    </row>
    <row r="1049" spans="1:21" ht="36.75" customHeight="1">
      <c r="A1049" s="244"/>
      <c r="B1049" s="248"/>
      <c r="C1049" s="111"/>
      <c r="D1049" s="112"/>
      <c r="E1049" s="112"/>
      <c r="F1049" s="95"/>
      <c r="G1049" s="104"/>
      <c r="H1049" s="248"/>
      <c r="I1049" s="113"/>
      <c r="J1049" s="105"/>
      <c r="K1049" s="97">
        <f t="shared" ca="1" si="96"/>
        <v>0</v>
      </c>
      <c r="L1049" s="98">
        <f t="shared" ca="1" si="97"/>
        <v>-46209</v>
      </c>
      <c r="M1049" s="98">
        <f t="shared" si="98"/>
        <v>0</v>
      </c>
      <c r="N1049" s="99">
        <f t="shared" ca="1" si="99"/>
        <v>0.5</v>
      </c>
      <c r="O1049" s="100">
        <f t="shared" ca="1" si="95"/>
        <v>0</v>
      </c>
      <c r="P1049" s="101"/>
      <c r="Q1049" s="101"/>
      <c r="R1049" s="102"/>
      <c r="S1049" s="102"/>
      <c r="T1049" s="264"/>
      <c r="U1049" s="264"/>
    </row>
    <row r="1050" spans="1:21" ht="36.75" customHeight="1">
      <c r="A1050" s="244"/>
      <c r="B1050" s="248"/>
      <c r="C1050" s="111"/>
      <c r="D1050" s="112"/>
      <c r="E1050" s="112"/>
      <c r="F1050" s="95"/>
      <c r="G1050" s="104"/>
      <c r="H1050" s="248"/>
      <c r="I1050" s="113"/>
      <c r="J1050" s="105"/>
      <c r="K1050" s="97">
        <f t="shared" ca="1" si="96"/>
        <v>0</v>
      </c>
      <c r="L1050" s="98">
        <f t="shared" ca="1" si="97"/>
        <v>-46209</v>
      </c>
      <c r="M1050" s="98">
        <f t="shared" si="98"/>
        <v>0</v>
      </c>
      <c r="N1050" s="99">
        <f t="shared" ca="1" si="99"/>
        <v>0.5</v>
      </c>
      <c r="O1050" s="100">
        <f t="shared" ca="1" si="95"/>
        <v>0</v>
      </c>
      <c r="P1050" s="101"/>
      <c r="Q1050" s="101"/>
      <c r="R1050" s="102"/>
      <c r="S1050" s="102"/>
      <c r="T1050" s="264"/>
      <c r="U1050" s="264"/>
    </row>
    <row r="1051" spans="1:21" ht="36.75" customHeight="1">
      <c r="A1051" s="244"/>
      <c r="B1051" s="248"/>
      <c r="C1051" s="111"/>
      <c r="D1051" s="112"/>
      <c r="E1051" s="112"/>
      <c r="F1051" s="95"/>
      <c r="G1051" s="104"/>
      <c r="H1051" s="248"/>
      <c r="I1051" s="113"/>
      <c r="J1051" s="105"/>
      <c r="K1051" s="97">
        <f t="shared" ca="1" si="96"/>
        <v>0</v>
      </c>
      <c r="L1051" s="98">
        <f t="shared" ca="1" si="97"/>
        <v>-46209</v>
      </c>
      <c r="M1051" s="98">
        <f t="shared" si="98"/>
        <v>0</v>
      </c>
      <c r="N1051" s="99">
        <f t="shared" ca="1" si="99"/>
        <v>0.5</v>
      </c>
      <c r="O1051" s="100">
        <f t="shared" ca="1" si="95"/>
        <v>0</v>
      </c>
      <c r="P1051" s="101"/>
      <c r="Q1051" s="101"/>
      <c r="R1051" s="102"/>
      <c r="S1051" s="102"/>
      <c r="T1051" s="264"/>
      <c r="U1051" s="264"/>
    </row>
    <row r="1052" spans="1:21" ht="36.75" customHeight="1">
      <c r="A1052" s="244"/>
      <c r="B1052" s="248"/>
      <c r="C1052" s="111"/>
      <c r="D1052" s="112"/>
      <c r="E1052" s="112"/>
      <c r="F1052" s="95"/>
      <c r="G1052" s="104"/>
      <c r="H1052" s="248"/>
      <c r="I1052" s="113"/>
      <c r="J1052" s="105"/>
      <c r="K1052" s="97">
        <f t="shared" ca="1" si="96"/>
        <v>0</v>
      </c>
      <c r="L1052" s="98">
        <f t="shared" ca="1" si="97"/>
        <v>-46209</v>
      </c>
      <c r="M1052" s="98">
        <f t="shared" si="98"/>
        <v>0</v>
      </c>
      <c r="N1052" s="99">
        <f t="shared" ca="1" si="99"/>
        <v>0.5</v>
      </c>
      <c r="O1052" s="100">
        <f t="shared" ca="1" si="95"/>
        <v>0</v>
      </c>
      <c r="P1052" s="101"/>
      <c r="Q1052" s="101"/>
      <c r="R1052" s="102"/>
      <c r="S1052" s="102"/>
      <c r="T1052" s="264"/>
      <c r="U1052" s="264"/>
    </row>
    <row r="1053" spans="1:21" ht="36.75" customHeight="1">
      <c r="A1053" s="244"/>
      <c r="B1053" s="248"/>
      <c r="C1053" s="111"/>
      <c r="D1053" s="112"/>
      <c r="E1053" s="112"/>
      <c r="F1053" s="95"/>
      <c r="G1053" s="104"/>
      <c r="H1053" s="248"/>
      <c r="I1053" s="113"/>
      <c r="J1053" s="105"/>
      <c r="K1053" s="97">
        <f t="shared" ca="1" si="96"/>
        <v>0</v>
      </c>
      <c r="L1053" s="98">
        <f t="shared" ca="1" si="97"/>
        <v>-46209</v>
      </c>
      <c r="M1053" s="98">
        <f t="shared" si="98"/>
        <v>0</v>
      </c>
      <c r="N1053" s="99">
        <f t="shared" ca="1" si="99"/>
        <v>0.5</v>
      </c>
      <c r="O1053" s="100">
        <f t="shared" ca="1" si="95"/>
        <v>0</v>
      </c>
      <c r="P1053" s="101"/>
      <c r="Q1053" s="101"/>
      <c r="R1053" s="102"/>
      <c r="S1053" s="102"/>
      <c r="T1053" s="264"/>
      <c r="U1053" s="264"/>
    </row>
    <row r="1054" spans="1:21" ht="36.75" customHeight="1">
      <c r="A1054" s="244"/>
      <c r="B1054" s="248"/>
      <c r="C1054" s="111"/>
      <c r="D1054" s="112"/>
      <c r="E1054" s="112"/>
      <c r="F1054" s="95"/>
      <c r="G1054" s="104"/>
      <c r="H1054" s="248"/>
      <c r="I1054" s="113"/>
      <c r="J1054" s="105"/>
      <c r="K1054" s="97">
        <f t="shared" ca="1" si="96"/>
        <v>0</v>
      </c>
      <c r="L1054" s="98">
        <f t="shared" ca="1" si="97"/>
        <v>-46209</v>
      </c>
      <c r="M1054" s="98">
        <f t="shared" si="98"/>
        <v>0</v>
      </c>
      <c r="N1054" s="99">
        <f t="shared" ca="1" si="99"/>
        <v>0.5</v>
      </c>
      <c r="O1054" s="100">
        <f t="shared" ca="1" si="95"/>
        <v>0</v>
      </c>
      <c r="P1054" s="101"/>
      <c r="Q1054" s="101"/>
      <c r="R1054" s="102"/>
      <c r="S1054" s="102"/>
      <c r="T1054" s="264"/>
      <c r="U1054" s="264"/>
    </row>
    <row r="1055" spans="1:21" ht="36.75" customHeight="1">
      <c r="A1055" s="244"/>
      <c r="B1055" s="248"/>
      <c r="C1055" s="111"/>
      <c r="D1055" s="112"/>
      <c r="E1055" s="112"/>
      <c r="F1055" s="95"/>
      <c r="G1055" s="104"/>
      <c r="H1055" s="248"/>
      <c r="I1055" s="113"/>
      <c r="J1055" s="105"/>
      <c r="K1055" s="97">
        <f t="shared" ca="1" si="96"/>
        <v>0</v>
      </c>
      <c r="L1055" s="98">
        <f t="shared" ca="1" si="97"/>
        <v>-46209</v>
      </c>
      <c r="M1055" s="98">
        <f t="shared" si="98"/>
        <v>0</v>
      </c>
      <c r="N1055" s="99">
        <f t="shared" ca="1" si="99"/>
        <v>0.5</v>
      </c>
      <c r="O1055" s="100">
        <f t="shared" ca="1" si="95"/>
        <v>0</v>
      </c>
      <c r="P1055" s="101"/>
      <c r="Q1055" s="101"/>
      <c r="R1055" s="102"/>
      <c r="S1055" s="102"/>
      <c r="T1055" s="264"/>
      <c r="U1055" s="264"/>
    </row>
    <row r="1056" spans="1:21" ht="36.75" customHeight="1">
      <c r="A1056" s="244"/>
      <c r="B1056" s="248"/>
      <c r="C1056" s="111"/>
      <c r="D1056" s="112"/>
      <c r="E1056" s="112"/>
      <c r="F1056" s="95"/>
      <c r="G1056" s="104"/>
      <c r="H1056" s="248"/>
      <c r="I1056" s="113"/>
      <c r="J1056" s="105"/>
      <c r="K1056" s="97">
        <f t="shared" ca="1" si="96"/>
        <v>0</v>
      </c>
      <c r="L1056" s="98">
        <f t="shared" ca="1" si="97"/>
        <v>-46209</v>
      </c>
      <c r="M1056" s="98">
        <f t="shared" si="98"/>
        <v>0</v>
      </c>
      <c r="N1056" s="99">
        <f t="shared" ca="1" si="99"/>
        <v>0.5</v>
      </c>
      <c r="O1056" s="100">
        <f t="shared" ca="1" si="95"/>
        <v>0</v>
      </c>
      <c r="P1056" s="101"/>
      <c r="Q1056" s="101"/>
      <c r="R1056" s="102"/>
      <c r="S1056" s="102"/>
      <c r="T1056" s="264"/>
      <c r="U1056" s="264"/>
    </row>
    <row r="1057" spans="1:21" ht="36.75" customHeight="1">
      <c r="A1057" s="244"/>
      <c r="B1057" s="248"/>
      <c r="C1057" s="111"/>
      <c r="D1057" s="112"/>
      <c r="E1057" s="112"/>
      <c r="F1057" s="95"/>
      <c r="G1057" s="104"/>
      <c r="H1057" s="248"/>
      <c r="I1057" s="113"/>
      <c r="J1057" s="105"/>
      <c r="K1057" s="97">
        <f t="shared" ca="1" si="96"/>
        <v>0</v>
      </c>
      <c r="L1057" s="98">
        <f t="shared" ca="1" si="97"/>
        <v>-46209</v>
      </c>
      <c r="M1057" s="98">
        <f t="shared" si="98"/>
        <v>0</v>
      </c>
      <c r="N1057" s="99">
        <f t="shared" ca="1" si="99"/>
        <v>0.5</v>
      </c>
      <c r="O1057" s="100">
        <f t="shared" ca="1" si="95"/>
        <v>0</v>
      </c>
      <c r="P1057" s="101"/>
      <c r="Q1057" s="101"/>
      <c r="R1057" s="102"/>
      <c r="S1057" s="102"/>
      <c r="T1057" s="264"/>
      <c r="U1057" s="264"/>
    </row>
    <row r="1058" spans="1:21" ht="36.75" customHeight="1">
      <c r="A1058" s="244"/>
      <c r="B1058" s="248"/>
      <c r="C1058" s="111"/>
      <c r="D1058" s="112"/>
      <c r="E1058" s="112"/>
      <c r="F1058" s="95"/>
      <c r="G1058" s="104"/>
      <c r="H1058" s="248"/>
      <c r="I1058" s="113"/>
      <c r="J1058" s="105"/>
      <c r="K1058" s="97">
        <f t="shared" ca="1" si="96"/>
        <v>0</v>
      </c>
      <c r="L1058" s="98">
        <f t="shared" ca="1" si="97"/>
        <v>-46209</v>
      </c>
      <c r="M1058" s="98">
        <f t="shared" si="98"/>
        <v>0</v>
      </c>
      <c r="N1058" s="99">
        <f t="shared" ca="1" si="99"/>
        <v>0.5</v>
      </c>
      <c r="O1058" s="100">
        <f t="shared" ca="1" si="95"/>
        <v>0</v>
      </c>
      <c r="P1058" s="101"/>
      <c r="Q1058" s="101"/>
      <c r="R1058" s="102"/>
      <c r="S1058" s="102"/>
      <c r="T1058" s="264"/>
      <c r="U1058" s="264"/>
    </row>
    <row r="1059" spans="1:21" ht="36.75" customHeight="1">
      <c r="A1059" s="244"/>
      <c r="B1059" s="248"/>
      <c r="C1059" s="111"/>
      <c r="D1059" s="112"/>
      <c r="E1059" s="112"/>
      <c r="F1059" s="95"/>
      <c r="G1059" s="104"/>
      <c r="H1059" s="248"/>
      <c r="I1059" s="113"/>
      <c r="J1059" s="105"/>
      <c r="K1059" s="97">
        <f t="shared" ca="1" si="96"/>
        <v>0</v>
      </c>
      <c r="L1059" s="98">
        <f t="shared" ca="1" si="97"/>
        <v>-46209</v>
      </c>
      <c r="M1059" s="98">
        <f t="shared" si="98"/>
        <v>0</v>
      </c>
      <c r="N1059" s="99">
        <f t="shared" ca="1" si="99"/>
        <v>0.5</v>
      </c>
      <c r="O1059" s="100">
        <f t="shared" ca="1" si="95"/>
        <v>0</v>
      </c>
      <c r="P1059" s="101"/>
      <c r="Q1059" s="101"/>
      <c r="R1059" s="102"/>
      <c r="S1059" s="102"/>
      <c r="T1059" s="264"/>
      <c r="U1059" s="264"/>
    </row>
    <row r="1060" spans="1:21" ht="36.75" customHeight="1">
      <c r="A1060" s="244"/>
      <c r="B1060" s="248"/>
      <c r="C1060" s="111"/>
      <c r="D1060" s="112"/>
      <c r="E1060" s="112"/>
      <c r="F1060" s="95"/>
      <c r="G1060" s="104"/>
      <c r="H1060" s="248"/>
      <c r="I1060" s="113"/>
      <c r="J1060" s="105"/>
      <c r="K1060" s="97">
        <f t="shared" ca="1" si="96"/>
        <v>0</v>
      </c>
      <c r="L1060" s="98">
        <f t="shared" ca="1" si="97"/>
        <v>-46209</v>
      </c>
      <c r="M1060" s="98">
        <f t="shared" si="98"/>
        <v>0</v>
      </c>
      <c r="N1060" s="99">
        <f t="shared" ca="1" si="99"/>
        <v>0.5</v>
      </c>
      <c r="O1060" s="100">
        <f t="shared" ca="1" si="95"/>
        <v>0</v>
      </c>
      <c r="P1060" s="101"/>
      <c r="Q1060" s="101"/>
      <c r="R1060" s="102"/>
      <c r="S1060" s="102"/>
      <c r="T1060" s="264"/>
      <c r="U1060" s="264"/>
    </row>
    <row r="1061" spans="1:21" ht="36.75" customHeight="1">
      <c r="A1061" s="244"/>
      <c r="B1061" s="248"/>
      <c r="C1061" s="111"/>
      <c r="D1061" s="112"/>
      <c r="E1061" s="112"/>
      <c r="F1061" s="95"/>
      <c r="G1061" s="104"/>
      <c r="H1061" s="248"/>
      <c r="I1061" s="113"/>
      <c r="J1061" s="105"/>
      <c r="K1061" s="97">
        <f t="shared" ca="1" si="96"/>
        <v>0</v>
      </c>
      <c r="L1061" s="98">
        <f t="shared" ca="1" si="97"/>
        <v>-46209</v>
      </c>
      <c r="M1061" s="98">
        <f t="shared" si="98"/>
        <v>0</v>
      </c>
      <c r="N1061" s="99">
        <f t="shared" ca="1" si="99"/>
        <v>0.5</v>
      </c>
      <c r="O1061" s="100">
        <f t="shared" ca="1" si="95"/>
        <v>0</v>
      </c>
      <c r="P1061" s="101"/>
      <c r="Q1061" s="101"/>
      <c r="R1061" s="102"/>
      <c r="S1061" s="102"/>
      <c r="T1061" s="264"/>
      <c r="U1061" s="264"/>
    </row>
    <row r="1062" spans="1:21" ht="36.75" customHeight="1">
      <c r="A1062" s="244"/>
      <c r="B1062" s="248"/>
      <c r="C1062" s="111"/>
      <c r="D1062" s="112"/>
      <c r="E1062" s="112"/>
      <c r="F1062" s="95"/>
      <c r="G1062" s="104"/>
      <c r="H1062" s="248"/>
      <c r="I1062" s="113"/>
      <c r="J1062" s="105"/>
      <c r="K1062" s="97">
        <f t="shared" ca="1" si="96"/>
        <v>0</v>
      </c>
      <c r="L1062" s="98">
        <f t="shared" ca="1" si="97"/>
        <v>-46209</v>
      </c>
      <c r="M1062" s="98">
        <f t="shared" si="98"/>
        <v>0</v>
      </c>
      <c r="N1062" s="99">
        <f t="shared" ca="1" si="99"/>
        <v>0.5</v>
      </c>
      <c r="O1062" s="100">
        <f t="shared" ca="1" si="95"/>
        <v>0</v>
      </c>
      <c r="P1062" s="101"/>
      <c r="Q1062" s="101"/>
      <c r="R1062" s="102"/>
      <c r="S1062" s="102"/>
      <c r="T1062" s="264"/>
      <c r="U1062" s="264"/>
    </row>
    <row r="1063" spans="1:21" ht="36.75" customHeight="1">
      <c r="A1063" s="244"/>
      <c r="B1063" s="248"/>
      <c r="C1063" s="111"/>
      <c r="D1063" s="112"/>
      <c r="E1063" s="112"/>
      <c r="F1063" s="95"/>
      <c r="G1063" s="104"/>
      <c r="H1063" s="248"/>
      <c r="I1063" s="113"/>
      <c r="J1063" s="105"/>
      <c r="K1063" s="97">
        <f t="shared" ca="1" si="96"/>
        <v>0</v>
      </c>
      <c r="L1063" s="98">
        <f t="shared" ca="1" si="97"/>
        <v>-46209</v>
      </c>
      <c r="M1063" s="98">
        <f t="shared" si="98"/>
        <v>0</v>
      </c>
      <c r="N1063" s="99">
        <f t="shared" ca="1" si="99"/>
        <v>0.5</v>
      </c>
      <c r="O1063" s="100">
        <f t="shared" ca="1" si="95"/>
        <v>0</v>
      </c>
      <c r="P1063" s="101"/>
      <c r="Q1063" s="101"/>
      <c r="R1063" s="102"/>
      <c r="S1063" s="102"/>
      <c r="T1063" s="264"/>
      <c r="U1063" s="264"/>
    </row>
    <row r="1064" spans="1:21" ht="36.75" customHeight="1">
      <c r="A1064" s="244"/>
      <c r="B1064" s="248"/>
      <c r="C1064" s="111"/>
      <c r="D1064" s="112"/>
      <c r="E1064" s="112"/>
      <c r="F1064" s="95"/>
      <c r="G1064" s="104"/>
      <c r="H1064" s="248"/>
      <c r="I1064" s="113"/>
      <c r="J1064" s="105"/>
      <c r="K1064" s="97">
        <f t="shared" ca="1" si="96"/>
        <v>0</v>
      </c>
      <c r="L1064" s="98">
        <f t="shared" ca="1" si="97"/>
        <v>-46209</v>
      </c>
      <c r="M1064" s="98">
        <f t="shared" si="98"/>
        <v>0</v>
      </c>
      <c r="N1064" s="99">
        <f t="shared" ca="1" si="99"/>
        <v>0.5</v>
      </c>
      <c r="O1064" s="100">
        <f t="shared" ca="1" si="95"/>
        <v>0</v>
      </c>
      <c r="P1064" s="101"/>
      <c r="Q1064" s="101"/>
      <c r="R1064" s="102"/>
      <c r="S1064" s="102"/>
      <c r="T1064" s="264"/>
      <c r="U1064" s="264"/>
    </row>
    <row r="1065" spans="1:21" ht="36.75" customHeight="1">
      <c r="A1065" s="244"/>
      <c r="B1065" s="248"/>
      <c r="C1065" s="111"/>
      <c r="D1065" s="112"/>
      <c r="E1065" s="112"/>
      <c r="F1065" s="95"/>
      <c r="G1065" s="104"/>
      <c r="H1065" s="248"/>
      <c r="I1065" s="113"/>
      <c r="J1065" s="105"/>
      <c r="K1065" s="97">
        <f t="shared" ca="1" si="96"/>
        <v>0</v>
      </c>
      <c r="L1065" s="98">
        <f t="shared" ca="1" si="97"/>
        <v>-46209</v>
      </c>
      <c r="M1065" s="98">
        <f t="shared" si="98"/>
        <v>0</v>
      </c>
      <c r="N1065" s="99">
        <f t="shared" ca="1" si="99"/>
        <v>0.5</v>
      </c>
      <c r="O1065" s="100">
        <f t="shared" ca="1" si="95"/>
        <v>0</v>
      </c>
      <c r="P1065" s="101"/>
      <c r="Q1065" s="101"/>
      <c r="R1065" s="102"/>
      <c r="S1065" s="102"/>
      <c r="T1065" s="264"/>
      <c r="U1065" s="264"/>
    </row>
    <row r="1066" spans="1:21" ht="36.75" customHeight="1">
      <c r="A1066" s="244"/>
      <c r="B1066" s="248"/>
      <c r="C1066" s="111"/>
      <c r="D1066" s="112"/>
      <c r="E1066" s="112"/>
      <c r="F1066" s="95"/>
      <c r="G1066" s="104"/>
      <c r="H1066" s="248"/>
      <c r="I1066" s="113"/>
      <c r="J1066" s="105"/>
      <c r="K1066" s="97">
        <f t="shared" ca="1" si="96"/>
        <v>0</v>
      </c>
      <c r="L1066" s="98">
        <f t="shared" ca="1" si="97"/>
        <v>-46209</v>
      </c>
      <c r="M1066" s="98">
        <f t="shared" si="98"/>
        <v>0</v>
      </c>
      <c r="N1066" s="99">
        <f t="shared" ca="1" si="99"/>
        <v>0.5</v>
      </c>
      <c r="O1066" s="100">
        <f t="shared" ca="1" si="95"/>
        <v>0</v>
      </c>
      <c r="P1066" s="101"/>
      <c r="Q1066" s="101"/>
      <c r="R1066" s="102"/>
      <c r="S1066" s="102"/>
      <c r="T1066" s="264"/>
      <c r="U1066" s="264"/>
    </row>
    <row r="1067" spans="1:21" ht="36.75" customHeight="1">
      <c r="A1067" s="244"/>
      <c r="B1067" s="248"/>
      <c r="C1067" s="111"/>
      <c r="D1067" s="112"/>
      <c r="E1067" s="112"/>
      <c r="F1067" s="95"/>
      <c r="G1067" s="104"/>
      <c r="H1067" s="248"/>
      <c r="I1067" s="113"/>
      <c r="J1067" s="105"/>
      <c r="K1067" s="97">
        <f t="shared" ca="1" si="96"/>
        <v>0</v>
      </c>
      <c r="L1067" s="98">
        <f t="shared" ca="1" si="97"/>
        <v>-46209</v>
      </c>
      <c r="M1067" s="98">
        <f t="shared" si="98"/>
        <v>0</v>
      </c>
      <c r="N1067" s="99">
        <f t="shared" ca="1" si="99"/>
        <v>0.5</v>
      </c>
      <c r="O1067" s="100">
        <f t="shared" ca="1" si="95"/>
        <v>0</v>
      </c>
      <c r="P1067" s="101"/>
      <c r="Q1067" s="101"/>
      <c r="R1067" s="102"/>
      <c r="S1067" s="102"/>
      <c r="T1067" s="264"/>
      <c r="U1067" s="264"/>
    </row>
    <row r="1068" spans="1:21" ht="36.75" customHeight="1">
      <c r="A1068" s="244"/>
      <c r="B1068" s="248"/>
      <c r="C1068" s="111"/>
      <c r="D1068" s="112"/>
      <c r="E1068" s="112"/>
      <c r="F1068" s="95"/>
      <c r="G1068" s="104"/>
      <c r="H1068" s="248"/>
      <c r="I1068" s="113"/>
      <c r="J1068" s="105"/>
      <c r="K1068" s="97">
        <f t="shared" ca="1" si="96"/>
        <v>0</v>
      </c>
      <c r="L1068" s="98">
        <f t="shared" ca="1" si="97"/>
        <v>-46209</v>
      </c>
      <c r="M1068" s="98">
        <f t="shared" si="98"/>
        <v>0</v>
      </c>
      <c r="N1068" s="99">
        <f t="shared" ca="1" si="99"/>
        <v>0.5</v>
      </c>
      <c r="O1068" s="100">
        <f t="shared" ca="1" si="95"/>
        <v>0</v>
      </c>
      <c r="P1068" s="101"/>
      <c r="Q1068" s="101"/>
      <c r="R1068" s="102"/>
      <c r="S1068" s="102"/>
      <c r="T1068" s="264"/>
      <c r="U1068" s="264"/>
    </row>
    <row r="1069" spans="1:21" ht="36.75" customHeight="1">
      <c r="A1069" s="244"/>
      <c r="B1069" s="248"/>
      <c r="C1069" s="111"/>
      <c r="D1069" s="112"/>
      <c r="E1069" s="112"/>
      <c r="F1069" s="95"/>
      <c r="G1069" s="104"/>
      <c r="H1069" s="248"/>
      <c r="I1069" s="113"/>
      <c r="J1069" s="105"/>
      <c r="K1069" s="97">
        <f t="shared" ca="1" si="96"/>
        <v>0</v>
      </c>
      <c r="L1069" s="98">
        <f t="shared" ca="1" si="97"/>
        <v>-46209</v>
      </c>
      <c r="M1069" s="98">
        <f t="shared" si="98"/>
        <v>0</v>
      </c>
      <c r="N1069" s="99">
        <f t="shared" ca="1" si="99"/>
        <v>0.5</v>
      </c>
      <c r="O1069" s="100">
        <f t="shared" ca="1" si="95"/>
        <v>0</v>
      </c>
      <c r="P1069" s="101"/>
      <c r="Q1069" s="101"/>
      <c r="R1069" s="102"/>
      <c r="S1069" s="102"/>
      <c r="T1069" s="264"/>
      <c r="U1069" s="264"/>
    </row>
    <row r="1070" spans="1:21" ht="36.75" customHeight="1">
      <c r="A1070" s="244"/>
      <c r="B1070" s="248"/>
      <c r="C1070" s="111"/>
      <c r="D1070" s="112"/>
      <c r="E1070" s="112"/>
      <c r="F1070" s="95"/>
      <c r="G1070" s="104"/>
      <c r="H1070" s="248"/>
      <c r="I1070" s="113"/>
      <c r="J1070" s="105"/>
      <c r="K1070" s="97">
        <f t="shared" ca="1" si="96"/>
        <v>0</v>
      </c>
      <c r="L1070" s="98">
        <f t="shared" ca="1" si="97"/>
        <v>-46209</v>
      </c>
      <c r="M1070" s="98">
        <f t="shared" si="98"/>
        <v>0</v>
      </c>
      <c r="N1070" s="99">
        <f t="shared" ca="1" si="99"/>
        <v>0.5</v>
      </c>
      <c r="O1070" s="100">
        <f t="shared" ca="1" si="95"/>
        <v>0</v>
      </c>
      <c r="P1070" s="101"/>
      <c r="Q1070" s="101"/>
      <c r="R1070" s="102"/>
      <c r="S1070" s="102"/>
      <c r="T1070" s="264"/>
      <c r="U1070" s="264"/>
    </row>
    <row r="1071" spans="1:21" ht="36.75" customHeight="1">
      <c r="A1071" s="244"/>
      <c r="B1071" s="248"/>
      <c r="C1071" s="111"/>
      <c r="D1071" s="112"/>
      <c r="E1071" s="112"/>
      <c r="F1071" s="95"/>
      <c r="G1071" s="104"/>
      <c r="H1071" s="248"/>
      <c r="I1071" s="113"/>
      <c r="J1071" s="105"/>
      <c r="K1071" s="97">
        <f t="shared" ca="1" si="96"/>
        <v>0</v>
      </c>
      <c r="L1071" s="98">
        <f t="shared" ca="1" si="97"/>
        <v>-46209</v>
      </c>
      <c r="M1071" s="98">
        <f t="shared" si="98"/>
        <v>0</v>
      </c>
      <c r="N1071" s="99">
        <f t="shared" ca="1" si="99"/>
        <v>0.5</v>
      </c>
      <c r="O1071" s="100">
        <f t="shared" ca="1" si="95"/>
        <v>0</v>
      </c>
      <c r="P1071" s="101"/>
      <c r="Q1071" s="101"/>
      <c r="R1071" s="102"/>
      <c r="S1071" s="102"/>
      <c r="T1071" s="264"/>
      <c r="U1071" s="264"/>
    </row>
    <row r="1072" spans="1:21" ht="36.75" customHeight="1">
      <c r="A1072" s="244"/>
      <c r="B1072" s="248"/>
      <c r="C1072" s="111"/>
      <c r="D1072" s="112"/>
      <c r="E1072" s="112"/>
      <c r="F1072" s="95"/>
      <c r="G1072" s="104"/>
      <c r="H1072" s="248"/>
      <c r="I1072" s="113"/>
      <c r="J1072" s="105"/>
      <c r="K1072" s="97">
        <f t="shared" ca="1" si="96"/>
        <v>0</v>
      </c>
      <c r="L1072" s="98">
        <f t="shared" ca="1" si="97"/>
        <v>-46209</v>
      </c>
      <c r="M1072" s="98">
        <f t="shared" si="98"/>
        <v>0</v>
      </c>
      <c r="N1072" s="99">
        <f t="shared" ca="1" si="99"/>
        <v>0.5</v>
      </c>
      <c r="O1072" s="100">
        <f t="shared" ca="1" si="95"/>
        <v>0</v>
      </c>
      <c r="P1072" s="101"/>
      <c r="Q1072" s="101"/>
      <c r="R1072" s="102"/>
      <c r="S1072" s="102"/>
      <c r="T1072" s="264"/>
      <c r="U1072" s="264"/>
    </row>
    <row r="1073" spans="1:21" ht="36.75" customHeight="1">
      <c r="A1073" s="244"/>
      <c r="B1073" s="248"/>
      <c r="C1073" s="111"/>
      <c r="D1073" s="112"/>
      <c r="E1073" s="112"/>
      <c r="F1073" s="95"/>
      <c r="G1073" s="104"/>
      <c r="H1073" s="248"/>
      <c r="I1073" s="113"/>
      <c r="J1073" s="105"/>
      <c r="K1073" s="97">
        <f t="shared" ca="1" si="96"/>
        <v>0</v>
      </c>
      <c r="L1073" s="98">
        <f t="shared" ca="1" si="97"/>
        <v>-46209</v>
      </c>
      <c r="M1073" s="98">
        <f t="shared" si="98"/>
        <v>0</v>
      </c>
      <c r="N1073" s="99">
        <f t="shared" ca="1" si="99"/>
        <v>0.5</v>
      </c>
      <c r="O1073" s="100">
        <f t="shared" ca="1" si="95"/>
        <v>0</v>
      </c>
      <c r="P1073" s="101"/>
      <c r="Q1073" s="101"/>
      <c r="R1073" s="102"/>
      <c r="S1073" s="102"/>
      <c r="T1073" s="264"/>
      <c r="U1073" s="264"/>
    </row>
    <row r="1074" spans="1:21" ht="36.75" customHeight="1">
      <c r="A1074" s="244"/>
      <c r="B1074" s="248"/>
      <c r="C1074" s="111"/>
      <c r="D1074" s="112"/>
      <c r="E1074" s="112"/>
      <c r="F1074" s="95"/>
      <c r="G1074" s="104"/>
      <c r="H1074" s="248"/>
      <c r="I1074" s="113"/>
      <c r="J1074" s="105"/>
      <c r="K1074" s="97">
        <f t="shared" ca="1" si="96"/>
        <v>0</v>
      </c>
      <c r="L1074" s="98">
        <f t="shared" ca="1" si="97"/>
        <v>-46209</v>
      </c>
      <c r="M1074" s="98">
        <f t="shared" si="98"/>
        <v>0</v>
      </c>
      <c r="N1074" s="99">
        <f t="shared" ca="1" si="99"/>
        <v>0.5</v>
      </c>
      <c r="O1074" s="100">
        <f t="shared" ca="1" si="95"/>
        <v>0</v>
      </c>
      <c r="P1074" s="101"/>
      <c r="Q1074" s="101"/>
      <c r="R1074" s="102"/>
      <c r="S1074" s="102"/>
      <c r="T1074" s="264"/>
      <c r="U1074" s="264"/>
    </row>
    <row r="1075" spans="1:21" ht="36.75" customHeight="1">
      <c r="A1075" s="244"/>
      <c r="B1075" s="248"/>
      <c r="C1075" s="111"/>
      <c r="D1075" s="112"/>
      <c r="E1075" s="112"/>
      <c r="F1075" s="95"/>
      <c r="G1075" s="104"/>
      <c r="H1075" s="248"/>
      <c r="I1075" s="113"/>
      <c r="J1075" s="105"/>
      <c r="K1075" s="97">
        <f t="shared" ca="1" si="96"/>
        <v>0</v>
      </c>
      <c r="L1075" s="98">
        <f t="shared" ca="1" si="97"/>
        <v>-46209</v>
      </c>
      <c r="M1075" s="98">
        <f t="shared" si="98"/>
        <v>0</v>
      </c>
      <c r="N1075" s="99">
        <f t="shared" ca="1" si="99"/>
        <v>0.5</v>
      </c>
      <c r="O1075" s="100">
        <f t="shared" ca="1" si="95"/>
        <v>0</v>
      </c>
      <c r="P1075" s="101"/>
      <c r="Q1075" s="101"/>
      <c r="R1075" s="102"/>
      <c r="S1075" s="102"/>
      <c r="T1075" s="264"/>
      <c r="U1075" s="264"/>
    </row>
    <row r="1076" spans="1:21" ht="36.75" customHeight="1">
      <c r="A1076" s="244"/>
      <c r="B1076" s="248"/>
      <c r="C1076" s="111"/>
      <c r="D1076" s="112"/>
      <c r="E1076" s="112"/>
      <c r="F1076" s="95"/>
      <c r="G1076" s="104"/>
      <c r="H1076" s="248"/>
      <c r="I1076" s="113"/>
      <c r="J1076" s="105"/>
      <c r="K1076" s="97">
        <f t="shared" ca="1" si="96"/>
        <v>0</v>
      </c>
      <c r="L1076" s="98">
        <f t="shared" ca="1" si="97"/>
        <v>-46209</v>
      </c>
      <c r="M1076" s="98">
        <f t="shared" si="98"/>
        <v>0</v>
      </c>
      <c r="N1076" s="99">
        <f t="shared" ca="1" si="99"/>
        <v>0.5</v>
      </c>
      <c r="O1076" s="100">
        <f t="shared" ca="1" si="95"/>
        <v>0</v>
      </c>
      <c r="P1076" s="101"/>
      <c r="Q1076" s="101"/>
      <c r="R1076" s="102"/>
      <c r="S1076" s="102"/>
      <c r="T1076" s="264"/>
      <c r="U1076" s="264"/>
    </row>
    <row r="1077" spans="1:21" ht="36.75" customHeight="1">
      <c r="A1077" s="244"/>
      <c r="B1077" s="248"/>
      <c r="C1077" s="111"/>
      <c r="D1077" s="112"/>
      <c r="E1077" s="112"/>
      <c r="F1077" s="95"/>
      <c r="G1077" s="104"/>
      <c r="H1077" s="248"/>
      <c r="I1077" s="113"/>
      <c r="J1077" s="105"/>
      <c r="K1077" s="97">
        <f t="shared" ca="1" si="96"/>
        <v>0</v>
      </c>
      <c r="L1077" s="98">
        <f t="shared" ca="1" si="97"/>
        <v>-46209</v>
      </c>
      <c r="M1077" s="98">
        <f t="shared" si="98"/>
        <v>0</v>
      </c>
      <c r="N1077" s="99">
        <f t="shared" ca="1" si="99"/>
        <v>0.5</v>
      </c>
      <c r="O1077" s="100">
        <f t="shared" ca="1" si="95"/>
        <v>0</v>
      </c>
      <c r="P1077" s="101"/>
      <c r="Q1077" s="101"/>
      <c r="R1077" s="102"/>
      <c r="S1077" s="102"/>
      <c r="T1077" s="264"/>
      <c r="U1077" s="264"/>
    </row>
    <row r="1078" spans="1:21" ht="36.75" customHeight="1">
      <c r="A1078" s="244"/>
      <c r="B1078" s="248"/>
      <c r="C1078" s="111"/>
      <c r="D1078" s="112"/>
      <c r="E1078" s="112"/>
      <c r="F1078" s="95"/>
      <c r="G1078" s="104"/>
      <c r="H1078" s="248"/>
      <c r="I1078" s="113"/>
      <c r="J1078" s="105"/>
      <c r="K1078" s="97">
        <f t="shared" ca="1" si="96"/>
        <v>0</v>
      </c>
      <c r="L1078" s="98">
        <f t="shared" ca="1" si="97"/>
        <v>-46209</v>
      </c>
      <c r="M1078" s="98">
        <f t="shared" si="98"/>
        <v>0</v>
      </c>
      <c r="N1078" s="99">
        <f t="shared" ca="1" si="99"/>
        <v>0.5</v>
      </c>
      <c r="O1078" s="100">
        <f t="shared" ca="1" si="95"/>
        <v>0</v>
      </c>
      <c r="P1078" s="101"/>
      <c r="Q1078" s="101"/>
      <c r="R1078" s="102"/>
      <c r="S1078" s="102"/>
      <c r="T1078" s="264"/>
      <c r="U1078" s="264"/>
    </row>
    <row r="1079" spans="1:21" ht="36.75" customHeight="1">
      <c r="A1079" s="244"/>
      <c r="B1079" s="248"/>
      <c r="C1079" s="111"/>
      <c r="D1079" s="112"/>
      <c r="E1079" s="112"/>
      <c r="F1079" s="95"/>
      <c r="G1079" s="104"/>
      <c r="H1079" s="248"/>
      <c r="I1079" s="113"/>
      <c r="J1079" s="105"/>
      <c r="K1079" s="97">
        <f t="shared" ca="1" si="96"/>
        <v>0</v>
      </c>
      <c r="L1079" s="98">
        <f t="shared" ca="1" si="97"/>
        <v>-46209</v>
      </c>
      <c r="M1079" s="98">
        <f t="shared" si="98"/>
        <v>0</v>
      </c>
      <c r="N1079" s="99">
        <f t="shared" ca="1" si="99"/>
        <v>0.5</v>
      </c>
      <c r="O1079" s="100">
        <f t="shared" ca="1" si="95"/>
        <v>0</v>
      </c>
      <c r="P1079" s="101"/>
      <c r="Q1079" s="101"/>
      <c r="R1079" s="102"/>
      <c r="S1079" s="102"/>
      <c r="T1079" s="264"/>
      <c r="U1079" s="264"/>
    </row>
    <row r="1080" spans="1:21" ht="36.75" customHeight="1">
      <c r="A1080" s="244"/>
      <c r="B1080" s="248"/>
      <c r="C1080" s="111"/>
      <c r="D1080" s="112"/>
      <c r="E1080" s="112"/>
      <c r="F1080" s="95"/>
      <c r="G1080" s="104"/>
      <c r="H1080" s="248"/>
      <c r="I1080" s="113"/>
      <c r="J1080" s="105"/>
      <c r="K1080" s="97">
        <f t="shared" ca="1" si="96"/>
        <v>0</v>
      </c>
      <c r="L1080" s="98">
        <f t="shared" ca="1" si="97"/>
        <v>-46209</v>
      </c>
      <c r="M1080" s="98">
        <f t="shared" si="98"/>
        <v>0</v>
      </c>
      <c r="N1080" s="99">
        <f t="shared" ca="1" si="99"/>
        <v>0.5</v>
      </c>
      <c r="O1080" s="100">
        <f t="shared" ca="1" si="95"/>
        <v>0</v>
      </c>
      <c r="P1080" s="101"/>
      <c r="Q1080" s="101"/>
      <c r="R1080" s="102"/>
      <c r="S1080" s="102"/>
      <c r="T1080" s="264"/>
      <c r="U1080" s="264"/>
    </row>
    <row r="1081" spans="1:21" ht="36.75" customHeight="1">
      <c r="A1081" s="244"/>
      <c r="B1081" s="248"/>
      <c r="C1081" s="111"/>
      <c r="D1081" s="112"/>
      <c r="E1081" s="112"/>
      <c r="F1081" s="95"/>
      <c r="G1081" s="104"/>
      <c r="H1081" s="248"/>
      <c r="I1081" s="113"/>
      <c r="J1081" s="105"/>
      <c r="K1081" s="97">
        <f t="shared" ca="1" si="96"/>
        <v>0</v>
      </c>
      <c r="L1081" s="98">
        <f t="shared" ca="1" si="97"/>
        <v>-46209</v>
      </c>
      <c r="M1081" s="98">
        <f t="shared" si="98"/>
        <v>0</v>
      </c>
      <c r="N1081" s="99">
        <f t="shared" ca="1" si="99"/>
        <v>0.5</v>
      </c>
      <c r="O1081" s="100">
        <f t="shared" ca="1" si="95"/>
        <v>0</v>
      </c>
      <c r="P1081" s="101"/>
      <c r="Q1081" s="101"/>
      <c r="R1081" s="102"/>
      <c r="S1081" s="102"/>
      <c r="T1081" s="264"/>
      <c r="U1081" s="264"/>
    </row>
    <row r="1082" spans="1:21" ht="36.75" customHeight="1">
      <c r="A1082" s="244"/>
      <c r="B1082" s="248"/>
      <c r="C1082" s="111"/>
      <c r="D1082" s="112"/>
      <c r="E1082" s="112"/>
      <c r="F1082" s="95"/>
      <c r="G1082" s="104"/>
      <c r="H1082" s="248"/>
      <c r="I1082" s="113"/>
      <c r="J1082" s="105"/>
      <c r="K1082" s="97">
        <f t="shared" ca="1" si="96"/>
        <v>0</v>
      </c>
      <c r="L1082" s="98">
        <f t="shared" ca="1" si="97"/>
        <v>-46209</v>
      </c>
      <c r="M1082" s="98">
        <f t="shared" si="98"/>
        <v>0</v>
      </c>
      <c r="N1082" s="99">
        <f t="shared" ca="1" si="99"/>
        <v>0.5</v>
      </c>
      <c r="O1082" s="100">
        <f t="shared" ca="1" si="95"/>
        <v>0</v>
      </c>
      <c r="P1082" s="101"/>
      <c r="Q1082" s="101"/>
      <c r="R1082" s="102"/>
      <c r="S1082" s="102"/>
      <c r="T1082" s="264"/>
      <c r="U1082" s="264"/>
    </row>
    <row r="1083" spans="1:21" ht="36.75" customHeight="1">
      <c r="A1083" s="244"/>
      <c r="B1083" s="248"/>
      <c r="C1083" s="111"/>
      <c r="D1083" s="112"/>
      <c r="E1083" s="112"/>
      <c r="F1083" s="95"/>
      <c r="G1083" s="104"/>
      <c r="H1083" s="248"/>
      <c r="I1083" s="113"/>
      <c r="J1083" s="105"/>
      <c r="K1083" s="97">
        <f t="shared" ca="1" si="96"/>
        <v>0</v>
      </c>
      <c r="L1083" s="98">
        <f t="shared" ca="1" si="97"/>
        <v>-46209</v>
      </c>
      <c r="M1083" s="98">
        <f t="shared" si="98"/>
        <v>0</v>
      </c>
      <c r="N1083" s="99">
        <f t="shared" ca="1" si="99"/>
        <v>0.5</v>
      </c>
      <c r="O1083" s="100">
        <f t="shared" ca="1" si="95"/>
        <v>0</v>
      </c>
      <c r="P1083" s="101"/>
      <c r="Q1083" s="101"/>
      <c r="R1083" s="102"/>
      <c r="S1083" s="102"/>
      <c r="T1083" s="264"/>
      <c r="U1083" s="264"/>
    </row>
    <row r="1084" spans="1:21" ht="36.75" customHeight="1">
      <c r="A1084" s="244"/>
      <c r="B1084" s="248"/>
      <c r="C1084" s="111"/>
      <c r="D1084" s="112"/>
      <c r="E1084" s="112"/>
      <c r="F1084" s="95"/>
      <c r="G1084" s="104"/>
      <c r="H1084" s="248"/>
      <c r="I1084" s="113"/>
      <c r="J1084" s="105"/>
      <c r="K1084" s="97">
        <f t="shared" ca="1" si="96"/>
        <v>0</v>
      </c>
      <c r="L1084" s="98">
        <f t="shared" ca="1" si="97"/>
        <v>-46209</v>
      </c>
      <c r="M1084" s="98">
        <f t="shared" si="98"/>
        <v>0</v>
      </c>
      <c r="N1084" s="99">
        <f t="shared" ca="1" si="99"/>
        <v>0.5</v>
      </c>
      <c r="O1084" s="100">
        <f t="shared" ca="1" si="95"/>
        <v>0</v>
      </c>
      <c r="P1084" s="101"/>
      <c r="Q1084" s="101"/>
      <c r="R1084" s="102"/>
      <c r="S1084" s="102"/>
      <c r="T1084" s="264"/>
      <c r="U1084" s="264"/>
    </row>
    <row r="1085" spans="1:21" ht="36.75" customHeight="1">
      <c r="A1085" s="244"/>
      <c r="B1085" s="248"/>
      <c r="C1085" s="111"/>
      <c r="D1085" s="112"/>
      <c r="E1085" s="112"/>
      <c r="F1085" s="95"/>
      <c r="G1085" s="104"/>
      <c r="H1085" s="248"/>
      <c r="I1085" s="113"/>
      <c r="J1085" s="105"/>
      <c r="K1085" s="97">
        <f t="shared" ca="1" si="96"/>
        <v>0</v>
      </c>
      <c r="L1085" s="98">
        <f t="shared" ca="1" si="97"/>
        <v>-46209</v>
      </c>
      <c r="M1085" s="98">
        <f t="shared" si="98"/>
        <v>0</v>
      </c>
      <c r="N1085" s="99">
        <f t="shared" ca="1" si="99"/>
        <v>0.5</v>
      </c>
      <c r="O1085" s="100">
        <f t="shared" ca="1" si="95"/>
        <v>0</v>
      </c>
      <c r="P1085" s="101"/>
      <c r="Q1085" s="101"/>
      <c r="R1085" s="102"/>
      <c r="S1085" s="102"/>
      <c r="T1085" s="264"/>
      <c r="U1085" s="264"/>
    </row>
    <row r="1086" spans="1:21" ht="36.75" customHeight="1">
      <c r="A1086" s="244"/>
      <c r="B1086" s="248"/>
      <c r="C1086" s="111"/>
      <c r="D1086" s="112"/>
      <c r="E1086" s="112"/>
      <c r="F1086" s="95"/>
      <c r="G1086" s="104"/>
      <c r="H1086" s="248"/>
      <c r="I1086" s="113"/>
      <c r="J1086" s="105"/>
      <c r="K1086" s="97">
        <f t="shared" ca="1" si="96"/>
        <v>0</v>
      </c>
      <c r="L1086" s="98">
        <f t="shared" ca="1" si="97"/>
        <v>-46209</v>
      </c>
      <c r="M1086" s="98">
        <f t="shared" si="98"/>
        <v>0</v>
      </c>
      <c r="N1086" s="99">
        <f t="shared" ca="1" si="99"/>
        <v>0.5</v>
      </c>
      <c r="O1086" s="100">
        <f t="shared" ca="1" si="95"/>
        <v>0</v>
      </c>
      <c r="P1086" s="101"/>
      <c r="Q1086" s="101"/>
      <c r="R1086" s="102"/>
      <c r="S1086" s="102"/>
      <c r="T1086" s="264"/>
      <c r="U1086" s="264"/>
    </row>
    <row r="1087" spans="1:21" ht="36.75" customHeight="1">
      <c r="A1087" s="244"/>
      <c r="B1087" s="248"/>
      <c r="C1087" s="111"/>
      <c r="D1087" s="112"/>
      <c r="E1087" s="112"/>
      <c r="F1087" s="95"/>
      <c r="G1087" s="104"/>
      <c r="H1087" s="248"/>
      <c r="I1087" s="113"/>
      <c r="J1087" s="105"/>
      <c r="K1087" s="97">
        <f t="shared" ca="1" si="96"/>
        <v>0</v>
      </c>
      <c r="L1087" s="98">
        <f t="shared" ca="1" si="97"/>
        <v>-46209</v>
      </c>
      <c r="M1087" s="98">
        <f t="shared" si="98"/>
        <v>0</v>
      </c>
      <c r="N1087" s="99">
        <f t="shared" ca="1" si="99"/>
        <v>0.5</v>
      </c>
      <c r="O1087" s="100">
        <f t="shared" ca="1" si="95"/>
        <v>0</v>
      </c>
      <c r="P1087" s="101"/>
      <c r="Q1087" s="101"/>
      <c r="R1087" s="102"/>
      <c r="S1087" s="102"/>
      <c r="T1087" s="264"/>
      <c r="U1087" s="264"/>
    </row>
    <row r="1088" spans="1:21" ht="36.75" customHeight="1">
      <c r="A1088" s="244"/>
      <c r="B1088" s="248"/>
      <c r="C1088" s="111"/>
      <c r="D1088" s="112"/>
      <c r="E1088" s="112"/>
      <c r="F1088" s="95"/>
      <c r="G1088" s="104"/>
      <c r="H1088" s="248"/>
      <c r="I1088" s="113"/>
      <c r="J1088" s="105"/>
      <c r="K1088" s="97">
        <f t="shared" ca="1" si="96"/>
        <v>0</v>
      </c>
      <c r="L1088" s="98">
        <f t="shared" ca="1" si="97"/>
        <v>-46209</v>
      </c>
      <c r="M1088" s="98">
        <f t="shared" si="98"/>
        <v>0</v>
      </c>
      <c r="N1088" s="99">
        <f t="shared" ca="1" si="99"/>
        <v>0.5</v>
      </c>
      <c r="O1088" s="100">
        <f t="shared" ca="1" si="95"/>
        <v>0</v>
      </c>
      <c r="P1088" s="101"/>
      <c r="Q1088" s="101"/>
      <c r="R1088" s="102"/>
      <c r="S1088" s="102"/>
      <c r="T1088" s="264"/>
      <c r="U1088" s="264"/>
    </row>
    <row r="1089" spans="1:21" ht="36.75" customHeight="1">
      <c r="A1089" s="244"/>
      <c r="B1089" s="248"/>
      <c r="C1089" s="111"/>
      <c r="D1089" s="112"/>
      <c r="E1089" s="112"/>
      <c r="F1089" s="95"/>
      <c r="G1089" s="104"/>
      <c r="H1089" s="248"/>
      <c r="I1089" s="113"/>
      <c r="J1089" s="105"/>
      <c r="K1089" s="97">
        <f t="shared" ca="1" si="96"/>
        <v>0</v>
      </c>
      <c r="L1089" s="98">
        <f t="shared" ca="1" si="97"/>
        <v>-46209</v>
      </c>
      <c r="M1089" s="98">
        <f t="shared" si="98"/>
        <v>0</v>
      </c>
      <c r="N1089" s="99">
        <f t="shared" ca="1" si="99"/>
        <v>0.5</v>
      </c>
      <c r="O1089" s="100">
        <f t="shared" ca="1" si="95"/>
        <v>0</v>
      </c>
      <c r="P1089" s="101"/>
      <c r="Q1089" s="101"/>
      <c r="R1089" s="102"/>
      <c r="S1089" s="102"/>
      <c r="T1089" s="264"/>
      <c r="U1089" s="264"/>
    </row>
    <row r="1090" spans="1:21" ht="36.75" customHeight="1">
      <c r="A1090" s="244"/>
      <c r="B1090" s="248"/>
      <c r="C1090" s="111"/>
      <c r="D1090" s="112"/>
      <c r="E1090" s="112"/>
      <c r="F1090" s="95"/>
      <c r="G1090" s="104"/>
      <c r="H1090" s="248"/>
      <c r="I1090" s="113"/>
      <c r="J1090" s="105"/>
      <c r="K1090" s="97">
        <f t="shared" ca="1" si="96"/>
        <v>0</v>
      </c>
      <c r="L1090" s="98">
        <f t="shared" ca="1" si="97"/>
        <v>-46209</v>
      </c>
      <c r="M1090" s="98">
        <f t="shared" si="98"/>
        <v>0</v>
      </c>
      <c r="N1090" s="99">
        <f t="shared" ca="1" si="99"/>
        <v>0.5</v>
      </c>
      <c r="O1090" s="100">
        <f t="shared" ca="1" si="95"/>
        <v>0</v>
      </c>
      <c r="P1090" s="101"/>
      <c r="Q1090" s="101"/>
      <c r="R1090" s="102"/>
      <c r="S1090" s="102"/>
      <c r="T1090" s="264"/>
      <c r="U1090" s="264"/>
    </row>
    <row r="1091" spans="1:21" ht="36.75" customHeight="1">
      <c r="A1091" s="244"/>
      <c r="B1091" s="248"/>
      <c r="C1091" s="111"/>
      <c r="D1091" s="112"/>
      <c r="E1091" s="112"/>
      <c r="F1091" s="95"/>
      <c r="G1091" s="104"/>
      <c r="H1091" s="248"/>
      <c r="I1091" s="113"/>
      <c r="J1091" s="105"/>
      <c r="K1091" s="97">
        <f t="shared" ca="1" si="96"/>
        <v>0</v>
      </c>
      <c r="L1091" s="98">
        <f t="shared" ca="1" si="97"/>
        <v>-46209</v>
      </c>
      <c r="M1091" s="98">
        <f t="shared" si="98"/>
        <v>0</v>
      </c>
      <c r="N1091" s="99">
        <f t="shared" ca="1" si="99"/>
        <v>0.5</v>
      </c>
      <c r="O1091" s="100">
        <f t="shared" ca="1" si="95"/>
        <v>0</v>
      </c>
      <c r="P1091" s="101"/>
      <c r="Q1091" s="101"/>
      <c r="R1091" s="102"/>
      <c r="S1091" s="102"/>
      <c r="T1091" s="264"/>
      <c r="U1091" s="264"/>
    </row>
    <row r="1092" spans="1:21" ht="36.75" customHeight="1">
      <c r="A1092" s="244"/>
      <c r="B1092" s="248"/>
      <c r="C1092" s="111"/>
      <c r="D1092" s="112"/>
      <c r="E1092" s="112"/>
      <c r="F1092" s="95"/>
      <c r="G1092" s="104"/>
      <c r="H1092" s="248"/>
      <c r="I1092" s="113"/>
      <c r="J1092" s="105"/>
      <c r="K1092" s="97">
        <f t="shared" ca="1" si="96"/>
        <v>0</v>
      </c>
      <c r="L1092" s="98">
        <f t="shared" ca="1" si="97"/>
        <v>-46209</v>
      </c>
      <c r="M1092" s="98">
        <f t="shared" si="98"/>
        <v>0</v>
      </c>
      <c r="N1092" s="99">
        <f t="shared" ca="1" si="99"/>
        <v>0.5</v>
      </c>
      <c r="O1092" s="100">
        <f t="shared" ca="1" si="95"/>
        <v>0</v>
      </c>
      <c r="P1092" s="101"/>
      <c r="Q1092" s="101"/>
      <c r="R1092" s="102"/>
      <c r="S1092" s="102"/>
      <c r="T1092" s="264"/>
      <c r="U1092" s="264"/>
    </row>
    <row r="1093" spans="1:21" ht="36.75" customHeight="1">
      <c r="A1093" s="244"/>
      <c r="B1093" s="248"/>
      <c r="C1093" s="111"/>
      <c r="D1093" s="112"/>
      <c r="E1093" s="112"/>
      <c r="F1093" s="95"/>
      <c r="G1093" s="104"/>
      <c r="H1093" s="248"/>
      <c r="I1093" s="113"/>
      <c r="J1093" s="105"/>
      <c r="K1093" s="97">
        <f t="shared" ca="1" si="96"/>
        <v>0</v>
      </c>
      <c r="L1093" s="98">
        <f t="shared" ca="1" si="97"/>
        <v>-46209</v>
      </c>
      <c r="M1093" s="98">
        <f t="shared" si="98"/>
        <v>0</v>
      </c>
      <c r="N1093" s="99">
        <f t="shared" ca="1" si="99"/>
        <v>0.5</v>
      </c>
      <c r="O1093" s="100">
        <f t="shared" ca="1" si="95"/>
        <v>0</v>
      </c>
      <c r="P1093" s="101"/>
      <c r="Q1093" s="101"/>
      <c r="R1093" s="102"/>
      <c r="S1093" s="102"/>
      <c r="T1093" s="264"/>
      <c r="U1093" s="264"/>
    </row>
    <row r="1094" spans="1:21" ht="36.75" customHeight="1">
      <c r="A1094" s="244"/>
      <c r="B1094" s="248"/>
      <c r="C1094" s="111"/>
      <c r="D1094" s="112"/>
      <c r="E1094" s="112"/>
      <c r="F1094" s="95"/>
      <c r="G1094" s="104"/>
      <c r="H1094" s="248"/>
      <c r="I1094" s="113"/>
      <c r="J1094" s="105"/>
      <c r="K1094" s="97">
        <f t="shared" ca="1" si="96"/>
        <v>0</v>
      </c>
      <c r="L1094" s="98">
        <f t="shared" ca="1" si="97"/>
        <v>-46209</v>
      </c>
      <c r="M1094" s="98">
        <f t="shared" si="98"/>
        <v>0</v>
      </c>
      <c r="N1094" s="99">
        <f t="shared" ca="1" si="99"/>
        <v>0.5</v>
      </c>
      <c r="O1094" s="100">
        <f t="shared" ca="1" si="95"/>
        <v>0</v>
      </c>
      <c r="P1094" s="101"/>
      <c r="Q1094" s="101"/>
      <c r="R1094" s="102"/>
      <c r="S1094" s="102"/>
      <c r="T1094" s="264"/>
      <c r="U1094" s="264"/>
    </row>
    <row r="1095" spans="1:21" ht="36.75" customHeight="1">
      <c r="A1095" s="244"/>
      <c r="B1095" s="248"/>
      <c r="C1095" s="111"/>
      <c r="D1095" s="112"/>
      <c r="E1095" s="112"/>
      <c r="F1095" s="95"/>
      <c r="G1095" s="104"/>
      <c r="H1095" s="248"/>
      <c r="I1095" s="113"/>
      <c r="J1095" s="105"/>
      <c r="K1095" s="97">
        <f t="shared" ca="1" si="96"/>
        <v>0</v>
      </c>
      <c r="L1095" s="98">
        <f t="shared" ca="1" si="97"/>
        <v>-46209</v>
      </c>
      <c r="M1095" s="98">
        <f t="shared" si="98"/>
        <v>0</v>
      </c>
      <c r="N1095" s="99">
        <f t="shared" ca="1" si="99"/>
        <v>0.5</v>
      </c>
      <c r="O1095" s="100">
        <f t="shared" ca="1" si="95"/>
        <v>0</v>
      </c>
      <c r="P1095" s="101"/>
      <c r="Q1095" s="101"/>
      <c r="R1095" s="102"/>
      <c r="S1095" s="102"/>
      <c r="T1095" s="264"/>
      <c r="U1095" s="264"/>
    </row>
    <row r="1096" spans="1:21" ht="36.75" customHeight="1">
      <c r="A1096" s="244"/>
      <c r="B1096" s="248"/>
      <c r="C1096" s="111"/>
      <c r="D1096" s="112"/>
      <c r="E1096" s="112"/>
      <c r="F1096" s="95"/>
      <c r="G1096" s="104"/>
      <c r="H1096" s="248"/>
      <c r="I1096" s="113"/>
      <c r="J1096" s="105"/>
      <c r="K1096" s="97">
        <f t="shared" ca="1" si="96"/>
        <v>0</v>
      </c>
      <c r="L1096" s="98">
        <f t="shared" ca="1" si="97"/>
        <v>-46209</v>
      </c>
      <c r="M1096" s="98">
        <f t="shared" si="98"/>
        <v>0</v>
      </c>
      <c r="N1096" s="99">
        <f t="shared" ca="1" si="99"/>
        <v>0.5</v>
      </c>
      <c r="O1096" s="100">
        <f t="shared" ca="1" si="95"/>
        <v>0</v>
      </c>
      <c r="P1096" s="101"/>
      <c r="Q1096" s="101"/>
      <c r="R1096" s="102"/>
      <c r="S1096" s="102"/>
      <c r="T1096" s="264"/>
      <c r="U1096" s="264"/>
    </row>
    <row r="1097" spans="1:21" ht="36.75" customHeight="1">
      <c r="A1097" s="244"/>
      <c r="B1097" s="248"/>
      <c r="C1097" s="111"/>
      <c r="D1097" s="112"/>
      <c r="E1097" s="112"/>
      <c r="F1097" s="95"/>
      <c r="G1097" s="104"/>
      <c r="H1097" s="248"/>
      <c r="I1097" s="113"/>
      <c r="J1097" s="105"/>
      <c r="K1097" s="97">
        <f t="shared" ca="1" si="96"/>
        <v>0</v>
      </c>
      <c r="L1097" s="98">
        <f t="shared" ca="1" si="97"/>
        <v>-46209</v>
      </c>
      <c r="M1097" s="98">
        <f t="shared" si="98"/>
        <v>0</v>
      </c>
      <c r="N1097" s="99">
        <f t="shared" ca="1" si="99"/>
        <v>0.5</v>
      </c>
      <c r="O1097" s="100">
        <f t="shared" ca="1" si="95"/>
        <v>0</v>
      </c>
      <c r="P1097" s="101"/>
      <c r="Q1097" s="101"/>
      <c r="R1097" s="102"/>
      <c r="S1097" s="102"/>
      <c r="T1097" s="264"/>
      <c r="U1097" s="264"/>
    </row>
    <row r="1098" spans="1:21" ht="36.75" customHeight="1">
      <c r="A1098" s="244"/>
      <c r="B1098" s="248"/>
      <c r="C1098" s="111"/>
      <c r="D1098" s="112"/>
      <c r="E1098" s="112"/>
      <c r="F1098" s="95"/>
      <c r="G1098" s="104"/>
      <c r="H1098" s="248"/>
      <c r="I1098" s="113"/>
      <c r="J1098" s="105"/>
      <c r="K1098" s="97">
        <f t="shared" ca="1" si="96"/>
        <v>0</v>
      </c>
      <c r="L1098" s="98">
        <f t="shared" ca="1" si="97"/>
        <v>-46209</v>
      </c>
      <c r="M1098" s="98">
        <f t="shared" si="98"/>
        <v>0</v>
      </c>
      <c r="N1098" s="99">
        <f t="shared" ca="1" si="99"/>
        <v>0.5</v>
      </c>
      <c r="O1098" s="100">
        <f t="shared" ca="1" si="95"/>
        <v>0</v>
      </c>
      <c r="P1098" s="101"/>
      <c r="Q1098" s="101"/>
      <c r="R1098" s="102"/>
      <c r="S1098" s="102"/>
      <c r="T1098" s="264"/>
      <c r="U1098" s="264"/>
    </row>
    <row r="1099" spans="1:21" ht="36.75" customHeight="1">
      <c r="A1099" s="244"/>
      <c r="B1099" s="248"/>
      <c r="C1099" s="111"/>
      <c r="D1099" s="112"/>
      <c r="E1099" s="112"/>
      <c r="F1099" s="95"/>
      <c r="G1099" s="104"/>
      <c r="H1099" s="248"/>
      <c r="I1099" s="113"/>
      <c r="J1099" s="105"/>
      <c r="K1099" s="97">
        <f t="shared" ca="1" si="96"/>
        <v>0</v>
      </c>
      <c r="L1099" s="98">
        <f t="shared" ca="1" si="97"/>
        <v>-46209</v>
      </c>
      <c r="M1099" s="98">
        <f t="shared" si="98"/>
        <v>0</v>
      </c>
      <c r="N1099" s="99">
        <f t="shared" ca="1" si="99"/>
        <v>0.5</v>
      </c>
      <c r="O1099" s="100">
        <f t="shared" ca="1" si="95"/>
        <v>0</v>
      </c>
      <c r="P1099" s="101"/>
      <c r="Q1099" s="101"/>
      <c r="R1099" s="102"/>
      <c r="S1099" s="102"/>
      <c r="T1099" s="264"/>
      <c r="U1099" s="264"/>
    </row>
    <row r="1100" spans="1:21" ht="36.75" customHeight="1">
      <c r="A1100" s="244"/>
      <c r="B1100" s="248"/>
      <c r="C1100" s="111"/>
      <c r="D1100" s="112"/>
      <c r="E1100" s="112"/>
      <c r="F1100" s="95"/>
      <c r="G1100" s="104"/>
      <c r="H1100" s="248"/>
      <c r="I1100" s="113"/>
      <c r="J1100" s="105"/>
      <c r="K1100" s="97">
        <f t="shared" ca="1" si="96"/>
        <v>0</v>
      </c>
      <c r="L1100" s="98">
        <f t="shared" ca="1" si="97"/>
        <v>-46209</v>
      </c>
      <c r="M1100" s="98">
        <f t="shared" si="98"/>
        <v>0</v>
      </c>
      <c r="N1100" s="99">
        <f t="shared" ca="1" si="99"/>
        <v>0.5</v>
      </c>
      <c r="O1100" s="100">
        <f t="shared" ca="1" si="95"/>
        <v>0</v>
      </c>
      <c r="P1100" s="101"/>
      <c r="Q1100" s="101"/>
      <c r="R1100" s="102"/>
      <c r="S1100" s="102"/>
      <c r="T1100" s="264"/>
      <c r="U1100" s="264"/>
    </row>
    <row r="1101" spans="1:21" ht="36.75" customHeight="1">
      <c r="A1101" s="244"/>
      <c r="B1101" s="248"/>
      <c r="C1101" s="111"/>
      <c r="D1101" s="112"/>
      <c r="E1101" s="112"/>
      <c r="F1101" s="95"/>
      <c r="G1101" s="104"/>
      <c r="H1101" s="248"/>
      <c r="I1101" s="113"/>
      <c r="J1101" s="105"/>
      <c r="K1101" s="97">
        <f t="shared" ca="1" si="96"/>
        <v>0</v>
      </c>
      <c r="L1101" s="98">
        <f t="shared" ca="1" si="97"/>
        <v>-46209</v>
      </c>
      <c r="M1101" s="98">
        <f t="shared" si="98"/>
        <v>0</v>
      </c>
      <c r="N1101" s="99">
        <f t="shared" ca="1" si="99"/>
        <v>0.5</v>
      </c>
      <c r="O1101" s="100">
        <f t="shared" ca="1" si="95"/>
        <v>0</v>
      </c>
      <c r="P1101" s="101"/>
      <c r="Q1101" s="101"/>
      <c r="R1101" s="102"/>
      <c r="S1101" s="102"/>
      <c r="T1101" s="264"/>
      <c r="U1101" s="264"/>
    </row>
    <row r="1102" spans="1:21" ht="36.75" customHeight="1">
      <c r="A1102" s="244"/>
      <c r="B1102" s="248"/>
      <c r="C1102" s="111"/>
      <c r="D1102" s="112"/>
      <c r="E1102" s="112"/>
      <c r="F1102" s="95"/>
      <c r="G1102" s="104"/>
      <c r="H1102" s="248"/>
      <c r="I1102" s="113"/>
      <c r="J1102" s="105"/>
      <c r="K1102" s="97">
        <f t="shared" ca="1" si="96"/>
        <v>0</v>
      </c>
      <c r="L1102" s="98">
        <f t="shared" ca="1" si="97"/>
        <v>-46209</v>
      </c>
      <c r="M1102" s="98">
        <f t="shared" si="98"/>
        <v>0</v>
      </c>
      <c r="N1102" s="99">
        <f t="shared" ca="1" si="99"/>
        <v>0.5</v>
      </c>
      <c r="O1102" s="100">
        <f t="shared" ca="1" si="95"/>
        <v>0</v>
      </c>
      <c r="P1102" s="101"/>
      <c r="Q1102" s="101"/>
      <c r="R1102" s="102"/>
      <c r="S1102" s="102"/>
      <c r="T1102" s="264"/>
      <c r="U1102" s="264"/>
    </row>
    <row r="1103" spans="1:21" ht="36.75" customHeight="1">
      <c r="A1103" s="244"/>
      <c r="B1103" s="248"/>
      <c r="C1103" s="111"/>
      <c r="D1103" s="112"/>
      <c r="E1103" s="112"/>
      <c r="F1103" s="95"/>
      <c r="G1103" s="104"/>
      <c r="H1103" s="248"/>
      <c r="I1103" s="113"/>
      <c r="J1103" s="105"/>
      <c r="K1103" s="97">
        <f t="shared" ca="1" si="96"/>
        <v>0</v>
      </c>
      <c r="L1103" s="98">
        <f t="shared" ca="1" si="97"/>
        <v>-46209</v>
      </c>
      <c r="M1103" s="98">
        <f t="shared" si="98"/>
        <v>0</v>
      </c>
      <c r="N1103" s="99">
        <f t="shared" ca="1" si="99"/>
        <v>0.5</v>
      </c>
      <c r="O1103" s="100">
        <f t="shared" ref="O1103:O1166" ca="1" si="100">N1103*M1103</f>
        <v>0</v>
      </c>
      <c r="P1103" s="101"/>
      <c r="Q1103" s="101"/>
      <c r="R1103" s="102"/>
      <c r="S1103" s="102"/>
      <c r="T1103" s="264"/>
      <c r="U1103" s="264"/>
    </row>
    <row r="1104" spans="1:21" ht="36.75" customHeight="1">
      <c r="A1104" s="244"/>
      <c r="B1104" s="248"/>
      <c r="C1104" s="111"/>
      <c r="D1104" s="112"/>
      <c r="E1104" s="112"/>
      <c r="F1104" s="95"/>
      <c r="G1104" s="104"/>
      <c r="H1104" s="248"/>
      <c r="I1104" s="113"/>
      <c r="J1104" s="105"/>
      <c r="K1104" s="97">
        <f t="shared" ca="1" si="96"/>
        <v>0</v>
      </c>
      <c r="L1104" s="98">
        <f t="shared" ca="1" si="97"/>
        <v>-46209</v>
      </c>
      <c r="M1104" s="98">
        <f t="shared" si="98"/>
        <v>0</v>
      </c>
      <c r="N1104" s="99">
        <f t="shared" ca="1" si="99"/>
        <v>0.5</v>
      </c>
      <c r="O1104" s="100">
        <f t="shared" ca="1" si="100"/>
        <v>0</v>
      </c>
      <c r="P1104" s="101"/>
      <c r="Q1104" s="101"/>
      <c r="R1104" s="102"/>
      <c r="S1104" s="102"/>
      <c r="T1104" s="264"/>
      <c r="U1104" s="264"/>
    </row>
    <row r="1105" spans="1:21" ht="36.75" customHeight="1">
      <c r="A1105" s="244"/>
      <c r="B1105" s="248"/>
      <c r="C1105" s="111"/>
      <c r="D1105" s="112"/>
      <c r="E1105" s="112"/>
      <c r="F1105" s="95"/>
      <c r="G1105" s="104"/>
      <c r="H1105" s="248"/>
      <c r="I1105" s="113"/>
      <c r="J1105" s="105"/>
      <c r="K1105" s="97">
        <f t="shared" ca="1" si="96"/>
        <v>0</v>
      </c>
      <c r="L1105" s="98">
        <f t="shared" ca="1" si="97"/>
        <v>-46209</v>
      </c>
      <c r="M1105" s="98">
        <f t="shared" si="98"/>
        <v>0</v>
      </c>
      <c r="N1105" s="99">
        <f t="shared" ca="1" si="99"/>
        <v>0.5</v>
      </c>
      <c r="O1105" s="100">
        <f t="shared" ca="1" si="100"/>
        <v>0</v>
      </c>
      <c r="P1105" s="101"/>
      <c r="Q1105" s="101"/>
      <c r="R1105" s="102"/>
      <c r="S1105" s="102"/>
      <c r="T1105" s="264"/>
      <c r="U1105" s="264"/>
    </row>
    <row r="1106" spans="1:21" ht="36.75" customHeight="1">
      <c r="A1106" s="244"/>
      <c r="B1106" s="248"/>
      <c r="C1106" s="111"/>
      <c r="D1106" s="112"/>
      <c r="E1106" s="112"/>
      <c r="F1106" s="95"/>
      <c r="G1106" s="104"/>
      <c r="H1106" s="248"/>
      <c r="I1106" s="113"/>
      <c r="J1106" s="105"/>
      <c r="K1106" s="97">
        <f t="shared" ca="1" si="96"/>
        <v>0</v>
      </c>
      <c r="L1106" s="98">
        <f t="shared" ca="1" si="97"/>
        <v>-46209</v>
      </c>
      <c r="M1106" s="98">
        <f t="shared" si="98"/>
        <v>0</v>
      </c>
      <c r="N1106" s="99">
        <f t="shared" ca="1" si="99"/>
        <v>0.5</v>
      </c>
      <c r="O1106" s="100">
        <f t="shared" ca="1" si="100"/>
        <v>0</v>
      </c>
      <c r="P1106" s="101"/>
      <c r="Q1106" s="101"/>
      <c r="R1106" s="102"/>
      <c r="S1106" s="102"/>
      <c r="T1106" s="264"/>
      <c r="U1106" s="264"/>
    </row>
    <row r="1107" spans="1:21" ht="36.75" customHeight="1">
      <c r="A1107" s="244"/>
      <c r="B1107" s="248"/>
      <c r="C1107" s="111"/>
      <c r="D1107" s="112"/>
      <c r="E1107" s="112"/>
      <c r="F1107" s="95"/>
      <c r="G1107" s="104"/>
      <c r="H1107" s="248"/>
      <c r="I1107" s="113"/>
      <c r="J1107" s="105"/>
      <c r="K1107" s="97">
        <f t="shared" ca="1" si="96"/>
        <v>0</v>
      </c>
      <c r="L1107" s="98">
        <f t="shared" ca="1" si="97"/>
        <v>-46209</v>
      </c>
      <c r="M1107" s="98">
        <f t="shared" si="98"/>
        <v>0</v>
      </c>
      <c r="N1107" s="99">
        <f t="shared" ca="1" si="99"/>
        <v>0.5</v>
      </c>
      <c r="O1107" s="100">
        <f t="shared" ca="1" si="100"/>
        <v>0</v>
      </c>
      <c r="P1107" s="101"/>
      <c r="Q1107" s="101"/>
      <c r="R1107" s="102"/>
      <c r="S1107" s="102"/>
      <c r="T1107" s="264"/>
      <c r="U1107" s="264"/>
    </row>
    <row r="1108" spans="1:21" ht="36.75" customHeight="1">
      <c r="A1108" s="244"/>
      <c r="B1108" s="248"/>
      <c r="C1108" s="111"/>
      <c r="D1108" s="112"/>
      <c r="E1108" s="112"/>
      <c r="F1108" s="95"/>
      <c r="G1108" s="104"/>
      <c r="H1108" s="248"/>
      <c r="I1108" s="113"/>
      <c r="J1108" s="105"/>
      <c r="K1108" s="97">
        <f t="shared" ca="1" si="96"/>
        <v>0</v>
      </c>
      <c r="L1108" s="98">
        <f t="shared" ca="1" si="97"/>
        <v>-46209</v>
      </c>
      <c r="M1108" s="98">
        <f t="shared" si="98"/>
        <v>0</v>
      </c>
      <c r="N1108" s="99">
        <f t="shared" ca="1" si="99"/>
        <v>0.5</v>
      </c>
      <c r="O1108" s="100">
        <f t="shared" ca="1" si="100"/>
        <v>0</v>
      </c>
      <c r="P1108" s="101"/>
      <c r="Q1108" s="101"/>
      <c r="R1108" s="102"/>
      <c r="S1108" s="102"/>
      <c r="T1108" s="264"/>
      <c r="U1108" s="264"/>
    </row>
    <row r="1109" spans="1:21" ht="36.75" customHeight="1">
      <c r="A1109" s="244"/>
      <c r="B1109" s="248"/>
      <c r="C1109" s="111"/>
      <c r="D1109" s="112"/>
      <c r="E1109" s="112"/>
      <c r="F1109" s="95"/>
      <c r="G1109" s="104"/>
      <c r="H1109" s="248"/>
      <c r="I1109" s="113"/>
      <c r="J1109" s="105"/>
      <c r="K1109" s="97">
        <f t="shared" ca="1" si="96"/>
        <v>0</v>
      </c>
      <c r="L1109" s="98">
        <f t="shared" ca="1" si="97"/>
        <v>-46209</v>
      </c>
      <c r="M1109" s="98">
        <f t="shared" si="98"/>
        <v>0</v>
      </c>
      <c r="N1109" s="99">
        <f t="shared" ca="1" si="99"/>
        <v>0.5</v>
      </c>
      <c r="O1109" s="100">
        <f t="shared" ca="1" si="100"/>
        <v>0</v>
      </c>
      <c r="P1109" s="101"/>
      <c r="Q1109" s="101"/>
      <c r="R1109" s="102"/>
      <c r="S1109" s="102"/>
      <c r="T1109" s="264"/>
      <c r="U1109" s="264"/>
    </row>
    <row r="1110" spans="1:21" ht="36.75" customHeight="1">
      <c r="A1110" s="244"/>
      <c r="B1110" s="248"/>
      <c r="C1110" s="111"/>
      <c r="D1110" s="112"/>
      <c r="E1110" s="112"/>
      <c r="F1110" s="95"/>
      <c r="G1110" s="104"/>
      <c r="H1110" s="248"/>
      <c r="I1110" s="113"/>
      <c r="J1110" s="105"/>
      <c r="K1110" s="97">
        <f t="shared" ref="K1110:K1173" ca="1" si="101">IF(L1110&lt;0,IF(J1110&gt;0,1,0),1)</f>
        <v>0</v>
      </c>
      <c r="L1110" s="98">
        <f t="shared" ref="L1110:L1173" ca="1" si="102">I1110-TODAY()</f>
        <v>-46209</v>
      </c>
      <c r="M1110" s="98">
        <f t="shared" ref="M1110:M1173" si="103">IF(F1110="Cumplido",6,IF(F1110="En Proceso",2,IF(F1110="No Iniciado",1,IF(F1110="Vencido",0,0))))</f>
        <v>0</v>
      </c>
      <c r="N1110" s="99">
        <f t="shared" ref="N1110:N1173" ca="1" si="104">IF(L1110&gt;30,1,0.5)</f>
        <v>0.5</v>
      </c>
      <c r="O1110" s="100">
        <f t="shared" ca="1" si="100"/>
        <v>0</v>
      </c>
      <c r="P1110" s="101"/>
      <c r="Q1110" s="101"/>
      <c r="R1110" s="102"/>
      <c r="S1110" s="102"/>
      <c r="T1110" s="264"/>
      <c r="U1110" s="264"/>
    </row>
    <row r="1111" spans="1:21" ht="36.75" customHeight="1">
      <c r="A1111" s="244"/>
      <c r="B1111" s="248"/>
      <c r="C1111" s="111"/>
      <c r="D1111" s="112"/>
      <c r="E1111" s="112"/>
      <c r="F1111" s="95"/>
      <c r="G1111" s="104"/>
      <c r="H1111" s="248"/>
      <c r="I1111" s="113"/>
      <c r="J1111" s="105"/>
      <c r="K1111" s="97">
        <f t="shared" ca="1" si="101"/>
        <v>0</v>
      </c>
      <c r="L1111" s="98">
        <f t="shared" ca="1" si="102"/>
        <v>-46209</v>
      </c>
      <c r="M1111" s="98">
        <f t="shared" si="103"/>
        <v>0</v>
      </c>
      <c r="N1111" s="99">
        <f t="shared" ca="1" si="104"/>
        <v>0.5</v>
      </c>
      <c r="O1111" s="100">
        <f t="shared" ca="1" si="100"/>
        <v>0</v>
      </c>
      <c r="P1111" s="101"/>
      <c r="Q1111" s="101"/>
      <c r="R1111" s="102"/>
      <c r="S1111" s="102"/>
      <c r="T1111" s="264"/>
      <c r="U1111" s="264"/>
    </row>
    <row r="1112" spans="1:21" ht="36.75" customHeight="1">
      <c r="A1112" s="244"/>
      <c r="B1112" s="248"/>
      <c r="C1112" s="111"/>
      <c r="D1112" s="112"/>
      <c r="E1112" s="112"/>
      <c r="F1112" s="95"/>
      <c r="G1112" s="104"/>
      <c r="H1112" s="248"/>
      <c r="I1112" s="113"/>
      <c r="J1112" s="105"/>
      <c r="K1112" s="97">
        <f t="shared" ca="1" si="101"/>
        <v>0</v>
      </c>
      <c r="L1112" s="98">
        <f t="shared" ca="1" si="102"/>
        <v>-46209</v>
      </c>
      <c r="M1112" s="98">
        <f t="shared" si="103"/>
        <v>0</v>
      </c>
      <c r="N1112" s="99">
        <f t="shared" ca="1" si="104"/>
        <v>0.5</v>
      </c>
      <c r="O1112" s="100">
        <f t="shared" ca="1" si="100"/>
        <v>0</v>
      </c>
      <c r="P1112" s="101"/>
      <c r="Q1112" s="101"/>
      <c r="R1112" s="102"/>
      <c r="S1112" s="102"/>
      <c r="T1112" s="264"/>
      <c r="U1112" s="264"/>
    </row>
    <row r="1113" spans="1:21" ht="36.75" customHeight="1">
      <c r="A1113" s="244"/>
      <c r="B1113" s="248"/>
      <c r="C1113" s="111"/>
      <c r="D1113" s="112"/>
      <c r="E1113" s="112"/>
      <c r="F1113" s="95"/>
      <c r="G1113" s="104"/>
      <c r="H1113" s="248"/>
      <c r="I1113" s="113"/>
      <c r="J1113" s="105"/>
      <c r="K1113" s="97">
        <f t="shared" ca="1" si="101"/>
        <v>0</v>
      </c>
      <c r="L1113" s="98">
        <f t="shared" ca="1" si="102"/>
        <v>-46209</v>
      </c>
      <c r="M1113" s="98">
        <f t="shared" si="103"/>
        <v>0</v>
      </c>
      <c r="N1113" s="99">
        <f t="shared" ca="1" si="104"/>
        <v>0.5</v>
      </c>
      <c r="O1113" s="100">
        <f t="shared" ca="1" si="100"/>
        <v>0</v>
      </c>
      <c r="P1113" s="101"/>
      <c r="Q1113" s="101"/>
      <c r="R1113" s="102"/>
      <c r="S1113" s="102"/>
      <c r="T1113" s="264"/>
      <c r="U1113" s="264"/>
    </row>
    <row r="1114" spans="1:21" ht="36.75" customHeight="1">
      <c r="A1114" s="244"/>
      <c r="B1114" s="248"/>
      <c r="C1114" s="111"/>
      <c r="D1114" s="112"/>
      <c r="E1114" s="112"/>
      <c r="F1114" s="95"/>
      <c r="G1114" s="104"/>
      <c r="H1114" s="248"/>
      <c r="I1114" s="113"/>
      <c r="J1114" s="105"/>
      <c r="K1114" s="97">
        <f t="shared" ca="1" si="101"/>
        <v>0</v>
      </c>
      <c r="L1114" s="98">
        <f t="shared" ca="1" si="102"/>
        <v>-46209</v>
      </c>
      <c r="M1114" s="98">
        <f t="shared" si="103"/>
        <v>0</v>
      </c>
      <c r="N1114" s="99">
        <f t="shared" ca="1" si="104"/>
        <v>0.5</v>
      </c>
      <c r="O1114" s="100">
        <f t="shared" ca="1" si="100"/>
        <v>0</v>
      </c>
      <c r="P1114" s="101"/>
      <c r="Q1114" s="101"/>
      <c r="R1114" s="102"/>
      <c r="S1114" s="102"/>
      <c r="T1114" s="264"/>
      <c r="U1114" s="264"/>
    </row>
    <row r="1115" spans="1:21" ht="36.75" customHeight="1">
      <c r="A1115" s="244"/>
      <c r="B1115" s="248"/>
      <c r="C1115" s="111"/>
      <c r="D1115" s="112"/>
      <c r="E1115" s="112"/>
      <c r="F1115" s="95"/>
      <c r="G1115" s="104"/>
      <c r="H1115" s="248"/>
      <c r="I1115" s="113"/>
      <c r="J1115" s="105"/>
      <c r="K1115" s="97">
        <f t="shared" ca="1" si="101"/>
        <v>0</v>
      </c>
      <c r="L1115" s="98">
        <f t="shared" ca="1" si="102"/>
        <v>-46209</v>
      </c>
      <c r="M1115" s="98">
        <f t="shared" si="103"/>
        <v>0</v>
      </c>
      <c r="N1115" s="99">
        <f t="shared" ca="1" si="104"/>
        <v>0.5</v>
      </c>
      <c r="O1115" s="100">
        <f t="shared" ca="1" si="100"/>
        <v>0</v>
      </c>
      <c r="P1115" s="101"/>
      <c r="Q1115" s="101"/>
      <c r="R1115" s="102"/>
      <c r="S1115" s="102"/>
      <c r="T1115" s="264"/>
      <c r="U1115" s="264"/>
    </row>
    <row r="1116" spans="1:21" ht="36.75" customHeight="1">
      <c r="A1116" s="244"/>
      <c r="B1116" s="248"/>
      <c r="C1116" s="111"/>
      <c r="D1116" s="112"/>
      <c r="E1116" s="112"/>
      <c r="F1116" s="95"/>
      <c r="G1116" s="104"/>
      <c r="H1116" s="248"/>
      <c r="I1116" s="113"/>
      <c r="J1116" s="105"/>
      <c r="K1116" s="97">
        <f t="shared" ca="1" si="101"/>
        <v>0</v>
      </c>
      <c r="L1116" s="98">
        <f t="shared" ca="1" si="102"/>
        <v>-46209</v>
      </c>
      <c r="M1116" s="98">
        <f t="shared" si="103"/>
        <v>0</v>
      </c>
      <c r="N1116" s="99">
        <f t="shared" ca="1" si="104"/>
        <v>0.5</v>
      </c>
      <c r="O1116" s="100">
        <f t="shared" ca="1" si="100"/>
        <v>0</v>
      </c>
      <c r="P1116" s="101"/>
      <c r="Q1116" s="101"/>
      <c r="R1116" s="102"/>
      <c r="S1116" s="102"/>
      <c r="T1116" s="264"/>
      <c r="U1116" s="264"/>
    </row>
    <row r="1117" spans="1:21" ht="36.75" customHeight="1">
      <c r="A1117" s="244"/>
      <c r="B1117" s="248"/>
      <c r="C1117" s="111"/>
      <c r="D1117" s="112"/>
      <c r="E1117" s="112"/>
      <c r="F1117" s="95"/>
      <c r="G1117" s="104"/>
      <c r="H1117" s="248"/>
      <c r="I1117" s="113"/>
      <c r="J1117" s="105"/>
      <c r="K1117" s="97">
        <f t="shared" ca="1" si="101"/>
        <v>0</v>
      </c>
      <c r="L1117" s="98">
        <f t="shared" ca="1" si="102"/>
        <v>-46209</v>
      </c>
      <c r="M1117" s="98">
        <f t="shared" si="103"/>
        <v>0</v>
      </c>
      <c r="N1117" s="99">
        <f t="shared" ca="1" si="104"/>
        <v>0.5</v>
      </c>
      <c r="O1117" s="100">
        <f t="shared" ca="1" si="100"/>
        <v>0</v>
      </c>
      <c r="P1117" s="101"/>
      <c r="Q1117" s="101"/>
      <c r="R1117" s="102"/>
      <c r="S1117" s="102"/>
      <c r="T1117" s="264"/>
      <c r="U1117" s="264"/>
    </row>
    <row r="1118" spans="1:21" ht="36.75" customHeight="1">
      <c r="A1118" s="244"/>
      <c r="B1118" s="248"/>
      <c r="C1118" s="111"/>
      <c r="D1118" s="112"/>
      <c r="E1118" s="112"/>
      <c r="F1118" s="95"/>
      <c r="G1118" s="104"/>
      <c r="H1118" s="248"/>
      <c r="I1118" s="113"/>
      <c r="J1118" s="105"/>
      <c r="K1118" s="97">
        <f t="shared" ca="1" si="101"/>
        <v>0</v>
      </c>
      <c r="L1118" s="98">
        <f t="shared" ca="1" si="102"/>
        <v>-46209</v>
      </c>
      <c r="M1118" s="98">
        <f t="shared" si="103"/>
        <v>0</v>
      </c>
      <c r="N1118" s="99">
        <f t="shared" ca="1" si="104"/>
        <v>0.5</v>
      </c>
      <c r="O1118" s="100">
        <f t="shared" ca="1" si="100"/>
        <v>0</v>
      </c>
      <c r="P1118" s="101"/>
      <c r="Q1118" s="101"/>
      <c r="R1118" s="102"/>
      <c r="S1118" s="102"/>
      <c r="T1118" s="264"/>
      <c r="U1118" s="264"/>
    </row>
    <row r="1119" spans="1:21" ht="36.75" customHeight="1">
      <c r="A1119" s="244"/>
      <c r="B1119" s="248"/>
      <c r="C1119" s="111"/>
      <c r="D1119" s="112"/>
      <c r="E1119" s="112"/>
      <c r="F1119" s="95"/>
      <c r="G1119" s="104"/>
      <c r="H1119" s="248"/>
      <c r="I1119" s="113"/>
      <c r="J1119" s="105"/>
      <c r="K1119" s="97">
        <f t="shared" ca="1" si="101"/>
        <v>0</v>
      </c>
      <c r="L1119" s="98">
        <f t="shared" ca="1" si="102"/>
        <v>-46209</v>
      </c>
      <c r="M1119" s="98">
        <f t="shared" si="103"/>
        <v>0</v>
      </c>
      <c r="N1119" s="99">
        <f t="shared" ca="1" si="104"/>
        <v>0.5</v>
      </c>
      <c r="O1119" s="100">
        <f t="shared" ca="1" si="100"/>
        <v>0</v>
      </c>
      <c r="P1119" s="101"/>
      <c r="Q1119" s="101"/>
      <c r="R1119" s="102"/>
      <c r="S1119" s="102"/>
      <c r="T1119" s="264"/>
      <c r="U1119" s="264"/>
    </row>
    <row r="1120" spans="1:21" ht="36.75" customHeight="1">
      <c r="A1120" s="244"/>
      <c r="B1120" s="248"/>
      <c r="C1120" s="111"/>
      <c r="D1120" s="112"/>
      <c r="E1120" s="112"/>
      <c r="F1120" s="95"/>
      <c r="G1120" s="104"/>
      <c r="H1120" s="248"/>
      <c r="I1120" s="113"/>
      <c r="J1120" s="105"/>
      <c r="K1120" s="97">
        <f t="shared" ca="1" si="101"/>
        <v>0</v>
      </c>
      <c r="L1120" s="98">
        <f t="shared" ca="1" si="102"/>
        <v>-46209</v>
      </c>
      <c r="M1120" s="98">
        <f t="shared" si="103"/>
        <v>0</v>
      </c>
      <c r="N1120" s="99">
        <f t="shared" ca="1" si="104"/>
        <v>0.5</v>
      </c>
      <c r="O1120" s="100">
        <f t="shared" ca="1" si="100"/>
        <v>0</v>
      </c>
      <c r="P1120" s="101"/>
      <c r="Q1120" s="101"/>
      <c r="R1120" s="102"/>
      <c r="S1120" s="102"/>
      <c r="T1120" s="264"/>
      <c r="U1120" s="264"/>
    </row>
    <row r="1121" spans="1:21" ht="36.75" customHeight="1">
      <c r="A1121" s="244"/>
      <c r="B1121" s="248"/>
      <c r="C1121" s="111"/>
      <c r="D1121" s="112"/>
      <c r="E1121" s="112"/>
      <c r="F1121" s="95"/>
      <c r="G1121" s="104"/>
      <c r="H1121" s="248"/>
      <c r="I1121" s="113"/>
      <c r="J1121" s="105"/>
      <c r="K1121" s="97">
        <f t="shared" ca="1" si="101"/>
        <v>0</v>
      </c>
      <c r="L1121" s="98">
        <f t="shared" ca="1" si="102"/>
        <v>-46209</v>
      </c>
      <c r="M1121" s="98">
        <f t="shared" si="103"/>
        <v>0</v>
      </c>
      <c r="N1121" s="99">
        <f t="shared" ca="1" si="104"/>
        <v>0.5</v>
      </c>
      <c r="O1121" s="100">
        <f t="shared" ca="1" si="100"/>
        <v>0</v>
      </c>
      <c r="P1121" s="101"/>
      <c r="Q1121" s="101"/>
      <c r="R1121" s="102"/>
      <c r="S1121" s="102"/>
      <c r="T1121" s="264"/>
      <c r="U1121" s="264"/>
    </row>
    <row r="1122" spans="1:21" ht="36.75" customHeight="1">
      <c r="A1122" s="244"/>
      <c r="B1122" s="248"/>
      <c r="C1122" s="111"/>
      <c r="D1122" s="112"/>
      <c r="E1122" s="112"/>
      <c r="F1122" s="95"/>
      <c r="G1122" s="104"/>
      <c r="H1122" s="248"/>
      <c r="I1122" s="113"/>
      <c r="J1122" s="105"/>
      <c r="K1122" s="97">
        <f t="shared" ca="1" si="101"/>
        <v>0</v>
      </c>
      <c r="L1122" s="98">
        <f t="shared" ca="1" si="102"/>
        <v>-46209</v>
      </c>
      <c r="M1122" s="98">
        <f t="shared" si="103"/>
        <v>0</v>
      </c>
      <c r="N1122" s="99">
        <f t="shared" ca="1" si="104"/>
        <v>0.5</v>
      </c>
      <c r="O1122" s="100">
        <f t="shared" ca="1" si="100"/>
        <v>0</v>
      </c>
      <c r="P1122" s="101"/>
      <c r="Q1122" s="101"/>
      <c r="R1122" s="102"/>
      <c r="S1122" s="102"/>
      <c r="T1122" s="264"/>
      <c r="U1122" s="264"/>
    </row>
    <row r="1123" spans="1:21" ht="36.75" customHeight="1">
      <c r="A1123" s="244"/>
      <c r="B1123" s="248"/>
      <c r="C1123" s="111"/>
      <c r="D1123" s="112"/>
      <c r="E1123" s="112"/>
      <c r="F1123" s="95"/>
      <c r="G1123" s="104"/>
      <c r="H1123" s="248"/>
      <c r="I1123" s="113"/>
      <c r="J1123" s="105"/>
      <c r="K1123" s="97">
        <f t="shared" ca="1" si="101"/>
        <v>0</v>
      </c>
      <c r="L1123" s="98">
        <f t="shared" ca="1" si="102"/>
        <v>-46209</v>
      </c>
      <c r="M1123" s="98">
        <f t="shared" si="103"/>
        <v>0</v>
      </c>
      <c r="N1123" s="99">
        <f t="shared" ca="1" si="104"/>
        <v>0.5</v>
      </c>
      <c r="O1123" s="100">
        <f t="shared" ca="1" si="100"/>
        <v>0</v>
      </c>
      <c r="P1123" s="101"/>
      <c r="Q1123" s="101"/>
      <c r="R1123" s="102"/>
      <c r="S1123" s="102"/>
      <c r="T1123" s="264"/>
      <c r="U1123" s="264"/>
    </row>
    <row r="1124" spans="1:21" ht="36.75" customHeight="1">
      <c r="A1124" s="244"/>
      <c r="B1124" s="248"/>
      <c r="C1124" s="111"/>
      <c r="D1124" s="112"/>
      <c r="E1124" s="112"/>
      <c r="F1124" s="95"/>
      <c r="G1124" s="104"/>
      <c r="H1124" s="248"/>
      <c r="I1124" s="113"/>
      <c r="J1124" s="105"/>
      <c r="K1124" s="97">
        <f t="shared" ca="1" si="101"/>
        <v>0</v>
      </c>
      <c r="L1124" s="98">
        <f t="shared" ca="1" si="102"/>
        <v>-46209</v>
      </c>
      <c r="M1124" s="98">
        <f t="shared" si="103"/>
        <v>0</v>
      </c>
      <c r="N1124" s="99">
        <f t="shared" ca="1" si="104"/>
        <v>0.5</v>
      </c>
      <c r="O1124" s="100">
        <f t="shared" ca="1" si="100"/>
        <v>0</v>
      </c>
      <c r="P1124" s="101"/>
      <c r="Q1124" s="101"/>
      <c r="R1124" s="102"/>
      <c r="S1124" s="102"/>
      <c r="T1124" s="264"/>
      <c r="U1124" s="264"/>
    </row>
    <row r="1125" spans="1:21" ht="36.75" customHeight="1">
      <c r="A1125" s="244"/>
      <c r="B1125" s="248"/>
      <c r="C1125" s="111"/>
      <c r="D1125" s="112"/>
      <c r="E1125" s="112"/>
      <c r="F1125" s="95"/>
      <c r="G1125" s="104"/>
      <c r="H1125" s="248"/>
      <c r="I1125" s="113"/>
      <c r="J1125" s="105"/>
      <c r="K1125" s="97">
        <f t="shared" ca="1" si="101"/>
        <v>0</v>
      </c>
      <c r="L1125" s="98">
        <f t="shared" ca="1" si="102"/>
        <v>-46209</v>
      </c>
      <c r="M1125" s="98">
        <f t="shared" si="103"/>
        <v>0</v>
      </c>
      <c r="N1125" s="99">
        <f t="shared" ca="1" si="104"/>
        <v>0.5</v>
      </c>
      <c r="O1125" s="100">
        <f t="shared" ca="1" si="100"/>
        <v>0</v>
      </c>
      <c r="P1125" s="101"/>
      <c r="Q1125" s="101"/>
      <c r="R1125" s="102"/>
      <c r="S1125" s="102"/>
      <c r="T1125" s="264"/>
      <c r="U1125" s="264"/>
    </row>
    <row r="1126" spans="1:21" ht="36.75" customHeight="1">
      <c r="A1126" s="244"/>
      <c r="B1126" s="248"/>
      <c r="C1126" s="111"/>
      <c r="D1126" s="112"/>
      <c r="E1126" s="112"/>
      <c r="F1126" s="95"/>
      <c r="G1126" s="104"/>
      <c r="H1126" s="248"/>
      <c r="I1126" s="113"/>
      <c r="J1126" s="105"/>
      <c r="K1126" s="97">
        <f t="shared" ca="1" si="101"/>
        <v>0</v>
      </c>
      <c r="L1126" s="98">
        <f t="shared" ca="1" si="102"/>
        <v>-46209</v>
      </c>
      <c r="M1126" s="98">
        <f t="shared" si="103"/>
        <v>0</v>
      </c>
      <c r="N1126" s="99">
        <f t="shared" ca="1" si="104"/>
        <v>0.5</v>
      </c>
      <c r="O1126" s="100">
        <f t="shared" ca="1" si="100"/>
        <v>0</v>
      </c>
      <c r="P1126" s="101"/>
      <c r="Q1126" s="101"/>
      <c r="R1126" s="102"/>
      <c r="S1126" s="102"/>
      <c r="T1126" s="264"/>
      <c r="U1126" s="264"/>
    </row>
    <row r="1127" spans="1:21" ht="36.75" customHeight="1">
      <c r="A1127" s="244"/>
      <c r="B1127" s="248"/>
      <c r="C1127" s="111"/>
      <c r="D1127" s="112"/>
      <c r="E1127" s="112"/>
      <c r="F1127" s="95"/>
      <c r="G1127" s="104"/>
      <c r="H1127" s="248"/>
      <c r="I1127" s="113"/>
      <c r="J1127" s="105"/>
      <c r="K1127" s="97">
        <f t="shared" ca="1" si="101"/>
        <v>0</v>
      </c>
      <c r="L1127" s="98">
        <f t="shared" ca="1" si="102"/>
        <v>-46209</v>
      </c>
      <c r="M1127" s="98">
        <f t="shared" si="103"/>
        <v>0</v>
      </c>
      <c r="N1127" s="99">
        <f t="shared" ca="1" si="104"/>
        <v>0.5</v>
      </c>
      <c r="O1127" s="100">
        <f t="shared" ca="1" si="100"/>
        <v>0</v>
      </c>
      <c r="P1127" s="101"/>
      <c r="Q1127" s="101"/>
      <c r="R1127" s="102"/>
      <c r="S1127" s="102"/>
      <c r="T1127" s="264"/>
      <c r="U1127" s="264"/>
    </row>
    <row r="1128" spans="1:21" ht="36.75" customHeight="1">
      <c r="A1128" s="244"/>
      <c r="B1128" s="248"/>
      <c r="C1128" s="111"/>
      <c r="D1128" s="112"/>
      <c r="E1128" s="112"/>
      <c r="F1128" s="95"/>
      <c r="G1128" s="104"/>
      <c r="H1128" s="248"/>
      <c r="I1128" s="113"/>
      <c r="J1128" s="105"/>
      <c r="K1128" s="97">
        <f t="shared" ca="1" si="101"/>
        <v>0</v>
      </c>
      <c r="L1128" s="98">
        <f t="shared" ca="1" si="102"/>
        <v>-46209</v>
      </c>
      <c r="M1128" s="98">
        <f t="shared" si="103"/>
        <v>0</v>
      </c>
      <c r="N1128" s="99">
        <f t="shared" ca="1" si="104"/>
        <v>0.5</v>
      </c>
      <c r="O1128" s="100">
        <f t="shared" ca="1" si="100"/>
        <v>0</v>
      </c>
      <c r="P1128" s="101"/>
      <c r="Q1128" s="101"/>
      <c r="R1128" s="102"/>
      <c r="S1128" s="102"/>
      <c r="T1128" s="264"/>
      <c r="U1128" s="264"/>
    </row>
    <row r="1129" spans="1:21" ht="36.75" customHeight="1">
      <c r="A1129" s="244"/>
      <c r="B1129" s="248"/>
      <c r="C1129" s="111"/>
      <c r="D1129" s="112"/>
      <c r="E1129" s="112"/>
      <c r="F1129" s="95"/>
      <c r="G1129" s="104"/>
      <c r="H1129" s="248"/>
      <c r="I1129" s="113"/>
      <c r="J1129" s="105"/>
      <c r="K1129" s="97">
        <f t="shared" ca="1" si="101"/>
        <v>0</v>
      </c>
      <c r="L1129" s="98">
        <f t="shared" ca="1" si="102"/>
        <v>-46209</v>
      </c>
      <c r="M1129" s="98">
        <f t="shared" si="103"/>
        <v>0</v>
      </c>
      <c r="N1129" s="99">
        <f t="shared" ca="1" si="104"/>
        <v>0.5</v>
      </c>
      <c r="O1129" s="100">
        <f t="shared" ca="1" si="100"/>
        <v>0</v>
      </c>
      <c r="P1129" s="101"/>
      <c r="Q1129" s="101"/>
      <c r="R1129" s="102"/>
      <c r="S1129" s="102"/>
      <c r="T1129" s="264"/>
      <c r="U1129" s="264"/>
    </row>
    <row r="1130" spans="1:21" ht="36.75" customHeight="1">
      <c r="A1130" s="244"/>
      <c r="B1130" s="248"/>
      <c r="C1130" s="111"/>
      <c r="D1130" s="112"/>
      <c r="E1130" s="112"/>
      <c r="F1130" s="95"/>
      <c r="G1130" s="104"/>
      <c r="H1130" s="248"/>
      <c r="I1130" s="113"/>
      <c r="J1130" s="105"/>
      <c r="K1130" s="97">
        <f t="shared" ca="1" si="101"/>
        <v>0</v>
      </c>
      <c r="L1130" s="98">
        <f t="shared" ca="1" si="102"/>
        <v>-46209</v>
      </c>
      <c r="M1130" s="98">
        <f t="shared" si="103"/>
        <v>0</v>
      </c>
      <c r="N1130" s="99">
        <f t="shared" ca="1" si="104"/>
        <v>0.5</v>
      </c>
      <c r="O1130" s="100">
        <f t="shared" ca="1" si="100"/>
        <v>0</v>
      </c>
      <c r="P1130" s="101"/>
      <c r="Q1130" s="101"/>
      <c r="R1130" s="102"/>
      <c r="S1130" s="102"/>
      <c r="T1130" s="264"/>
      <c r="U1130" s="264"/>
    </row>
    <row r="1131" spans="1:21" ht="36.75" customHeight="1">
      <c r="A1131" s="244"/>
      <c r="B1131" s="248"/>
      <c r="C1131" s="111"/>
      <c r="D1131" s="112"/>
      <c r="E1131" s="112"/>
      <c r="F1131" s="95"/>
      <c r="G1131" s="104"/>
      <c r="H1131" s="248"/>
      <c r="I1131" s="113"/>
      <c r="J1131" s="105"/>
      <c r="K1131" s="97">
        <f t="shared" ca="1" si="101"/>
        <v>0</v>
      </c>
      <c r="L1131" s="98">
        <f t="shared" ca="1" si="102"/>
        <v>-46209</v>
      </c>
      <c r="M1131" s="98">
        <f t="shared" si="103"/>
        <v>0</v>
      </c>
      <c r="N1131" s="99">
        <f t="shared" ca="1" si="104"/>
        <v>0.5</v>
      </c>
      <c r="O1131" s="100">
        <f t="shared" ca="1" si="100"/>
        <v>0</v>
      </c>
      <c r="P1131" s="101"/>
      <c r="Q1131" s="101"/>
      <c r="R1131" s="102"/>
      <c r="S1131" s="102"/>
      <c r="T1131" s="264"/>
      <c r="U1131" s="264"/>
    </row>
    <row r="1132" spans="1:21" ht="36.75" customHeight="1">
      <c r="A1132" s="244"/>
      <c r="B1132" s="248"/>
      <c r="C1132" s="111"/>
      <c r="D1132" s="112"/>
      <c r="E1132" s="112"/>
      <c r="F1132" s="95"/>
      <c r="G1132" s="104"/>
      <c r="H1132" s="248"/>
      <c r="I1132" s="113"/>
      <c r="J1132" s="105"/>
      <c r="K1132" s="97">
        <f t="shared" ca="1" si="101"/>
        <v>0</v>
      </c>
      <c r="L1132" s="98">
        <f t="shared" ca="1" si="102"/>
        <v>-46209</v>
      </c>
      <c r="M1132" s="98">
        <f t="shared" si="103"/>
        <v>0</v>
      </c>
      <c r="N1132" s="99">
        <f t="shared" ca="1" si="104"/>
        <v>0.5</v>
      </c>
      <c r="O1132" s="100">
        <f t="shared" ca="1" si="100"/>
        <v>0</v>
      </c>
      <c r="P1132" s="101"/>
      <c r="Q1132" s="101"/>
      <c r="R1132" s="102"/>
      <c r="S1132" s="102"/>
      <c r="T1132" s="264"/>
      <c r="U1132" s="264"/>
    </row>
    <row r="1133" spans="1:21" ht="36.75" customHeight="1">
      <c r="A1133" s="244"/>
      <c r="B1133" s="248"/>
      <c r="C1133" s="111"/>
      <c r="D1133" s="112"/>
      <c r="E1133" s="112"/>
      <c r="F1133" s="95"/>
      <c r="G1133" s="104"/>
      <c r="H1133" s="248"/>
      <c r="I1133" s="113"/>
      <c r="J1133" s="105"/>
      <c r="K1133" s="97">
        <f t="shared" ca="1" si="101"/>
        <v>0</v>
      </c>
      <c r="L1133" s="98">
        <f t="shared" ca="1" si="102"/>
        <v>-46209</v>
      </c>
      <c r="M1133" s="98">
        <f t="shared" si="103"/>
        <v>0</v>
      </c>
      <c r="N1133" s="99">
        <f t="shared" ca="1" si="104"/>
        <v>0.5</v>
      </c>
      <c r="O1133" s="100">
        <f t="shared" ca="1" si="100"/>
        <v>0</v>
      </c>
      <c r="P1133" s="101"/>
      <c r="Q1133" s="101"/>
      <c r="R1133" s="102"/>
      <c r="S1133" s="102"/>
      <c r="T1133" s="264"/>
      <c r="U1133" s="264"/>
    </row>
    <row r="1134" spans="1:21" ht="36.75" customHeight="1">
      <c r="A1134" s="244"/>
      <c r="B1134" s="248"/>
      <c r="C1134" s="111"/>
      <c r="D1134" s="112"/>
      <c r="E1134" s="112"/>
      <c r="F1134" s="95"/>
      <c r="G1134" s="104"/>
      <c r="H1134" s="248"/>
      <c r="I1134" s="113"/>
      <c r="J1134" s="105"/>
      <c r="K1134" s="97">
        <f t="shared" ca="1" si="101"/>
        <v>0</v>
      </c>
      <c r="L1134" s="98">
        <f t="shared" ca="1" si="102"/>
        <v>-46209</v>
      </c>
      <c r="M1134" s="98">
        <f t="shared" si="103"/>
        <v>0</v>
      </c>
      <c r="N1134" s="99">
        <f t="shared" ca="1" si="104"/>
        <v>0.5</v>
      </c>
      <c r="O1134" s="100">
        <f t="shared" ca="1" si="100"/>
        <v>0</v>
      </c>
      <c r="P1134" s="101"/>
      <c r="Q1134" s="101"/>
      <c r="R1134" s="102"/>
      <c r="S1134" s="102"/>
      <c r="T1134" s="264"/>
      <c r="U1134" s="264"/>
    </row>
    <row r="1135" spans="1:21" ht="36.75" customHeight="1">
      <c r="A1135" s="244"/>
      <c r="B1135" s="248"/>
      <c r="C1135" s="111"/>
      <c r="D1135" s="112"/>
      <c r="E1135" s="112"/>
      <c r="F1135" s="95"/>
      <c r="G1135" s="104"/>
      <c r="H1135" s="248"/>
      <c r="I1135" s="113"/>
      <c r="J1135" s="105"/>
      <c r="K1135" s="97">
        <f t="shared" ca="1" si="101"/>
        <v>0</v>
      </c>
      <c r="L1135" s="98">
        <f t="shared" ca="1" si="102"/>
        <v>-46209</v>
      </c>
      <c r="M1135" s="98">
        <f t="shared" si="103"/>
        <v>0</v>
      </c>
      <c r="N1135" s="99">
        <f t="shared" ca="1" si="104"/>
        <v>0.5</v>
      </c>
      <c r="O1135" s="100">
        <f t="shared" ca="1" si="100"/>
        <v>0</v>
      </c>
      <c r="P1135" s="101"/>
      <c r="Q1135" s="101"/>
      <c r="R1135" s="102"/>
      <c r="S1135" s="102"/>
      <c r="T1135" s="264"/>
      <c r="U1135" s="264"/>
    </row>
    <row r="1136" spans="1:21" ht="36.75" customHeight="1">
      <c r="A1136" s="244"/>
      <c r="B1136" s="248"/>
      <c r="C1136" s="111"/>
      <c r="D1136" s="112"/>
      <c r="E1136" s="112"/>
      <c r="F1136" s="95"/>
      <c r="G1136" s="104"/>
      <c r="H1136" s="248"/>
      <c r="I1136" s="113"/>
      <c r="J1136" s="105"/>
      <c r="K1136" s="97">
        <f t="shared" ca="1" si="101"/>
        <v>0</v>
      </c>
      <c r="L1136" s="98">
        <f t="shared" ca="1" si="102"/>
        <v>-46209</v>
      </c>
      <c r="M1136" s="98">
        <f t="shared" si="103"/>
        <v>0</v>
      </c>
      <c r="N1136" s="99">
        <f t="shared" ca="1" si="104"/>
        <v>0.5</v>
      </c>
      <c r="O1136" s="100">
        <f t="shared" ca="1" si="100"/>
        <v>0</v>
      </c>
      <c r="P1136" s="101"/>
      <c r="Q1136" s="101"/>
      <c r="R1136" s="102"/>
      <c r="S1136" s="102"/>
      <c r="T1136" s="264"/>
      <c r="U1136" s="264"/>
    </row>
    <row r="1137" spans="1:21" ht="36.75" customHeight="1">
      <c r="A1137" s="244"/>
      <c r="B1137" s="248"/>
      <c r="C1137" s="111"/>
      <c r="D1137" s="112"/>
      <c r="E1137" s="112"/>
      <c r="F1137" s="95"/>
      <c r="G1137" s="104"/>
      <c r="H1137" s="248"/>
      <c r="I1137" s="113"/>
      <c r="J1137" s="105"/>
      <c r="K1137" s="97">
        <f t="shared" ca="1" si="101"/>
        <v>0</v>
      </c>
      <c r="L1137" s="98">
        <f t="shared" ca="1" si="102"/>
        <v>-46209</v>
      </c>
      <c r="M1137" s="98">
        <f t="shared" si="103"/>
        <v>0</v>
      </c>
      <c r="N1137" s="99">
        <f t="shared" ca="1" si="104"/>
        <v>0.5</v>
      </c>
      <c r="O1137" s="100">
        <f t="shared" ca="1" si="100"/>
        <v>0</v>
      </c>
      <c r="P1137" s="101"/>
      <c r="Q1137" s="101"/>
      <c r="R1137" s="102"/>
      <c r="S1137" s="102"/>
      <c r="T1137" s="264"/>
      <c r="U1137" s="264"/>
    </row>
    <row r="1138" spans="1:21" ht="36.75" customHeight="1">
      <c r="A1138" s="244"/>
      <c r="B1138" s="248"/>
      <c r="C1138" s="111"/>
      <c r="D1138" s="112"/>
      <c r="E1138" s="112"/>
      <c r="F1138" s="95"/>
      <c r="G1138" s="104"/>
      <c r="H1138" s="248"/>
      <c r="I1138" s="113"/>
      <c r="J1138" s="105"/>
      <c r="K1138" s="97">
        <f t="shared" ca="1" si="101"/>
        <v>0</v>
      </c>
      <c r="L1138" s="98">
        <f t="shared" ca="1" si="102"/>
        <v>-46209</v>
      </c>
      <c r="M1138" s="98">
        <f t="shared" si="103"/>
        <v>0</v>
      </c>
      <c r="N1138" s="99">
        <f t="shared" ca="1" si="104"/>
        <v>0.5</v>
      </c>
      <c r="O1138" s="100">
        <f t="shared" ca="1" si="100"/>
        <v>0</v>
      </c>
      <c r="P1138" s="101"/>
      <c r="Q1138" s="101"/>
      <c r="R1138" s="102"/>
      <c r="S1138" s="102"/>
      <c r="T1138" s="264"/>
      <c r="U1138" s="264"/>
    </row>
    <row r="1139" spans="1:21" ht="36.75" customHeight="1">
      <c r="A1139" s="244"/>
      <c r="B1139" s="248"/>
      <c r="C1139" s="111"/>
      <c r="D1139" s="112"/>
      <c r="E1139" s="112"/>
      <c r="F1139" s="95"/>
      <c r="G1139" s="104"/>
      <c r="H1139" s="248"/>
      <c r="I1139" s="113"/>
      <c r="J1139" s="105"/>
      <c r="K1139" s="97">
        <f t="shared" ca="1" si="101"/>
        <v>0</v>
      </c>
      <c r="L1139" s="98">
        <f t="shared" ca="1" si="102"/>
        <v>-46209</v>
      </c>
      <c r="M1139" s="98">
        <f t="shared" si="103"/>
        <v>0</v>
      </c>
      <c r="N1139" s="99">
        <f t="shared" ca="1" si="104"/>
        <v>0.5</v>
      </c>
      <c r="O1139" s="100">
        <f t="shared" ca="1" si="100"/>
        <v>0</v>
      </c>
      <c r="P1139" s="101"/>
      <c r="Q1139" s="101"/>
      <c r="R1139" s="102"/>
      <c r="S1139" s="102"/>
      <c r="T1139" s="264"/>
      <c r="U1139" s="264"/>
    </row>
    <row r="1140" spans="1:21" ht="36.75" customHeight="1">
      <c r="A1140" s="244"/>
      <c r="B1140" s="248"/>
      <c r="C1140" s="111"/>
      <c r="D1140" s="112"/>
      <c r="E1140" s="112"/>
      <c r="F1140" s="95"/>
      <c r="G1140" s="104"/>
      <c r="H1140" s="248"/>
      <c r="I1140" s="113"/>
      <c r="J1140" s="105"/>
      <c r="K1140" s="97">
        <f t="shared" ca="1" si="101"/>
        <v>0</v>
      </c>
      <c r="L1140" s="98">
        <f t="shared" ca="1" si="102"/>
        <v>-46209</v>
      </c>
      <c r="M1140" s="98">
        <f t="shared" si="103"/>
        <v>0</v>
      </c>
      <c r="N1140" s="99">
        <f t="shared" ca="1" si="104"/>
        <v>0.5</v>
      </c>
      <c r="O1140" s="100">
        <f t="shared" ca="1" si="100"/>
        <v>0</v>
      </c>
      <c r="P1140" s="101"/>
      <c r="Q1140" s="101"/>
      <c r="R1140" s="102"/>
      <c r="S1140" s="102"/>
      <c r="T1140" s="264"/>
      <c r="U1140" s="264"/>
    </row>
    <row r="1141" spans="1:21" ht="36.75" customHeight="1">
      <c r="A1141" s="244"/>
      <c r="B1141" s="248"/>
      <c r="C1141" s="111"/>
      <c r="D1141" s="112"/>
      <c r="E1141" s="112"/>
      <c r="F1141" s="95"/>
      <c r="G1141" s="104"/>
      <c r="H1141" s="248"/>
      <c r="I1141" s="113"/>
      <c r="J1141" s="105"/>
      <c r="K1141" s="97">
        <f t="shared" ca="1" si="101"/>
        <v>0</v>
      </c>
      <c r="L1141" s="98">
        <f t="shared" ca="1" si="102"/>
        <v>-46209</v>
      </c>
      <c r="M1141" s="98">
        <f t="shared" si="103"/>
        <v>0</v>
      </c>
      <c r="N1141" s="99">
        <f t="shared" ca="1" si="104"/>
        <v>0.5</v>
      </c>
      <c r="O1141" s="100">
        <f t="shared" ca="1" si="100"/>
        <v>0</v>
      </c>
      <c r="P1141" s="101"/>
      <c r="Q1141" s="101"/>
      <c r="R1141" s="102"/>
      <c r="S1141" s="102"/>
      <c r="T1141" s="264"/>
      <c r="U1141" s="264"/>
    </row>
    <row r="1142" spans="1:21" ht="36.75" customHeight="1">
      <c r="A1142" s="244"/>
      <c r="B1142" s="248"/>
      <c r="C1142" s="111"/>
      <c r="D1142" s="112"/>
      <c r="E1142" s="112"/>
      <c r="F1142" s="95"/>
      <c r="G1142" s="104"/>
      <c r="H1142" s="248"/>
      <c r="I1142" s="113"/>
      <c r="J1142" s="105"/>
      <c r="K1142" s="97">
        <f t="shared" ca="1" si="101"/>
        <v>0</v>
      </c>
      <c r="L1142" s="98">
        <f t="shared" ca="1" si="102"/>
        <v>-46209</v>
      </c>
      <c r="M1142" s="98">
        <f t="shared" si="103"/>
        <v>0</v>
      </c>
      <c r="N1142" s="99">
        <f t="shared" ca="1" si="104"/>
        <v>0.5</v>
      </c>
      <c r="O1142" s="100">
        <f t="shared" ca="1" si="100"/>
        <v>0</v>
      </c>
      <c r="P1142" s="101"/>
      <c r="Q1142" s="101"/>
      <c r="R1142" s="102"/>
      <c r="S1142" s="102"/>
      <c r="T1142" s="264"/>
      <c r="U1142" s="264"/>
    </row>
    <row r="1143" spans="1:21" ht="36.75" customHeight="1">
      <c r="A1143" s="244"/>
      <c r="B1143" s="248"/>
      <c r="C1143" s="111"/>
      <c r="D1143" s="112"/>
      <c r="E1143" s="112"/>
      <c r="F1143" s="95"/>
      <c r="G1143" s="104"/>
      <c r="H1143" s="248"/>
      <c r="I1143" s="113"/>
      <c r="J1143" s="105"/>
      <c r="K1143" s="97">
        <f t="shared" ca="1" si="101"/>
        <v>0</v>
      </c>
      <c r="L1143" s="98">
        <f t="shared" ca="1" si="102"/>
        <v>-46209</v>
      </c>
      <c r="M1143" s="98">
        <f t="shared" si="103"/>
        <v>0</v>
      </c>
      <c r="N1143" s="99">
        <f t="shared" ca="1" si="104"/>
        <v>0.5</v>
      </c>
      <c r="O1143" s="100">
        <f t="shared" ca="1" si="100"/>
        <v>0</v>
      </c>
      <c r="P1143" s="101"/>
      <c r="Q1143" s="101"/>
      <c r="R1143" s="102"/>
      <c r="S1143" s="102"/>
      <c r="T1143" s="264"/>
      <c r="U1143" s="264"/>
    </row>
    <row r="1144" spans="1:21" ht="36.75" customHeight="1">
      <c r="A1144" s="244"/>
      <c r="B1144" s="248"/>
      <c r="C1144" s="111"/>
      <c r="D1144" s="112"/>
      <c r="E1144" s="112"/>
      <c r="F1144" s="95"/>
      <c r="G1144" s="104"/>
      <c r="H1144" s="248"/>
      <c r="I1144" s="113"/>
      <c r="J1144" s="105"/>
      <c r="K1144" s="97">
        <f t="shared" ca="1" si="101"/>
        <v>0</v>
      </c>
      <c r="L1144" s="98">
        <f t="shared" ca="1" si="102"/>
        <v>-46209</v>
      </c>
      <c r="M1144" s="98">
        <f t="shared" si="103"/>
        <v>0</v>
      </c>
      <c r="N1144" s="99">
        <f t="shared" ca="1" si="104"/>
        <v>0.5</v>
      </c>
      <c r="O1144" s="100">
        <f t="shared" ca="1" si="100"/>
        <v>0</v>
      </c>
      <c r="P1144" s="101"/>
      <c r="Q1144" s="101"/>
      <c r="R1144" s="102"/>
      <c r="S1144" s="102"/>
      <c r="T1144" s="264"/>
      <c r="U1144" s="264"/>
    </row>
    <row r="1145" spans="1:21" ht="36.75" customHeight="1">
      <c r="A1145" s="244"/>
      <c r="B1145" s="248"/>
      <c r="C1145" s="111"/>
      <c r="D1145" s="112"/>
      <c r="E1145" s="112"/>
      <c r="F1145" s="95"/>
      <c r="G1145" s="104"/>
      <c r="H1145" s="248"/>
      <c r="I1145" s="113"/>
      <c r="J1145" s="105"/>
      <c r="K1145" s="97">
        <f t="shared" ca="1" si="101"/>
        <v>0</v>
      </c>
      <c r="L1145" s="98">
        <f t="shared" ca="1" si="102"/>
        <v>-46209</v>
      </c>
      <c r="M1145" s="98">
        <f t="shared" si="103"/>
        <v>0</v>
      </c>
      <c r="N1145" s="99">
        <f t="shared" ca="1" si="104"/>
        <v>0.5</v>
      </c>
      <c r="O1145" s="100">
        <f t="shared" ca="1" si="100"/>
        <v>0</v>
      </c>
      <c r="P1145" s="101"/>
      <c r="Q1145" s="101"/>
      <c r="R1145" s="102"/>
      <c r="S1145" s="102"/>
      <c r="T1145" s="264"/>
      <c r="U1145" s="264"/>
    </row>
    <row r="1146" spans="1:21" ht="36.75" customHeight="1">
      <c r="A1146" s="244"/>
      <c r="B1146" s="248"/>
      <c r="C1146" s="111"/>
      <c r="D1146" s="112"/>
      <c r="E1146" s="112"/>
      <c r="F1146" s="95"/>
      <c r="G1146" s="104"/>
      <c r="H1146" s="248"/>
      <c r="I1146" s="113"/>
      <c r="J1146" s="105"/>
      <c r="K1146" s="97">
        <f t="shared" ca="1" si="101"/>
        <v>0</v>
      </c>
      <c r="L1146" s="98">
        <f t="shared" ca="1" si="102"/>
        <v>-46209</v>
      </c>
      <c r="M1146" s="98">
        <f t="shared" si="103"/>
        <v>0</v>
      </c>
      <c r="N1146" s="99">
        <f t="shared" ca="1" si="104"/>
        <v>0.5</v>
      </c>
      <c r="O1146" s="100">
        <f t="shared" ca="1" si="100"/>
        <v>0</v>
      </c>
      <c r="P1146" s="101"/>
      <c r="Q1146" s="101"/>
      <c r="R1146" s="102"/>
      <c r="S1146" s="102"/>
      <c r="T1146" s="264"/>
      <c r="U1146" s="264"/>
    </row>
    <row r="1147" spans="1:21" ht="36.75" customHeight="1">
      <c r="A1147" s="244"/>
      <c r="B1147" s="248"/>
      <c r="C1147" s="111"/>
      <c r="D1147" s="112"/>
      <c r="E1147" s="112"/>
      <c r="F1147" s="95"/>
      <c r="G1147" s="104"/>
      <c r="H1147" s="248"/>
      <c r="I1147" s="113"/>
      <c r="J1147" s="105"/>
      <c r="K1147" s="97">
        <f t="shared" ca="1" si="101"/>
        <v>0</v>
      </c>
      <c r="L1147" s="98">
        <f t="shared" ca="1" si="102"/>
        <v>-46209</v>
      </c>
      <c r="M1147" s="98">
        <f t="shared" si="103"/>
        <v>0</v>
      </c>
      <c r="N1147" s="99">
        <f t="shared" ca="1" si="104"/>
        <v>0.5</v>
      </c>
      <c r="O1147" s="100">
        <f t="shared" ca="1" si="100"/>
        <v>0</v>
      </c>
      <c r="P1147" s="101"/>
      <c r="Q1147" s="101"/>
      <c r="R1147" s="102"/>
      <c r="S1147" s="102"/>
      <c r="T1147" s="264"/>
      <c r="U1147" s="264"/>
    </row>
    <row r="1148" spans="1:21" ht="36.75" customHeight="1">
      <c r="A1148" s="244"/>
      <c r="B1148" s="248"/>
      <c r="C1148" s="111"/>
      <c r="D1148" s="112"/>
      <c r="E1148" s="112"/>
      <c r="F1148" s="95"/>
      <c r="G1148" s="104"/>
      <c r="H1148" s="248"/>
      <c r="I1148" s="113"/>
      <c r="J1148" s="105"/>
      <c r="K1148" s="97">
        <f t="shared" ca="1" si="101"/>
        <v>0</v>
      </c>
      <c r="L1148" s="98">
        <f t="shared" ca="1" si="102"/>
        <v>-46209</v>
      </c>
      <c r="M1148" s="98">
        <f t="shared" si="103"/>
        <v>0</v>
      </c>
      <c r="N1148" s="99">
        <f t="shared" ca="1" si="104"/>
        <v>0.5</v>
      </c>
      <c r="O1148" s="100">
        <f t="shared" ca="1" si="100"/>
        <v>0</v>
      </c>
      <c r="P1148" s="101"/>
      <c r="Q1148" s="101"/>
      <c r="R1148" s="102"/>
      <c r="S1148" s="102"/>
      <c r="T1148" s="264"/>
      <c r="U1148" s="264"/>
    </row>
    <row r="1149" spans="1:21" ht="36.75" customHeight="1">
      <c r="A1149" s="244"/>
      <c r="B1149" s="248"/>
      <c r="C1149" s="111"/>
      <c r="D1149" s="112"/>
      <c r="E1149" s="112"/>
      <c r="F1149" s="95"/>
      <c r="G1149" s="104"/>
      <c r="H1149" s="248"/>
      <c r="I1149" s="113"/>
      <c r="J1149" s="105"/>
      <c r="K1149" s="97">
        <f t="shared" ca="1" si="101"/>
        <v>0</v>
      </c>
      <c r="L1149" s="98">
        <f t="shared" ca="1" si="102"/>
        <v>-46209</v>
      </c>
      <c r="M1149" s="98">
        <f t="shared" si="103"/>
        <v>0</v>
      </c>
      <c r="N1149" s="99">
        <f t="shared" ca="1" si="104"/>
        <v>0.5</v>
      </c>
      <c r="O1149" s="100">
        <f t="shared" ca="1" si="100"/>
        <v>0</v>
      </c>
      <c r="P1149" s="101"/>
      <c r="Q1149" s="101"/>
      <c r="R1149" s="102"/>
      <c r="S1149" s="102"/>
      <c r="T1149" s="264"/>
      <c r="U1149" s="264"/>
    </row>
    <row r="1150" spans="1:21" ht="36.75" customHeight="1">
      <c r="A1150" s="244"/>
      <c r="B1150" s="248"/>
      <c r="C1150" s="111"/>
      <c r="D1150" s="112"/>
      <c r="E1150" s="112"/>
      <c r="F1150" s="95"/>
      <c r="G1150" s="104"/>
      <c r="H1150" s="248"/>
      <c r="I1150" s="113"/>
      <c r="J1150" s="105"/>
      <c r="K1150" s="97">
        <f t="shared" ca="1" si="101"/>
        <v>0</v>
      </c>
      <c r="L1150" s="98">
        <f t="shared" ca="1" si="102"/>
        <v>-46209</v>
      </c>
      <c r="M1150" s="98">
        <f t="shared" si="103"/>
        <v>0</v>
      </c>
      <c r="N1150" s="99">
        <f t="shared" ca="1" si="104"/>
        <v>0.5</v>
      </c>
      <c r="O1150" s="100">
        <f t="shared" ca="1" si="100"/>
        <v>0</v>
      </c>
      <c r="P1150" s="101"/>
      <c r="Q1150" s="101"/>
      <c r="R1150" s="102"/>
      <c r="S1150" s="102"/>
      <c r="T1150" s="264"/>
      <c r="U1150" s="264"/>
    </row>
    <row r="1151" spans="1:21" ht="36.75" customHeight="1">
      <c r="A1151" s="244"/>
      <c r="B1151" s="248"/>
      <c r="C1151" s="111"/>
      <c r="D1151" s="112"/>
      <c r="E1151" s="112"/>
      <c r="F1151" s="95"/>
      <c r="G1151" s="104"/>
      <c r="H1151" s="248"/>
      <c r="I1151" s="113"/>
      <c r="J1151" s="105"/>
      <c r="K1151" s="97">
        <f t="shared" ca="1" si="101"/>
        <v>0</v>
      </c>
      <c r="L1151" s="98">
        <f t="shared" ca="1" si="102"/>
        <v>-46209</v>
      </c>
      <c r="M1151" s="98">
        <f t="shared" si="103"/>
        <v>0</v>
      </c>
      <c r="N1151" s="99">
        <f t="shared" ca="1" si="104"/>
        <v>0.5</v>
      </c>
      <c r="O1151" s="100">
        <f t="shared" ca="1" si="100"/>
        <v>0</v>
      </c>
      <c r="P1151" s="101"/>
      <c r="Q1151" s="101"/>
      <c r="R1151" s="102"/>
      <c r="S1151" s="102"/>
      <c r="T1151" s="264"/>
      <c r="U1151" s="264"/>
    </row>
    <row r="1152" spans="1:21" ht="36.75" customHeight="1">
      <c r="A1152" s="244"/>
      <c r="B1152" s="248"/>
      <c r="C1152" s="111"/>
      <c r="D1152" s="112"/>
      <c r="E1152" s="112"/>
      <c r="F1152" s="95"/>
      <c r="G1152" s="104"/>
      <c r="H1152" s="248"/>
      <c r="I1152" s="113"/>
      <c r="J1152" s="105"/>
      <c r="K1152" s="97">
        <f t="shared" ca="1" si="101"/>
        <v>0</v>
      </c>
      <c r="L1152" s="98">
        <f t="shared" ca="1" si="102"/>
        <v>-46209</v>
      </c>
      <c r="M1152" s="98">
        <f t="shared" si="103"/>
        <v>0</v>
      </c>
      <c r="N1152" s="99">
        <f t="shared" ca="1" si="104"/>
        <v>0.5</v>
      </c>
      <c r="O1152" s="100">
        <f t="shared" ca="1" si="100"/>
        <v>0</v>
      </c>
      <c r="P1152" s="101"/>
      <c r="Q1152" s="101"/>
      <c r="R1152" s="102"/>
      <c r="S1152" s="102"/>
      <c r="T1152" s="264"/>
      <c r="U1152" s="264"/>
    </row>
    <row r="1153" spans="1:21" ht="36.75" customHeight="1">
      <c r="A1153" s="244"/>
      <c r="B1153" s="248"/>
      <c r="C1153" s="111"/>
      <c r="D1153" s="112"/>
      <c r="E1153" s="112"/>
      <c r="F1153" s="95"/>
      <c r="G1153" s="104"/>
      <c r="H1153" s="248"/>
      <c r="I1153" s="113"/>
      <c r="J1153" s="105"/>
      <c r="K1153" s="97">
        <f t="shared" ca="1" si="101"/>
        <v>0</v>
      </c>
      <c r="L1153" s="98">
        <f t="shared" ca="1" si="102"/>
        <v>-46209</v>
      </c>
      <c r="M1153" s="98">
        <f t="shared" si="103"/>
        <v>0</v>
      </c>
      <c r="N1153" s="99">
        <f t="shared" ca="1" si="104"/>
        <v>0.5</v>
      </c>
      <c r="O1153" s="100">
        <f t="shared" ca="1" si="100"/>
        <v>0</v>
      </c>
      <c r="P1153" s="101"/>
      <c r="Q1153" s="101"/>
      <c r="R1153" s="102"/>
      <c r="S1153" s="102"/>
      <c r="T1153" s="264"/>
      <c r="U1153" s="264"/>
    </row>
    <row r="1154" spans="1:21" ht="36.75" customHeight="1">
      <c r="A1154" s="244"/>
      <c r="B1154" s="248"/>
      <c r="C1154" s="111"/>
      <c r="D1154" s="112"/>
      <c r="E1154" s="112"/>
      <c r="F1154" s="95"/>
      <c r="G1154" s="104"/>
      <c r="H1154" s="248"/>
      <c r="I1154" s="113"/>
      <c r="J1154" s="105"/>
      <c r="K1154" s="97">
        <f t="shared" ca="1" si="101"/>
        <v>0</v>
      </c>
      <c r="L1154" s="98">
        <f t="shared" ca="1" si="102"/>
        <v>-46209</v>
      </c>
      <c r="M1154" s="98">
        <f t="shared" si="103"/>
        <v>0</v>
      </c>
      <c r="N1154" s="99">
        <f t="shared" ca="1" si="104"/>
        <v>0.5</v>
      </c>
      <c r="O1154" s="100">
        <f t="shared" ca="1" si="100"/>
        <v>0</v>
      </c>
      <c r="P1154" s="101"/>
      <c r="Q1154" s="101"/>
      <c r="R1154" s="102"/>
      <c r="S1154" s="102"/>
      <c r="T1154" s="264"/>
      <c r="U1154" s="264"/>
    </row>
    <row r="1155" spans="1:21" ht="36.75" customHeight="1">
      <c r="A1155" s="244"/>
      <c r="B1155" s="248"/>
      <c r="C1155" s="111"/>
      <c r="D1155" s="112"/>
      <c r="E1155" s="112"/>
      <c r="F1155" s="95"/>
      <c r="G1155" s="104"/>
      <c r="H1155" s="248"/>
      <c r="I1155" s="113"/>
      <c r="J1155" s="105"/>
      <c r="K1155" s="97">
        <f t="shared" ca="1" si="101"/>
        <v>0</v>
      </c>
      <c r="L1155" s="98">
        <f t="shared" ca="1" si="102"/>
        <v>-46209</v>
      </c>
      <c r="M1155" s="98">
        <f t="shared" si="103"/>
        <v>0</v>
      </c>
      <c r="N1155" s="99">
        <f t="shared" ca="1" si="104"/>
        <v>0.5</v>
      </c>
      <c r="O1155" s="100">
        <f t="shared" ca="1" si="100"/>
        <v>0</v>
      </c>
      <c r="P1155" s="101"/>
      <c r="Q1155" s="101"/>
      <c r="R1155" s="102"/>
      <c r="S1155" s="102"/>
      <c r="T1155" s="264"/>
      <c r="U1155" s="264"/>
    </row>
    <row r="1156" spans="1:21" ht="36.75" customHeight="1">
      <c r="A1156" s="244"/>
      <c r="B1156" s="248"/>
      <c r="C1156" s="111"/>
      <c r="D1156" s="112"/>
      <c r="E1156" s="112"/>
      <c r="F1156" s="95"/>
      <c r="G1156" s="104"/>
      <c r="H1156" s="248"/>
      <c r="I1156" s="113"/>
      <c r="J1156" s="105"/>
      <c r="K1156" s="97">
        <f t="shared" ca="1" si="101"/>
        <v>0</v>
      </c>
      <c r="L1156" s="98">
        <f t="shared" ca="1" si="102"/>
        <v>-46209</v>
      </c>
      <c r="M1156" s="98">
        <f t="shared" si="103"/>
        <v>0</v>
      </c>
      <c r="N1156" s="99">
        <f t="shared" ca="1" si="104"/>
        <v>0.5</v>
      </c>
      <c r="O1156" s="100">
        <f t="shared" ca="1" si="100"/>
        <v>0</v>
      </c>
      <c r="P1156" s="101"/>
      <c r="Q1156" s="101"/>
      <c r="R1156" s="102"/>
      <c r="S1156" s="102"/>
      <c r="T1156" s="264"/>
      <c r="U1156" s="264"/>
    </row>
    <row r="1157" spans="1:21" ht="36.75" customHeight="1">
      <c r="A1157" s="244"/>
      <c r="B1157" s="248"/>
      <c r="C1157" s="111"/>
      <c r="D1157" s="112"/>
      <c r="E1157" s="112"/>
      <c r="F1157" s="95"/>
      <c r="G1157" s="104"/>
      <c r="H1157" s="248"/>
      <c r="I1157" s="113"/>
      <c r="J1157" s="105"/>
      <c r="K1157" s="97">
        <f t="shared" ca="1" si="101"/>
        <v>0</v>
      </c>
      <c r="L1157" s="98">
        <f t="shared" ca="1" si="102"/>
        <v>-46209</v>
      </c>
      <c r="M1157" s="98">
        <f t="shared" si="103"/>
        <v>0</v>
      </c>
      <c r="N1157" s="99">
        <f t="shared" ca="1" si="104"/>
        <v>0.5</v>
      </c>
      <c r="O1157" s="100">
        <f t="shared" ca="1" si="100"/>
        <v>0</v>
      </c>
      <c r="P1157" s="101"/>
      <c r="Q1157" s="101"/>
      <c r="R1157" s="102"/>
      <c r="S1157" s="102"/>
      <c r="T1157" s="264"/>
      <c r="U1157" s="264"/>
    </row>
    <row r="1158" spans="1:21" ht="36.75" customHeight="1">
      <c r="A1158" s="244"/>
      <c r="B1158" s="248"/>
      <c r="C1158" s="111"/>
      <c r="D1158" s="112"/>
      <c r="E1158" s="112"/>
      <c r="F1158" s="95"/>
      <c r="G1158" s="104"/>
      <c r="H1158" s="248"/>
      <c r="I1158" s="113"/>
      <c r="J1158" s="105"/>
      <c r="K1158" s="97">
        <f t="shared" ca="1" si="101"/>
        <v>0</v>
      </c>
      <c r="L1158" s="98">
        <f t="shared" ca="1" si="102"/>
        <v>-46209</v>
      </c>
      <c r="M1158" s="98">
        <f t="shared" si="103"/>
        <v>0</v>
      </c>
      <c r="N1158" s="99">
        <f t="shared" ca="1" si="104"/>
        <v>0.5</v>
      </c>
      <c r="O1158" s="100">
        <f t="shared" ca="1" si="100"/>
        <v>0</v>
      </c>
      <c r="P1158" s="101"/>
      <c r="Q1158" s="101"/>
      <c r="R1158" s="102"/>
      <c r="S1158" s="102"/>
      <c r="T1158" s="264"/>
      <c r="U1158" s="264"/>
    </row>
    <row r="1159" spans="1:21" ht="36.75" customHeight="1">
      <c r="A1159" s="244"/>
      <c r="B1159" s="248"/>
      <c r="C1159" s="111"/>
      <c r="D1159" s="112"/>
      <c r="E1159" s="112"/>
      <c r="F1159" s="95"/>
      <c r="G1159" s="104"/>
      <c r="H1159" s="248"/>
      <c r="I1159" s="113"/>
      <c r="J1159" s="105"/>
      <c r="K1159" s="97">
        <f t="shared" ca="1" si="101"/>
        <v>0</v>
      </c>
      <c r="L1159" s="98">
        <f t="shared" ca="1" si="102"/>
        <v>-46209</v>
      </c>
      <c r="M1159" s="98">
        <f t="shared" si="103"/>
        <v>0</v>
      </c>
      <c r="N1159" s="99">
        <f t="shared" ca="1" si="104"/>
        <v>0.5</v>
      </c>
      <c r="O1159" s="100">
        <f t="shared" ca="1" si="100"/>
        <v>0</v>
      </c>
      <c r="P1159" s="101"/>
      <c r="Q1159" s="101"/>
      <c r="R1159" s="102"/>
      <c r="S1159" s="102"/>
      <c r="T1159" s="264"/>
      <c r="U1159" s="264"/>
    </row>
    <row r="1160" spans="1:21" ht="36.75" customHeight="1">
      <c r="A1160" s="244"/>
      <c r="B1160" s="248"/>
      <c r="C1160" s="111"/>
      <c r="D1160" s="112"/>
      <c r="E1160" s="112"/>
      <c r="F1160" s="95"/>
      <c r="G1160" s="104"/>
      <c r="H1160" s="248"/>
      <c r="I1160" s="113"/>
      <c r="J1160" s="105"/>
      <c r="K1160" s="97">
        <f t="shared" ca="1" si="101"/>
        <v>0</v>
      </c>
      <c r="L1160" s="98">
        <f t="shared" ca="1" si="102"/>
        <v>-46209</v>
      </c>
      <c r="M1160" s="98">
        <f t="shared" si="103"/>
        <v>0</v>
      </c>
      <c r="N1160" s="99">
        <f t="shared" ca="1" si="104"/>
        <v>0.5</v>
      </c>
      <c r="O1160" s="100">
        <f t="shared" ca="1" si="100"/>
        <v>0</v>
      </c>
      <c r="P1160" s="101"/>
      <c r="Q1160" s="101"/>
      <c r="R1160" s="102"/>
      <c r="S1160" s="102"/>
      <c r="T1160" s="264"/>
      <c r="U1160" s="264"/>
    </row>
    <row r="1161" spans="1:21" ht="36.75" customHeight="1">
      <c r="A1161" s="244"/>
      <c r="B1161" s="248"/>
      <c r="C1161" s="111"/>
      <c r="D1161" s="112"/>
      <c r="E1161" s="112"/>
      <c r="F1161" s="95"/>
      <c r="G1161" s="104"/>
      <c r="H1161" s="248"/>
      <c r="I1161" s="113"/>
      <c r="J1161" s="105"/>
      <c r="K1161" s="97">
        <f t="shared" ca="1" si="101"/>
        <v>0</v>
      </c>
      <c r="L1161" s="98">
        <f t="shared" ca="1" si="102"/>
        <v>-46209</v>
      </c>
      <c r="M1161" s="98">
        <f t="shared" si="103"/>
        <v>0</v>
      </c>
      <c r="N1161" s="99">
        <f t="shared" ca="1" si="104"/>
        <v>0.5</v>
      </c>
      <c r="O1161" s="100">
        <f t="shared" ca="1" si="100"/>
        <v>0</v>
      </c>
      <c r="P1161" s="101"/>
      <c r="Q1161" s="101"/>
      <c r="R1161" s="102"/>
      <c r="S1161" s="102"/>
      <c r="T1161" s="264"/>
      <c r="U1161" s="264"/>
    </row>
    <row r="1162" spans="1:21" ht="36.75" customHeight="1">
      <c r="A1162" s="244"/>
      <c r="B1162" s="248"/>
      <c r="C1162" s="111"/>
      <c r="D1162" s="112"/>
      <c r="E1162" s="112"/>
      <c r="F1162" s="95"/>
      <c r="G1162" s="104"/>
      <c r="H1162" s="248"/>
      <c r="I1162" s="113"/>
      <c r="J1162" s="105"/>
      <c r="K1162" s="97">
        <f t="shared" ca="1" si="101"/>
        <v>0</v>
      </c>
      <c r="L1162" s="98">
        <f t="shared" ca="1" si="102"/>
        <v>-46209</v>
      </c>
      <c r="M1162" s="98">
        <f t="shared" si="103"/>
        <v>0</v>
      </c>
      <c r="N1162" s="99">
        <f t="shared" ca="1" si="104"/>
        <v>0.5</v>
      </c>
      <c r="O1162" s="100">
        <f t="shared" ca="1" si="100"/>
        <v>0</v>
      </c>
      <c r="P1162" s="101"/>
      <c r="Q1162" s="101"/>
      <c r="R1162" s="102"/>
      <c r="S1162" s="102"/>
      <c r="T1162" s="264"/>
      <c r="U1162" s="264"/>
    </row>
    <row r="1163" spans="1:21" ht="36.75" customHeight="1">
      <c r="A1163" s="244"/>
      <c r="B1163" s="248"/>
      <c r="C1163" s="111"/>
      <c r="D1163" s="112"/>
      <c r="E1163" s="112"/>
      <c r="F1163" s="95"/>
      <c r="G1163" s="104"/>
      <c r="H1163" s="248"/>
      <c r="I1163" s="113"/>
      <c r="J1163" s="105"/>
      <c r="K1163" s="97">
        <f t="shared" ca="1" si="101"/>
        <v>0</v>
      </c>
      <c r="L1163" s="98">
        <f t="shared" ca="1" si="102"/>
        <v>-46209</v>
      </c>
      <c r="M1163" s="98">
        <f t="shared" si="103"/>
        <v>0</v>
      </c>
      <c r="N1163" s="99">
        <f t="shared" ca="1" si="104"/>
        <v>0.5</v>
      </c>
      <c r="O1163" s="100">
        <f t="shared" ca="1" si="100"/>
        <v>0</v>
      </c>
      <c r="P1163" s="101"/>
      <c r="Q1163" s="101"/>
      <c r="R1163" s="102"/>
      <c r="S1163" s="102"/>
      <c r="T1163" s="264"/>
      <c r="U1163" s="264"/>
    </row>
    <row r="1164" spans="1:21" ht="36.75" customHeight="1">
      <c r="A1164" s="244"/>
      <c r="B1164" s="248"/>
      <c r="C1164" s="111"/>
      <c r="D1164" s="112"/>
      <c r="E1164" s="112"/>
      <c r="F1164" s="95"/>
      <c r="G1164" s="104"/>
      <c r="H1164" s="248"/>
      <c r="I1164" s="113"/>
      <c r="J1164" s="105"/>
      <c r="K1164" s="97">
        <f t="shared" ca="1" si="101"/>
        <v>0</v>
      </c>
      <c r="L1164" s="98">
        <f t="shared" ca="1" si="102"/>
        <v>-46209</v>
      </c>
      <c r="M1164" s="98">
        <f t="shared" si="103"/>
        <v>0</v>
      </c>
      <c r="N1164" s="99">
        <f t="shared" ca="1" si="104"/>
        <v>0.5</v>
      </c>
      <c r="O1164" s="100">
        <f t="shared" ca="1" si="100"/>
        <v>0</v>
      </c>
      <c r="P1164" s="101"/>
      <c r="Q1164" s="101"/>
      <c r="R1164" s="102"/>
      <c r="S1164" s="102"/>
      <c r="T1164" s="264"/>
      <c r="U1164" s="264"/>
    </row>
    <row r="1165" spans="1:21" ht="36.75" customHeight="1">
      <c r="A1165" s="244"/>
      <c r="B1165" s="248"/>
      <c r="C1165" s="111"/>
      <c r="D1165" s="112"/>
      <c r="E1165" s="112"/>
      <c r="F1165" s="95"/>
      <c r="G1165" s="104"/>
      <c r="H1165" s="248"/>
      <c r="I1165" s="113"/>
      <c r="J1165" s="105"/>
      <c r="K1165" s="97">
        <f t="shared" ca="1" si="101"/>
        <v>0</v>
      </c>
      <c r="L1165" s="98">
        <f t="shared" ca="1" si="102"/>
        <v>-46209</v>
      </c>
      <c r="M1165" s="98">
        <f t="shared" si="103"/>
        <v>0</v>
      </c>
      <c r="N1165" s="99">
        <f t="shared" ca="1" si="104"/>
        <v>0.5</v>
      </c>
      <c r="O1165" s="100">
        <f t="shared" ca="1" si="100"/>
        <v>0</v>
      </c>
      <c r="P1165" s="101"/>
      <c r="Q1165" s="101"/>
      <c r="R1165" s="102"/>
      <c r="S1165" s="102"/>
      <c r="T1165" s="264"/>
      <c r="U1165" s="264"/>
    </row>
    <row r="1166" spans="1:21" ht="36.75" customHeight="1">
      <c r="A1166" s="244"/>
      <c r="B1166" s="248"/>
      <c r="C1166" s="111"/>
      <c r="D1166" s="112"/>
      <c r="E1166" s="112"/>
      <c r="F1166" s="95"/>
      <c r="G1166" s="104"/>
      <c r="H1166" s="248"/>
      <c r="I1166" s="113"/>
      <c r="J1166" s="105"/>
      <c r="K1166" s="97">
        <f t="shared" ca="1" si="101"/>
        <v>0</v>
      </c>
      <c r="L1166" s="98">
        <f t="shared" ca="1" si="102"/>
        <v>-46209</v>
      </c>
      <c r="M1166" s="98">
        <f t="shared" si="103"/>
        <v>0</v>
      </c>
      <c r="N1166" s="99">
        <f t="shared" ca="1" si="104"/>
        <v>0.5</v>
      </c>
      <c r="O1166" s="100">
        <f t="shared" ca="1" si="100"/>
        <v>0</v>
      </c>
      <c r="P1166" s="101"/>
      <c r="Q1166" s="101"/>
      <c r="R1166" s="102"/>
      <c r="S1166" s="102"/>
      <c r="T1166" s="264"/>
      <c r="U1166" s="264"/>
    </row>
    <row r="1167" spans="1:21" ht="36.75" customHeight="1">
      <c r="A1167" s="244"/>
      <c r="B1167" s="248"/>
      <c r="C1167" s="111"/>
      <c r="D1167" s="112"/>
      <c r="E1167" s="112"/>
      <c r="F1167" s="95"/>
      <c r="G1167" s="104"/>
      <c r="H1167" s="248"/>
      <c r="I1167" s="113"/>
      <c r="J1167" s="105"/>
      <c r="K1167" s="97">
        <f t="shared" ca="1" si="101"/>
        <v>0</v>
      </c>
      <c r="L1167" s="98">
        <f t="shared" ca="1" si="102"/>
        <v>-46209</v>
      </c>
      <c r="M1167" s="98">
        <f t="shared" si="103"/>
        <v>0</v>
      </c>
      <c r="N1167" s="99">
        <f t="shared" ca="1" si="104"/>
        <v>0.5</v>
      </c>
      <c r="O1167" s="100">
        <f t="shared" ref="O1167:O1230" ca="1" si="105">N1167*M1167</f>
        <v>0</v>
      </c>
      <c r="P1167" s="101"/>
      <c r="Q1167" s="101"/>
      <c r="R1167" s="102"/>
      <c r="S1167" s="102"/>
      <c r="T1167" s="264"/>
      <c r="U1167" s="264"/>
    </row>
    <row r="1168" spans="1:21" ht="36.75" customHeight="1">
      <c r="A1168" s="244"/>
      <c r="B1168" s="248"/>
      <c r="C1168" s="111"/>
      <c r="D1168" s="112"/>
      <c r="E1168" s="112"/>
      <c r="F1168" s="95"/>
      <c r="G1168" s="104"/>
      <c r="H1168" s="248"/>
      <c r="I1168" s="113"/>
      <c r="J1168" s="105"/>
      <c r="K1168" s="97">
        <f t="shared" ca="1" si="101"/>
        <v>0</v>
      </c>
      <c r="L1168" s="98">
        <f t="shared" ca="1" si="102"/>
        <v>-46209</v>
      </c>
      <c r="M1168" s="98">
        <f t="shared" si="103"/>
        <v>0</v>
      </c>
      <c r="N1168" s="99">
        <f t="shared" ca="1" si="104"/>
        <v>0.5</v>
      </c>
      <c r="O1168" s="100">
        <f t="shared" ca="1" si="105"/>
        <v>0</v>
      </c>
      <c r="P1168" s="101"/>
      <c r="Q1168" s="101"/>
      <c r="R1168" s="102"/>
      <c r="S1168" s="102"/>
      <c r="T1168" s="264"/>
      <c r="U1168" s="264"/>
    </row>
    <row r="1169" spans="1:21" ht="36.75" customHeight="1">
      <c r="A1169" s="244"/>
      <c r="B1169" s="248"/>
      <c r="C1169" s="111"/>
      <c r="D1169" s="112"/>
      <c r="E1169" s="112"/>
      <c r="F1169" s="95"/>
      <c r="G1169" s="104"/>
      <c r="H1169" s="248"/>
      <c r="I1169" s="113"/>
      <c r="J1169" s="105"/>
      <c r="K1169" s="97">
        <f t="shared" ca="1" si="101"/>
        <v>0</v>
      </c>
      <c r="L1169" s="98">
        <f t="shared" ca="1" si="102"/>
        <v>-46209</v>
      </c>
      <c r="M1169" s="98">
        <f t="shared" si="103"/>
        <v>0</v>
      </c>
      <c r="N1169" s="99">
        <f t="shared" ca="1" si="104"/>
        <v>0.5</v>
      </c>
      <c r="O1169" s="100">
        <f t="shared" ca="1" si="105"/>
        <v>0</v>
      </c>
      <c r="P1169" s="101"/>
      <c r="Q1169" s="101"/>
      <c r="R1169" s="102"/>
      <c r="S1169" s="102"/>
      <c r="T1169" s="264"/>
      <c r="U1169" s="264"/>
    </row>
    <row r="1170" spans="1:21" ht="36.75" customHeight="1">
      <c r="A1170" s="244"/>
      <c r="B1170" s="248"/>
      <c r="C1170" s="111"/>
      <c r="D1170" s="112"/>
      <c r="E1170" s="112"/>
      <c r="F1170" s="95"/>
      <c r="G1170" s="104"/>
      <c r="H1170" s="248"/>
      <c r="I1170" s="113"/>
      <c r="J1170" s="105"/>
      <c r="K1170" s="97">
        <f t="shared" ca="1" si="101"/>
        <v>0</v>
      </c>
      <c r="L1170" s="98">
        <f t="shared" ca="1" si="102"/>
        <v>-46209</v>
      </c>
      <c r="M1170" s="98">
        <f t="shared" si="103"/>
        <v>0</v>
      </c>
      <c r="N1170" s="99">
        <f t="shared" ca="1" si="104"/>
        <v>0.5</v>
      </c>
      <c r="O1170" s="100">
        <f t="shared" ca="1" si="105"/>
        <v>0</v>
      </c>
      <c r="P1170" s="101"/>
      <c r="Q1170" s="101"/>
      <c r="R1170" s="102"/>
      <c r="S1170" s="102"/>
      <c r="T1170" s="264"/>
      <c r="U1170" s="264"/>
    </row>
    <row r="1171" spans="1:21" ht="36.75" customHeight="1">
      <c r="A1171" s="244"/>
      <c r="B1171" s="248"/>
      <c r="C1171" s="111"/>
      <c r="D1171" s="112"/>
      <c r="E1171" s="112"/>
      <c r="F1171" s="95"/>
      <c r="G1171" s="104"/>
      <c r="H1171" s="248"/>
      <c r="I1171" s="113"/>
      <c r="J1171" s="105"/>
      <c r="K1171" s="97">
        <f t="shared" ca="1" si="101"/>
        <v>0</v>
      </c>
      <c r="L1171" s="98">
        <f t="shared" ca="1" si="102"/>
        <v>-46209</v>
      </c>
      <c r="M1171" s="98">
        <f t="shared" si="103"/>
        <v>0</v>
      </c>
      <c r="N1171" s="99">
        <f t="shared" ca="1" si="104"/>
        <v>0.5</v>
      </c>
      <c r="O1171" s="100">
        <f t="shared" ca="1" si="105"/>
        <v>0</v>
      </c>
      <c r="P1171" s="101"/>
      <c r="Q1171" s="101"/>
      <c r="R1171" s="102"/>
      <c r="S1171" s="102"/>
      <c r="T1171" s="264"/>
      <c r="U1171" s="264"/>
    </row>
    <row r="1172" spans="1:21" ht="36.75" customHeight="1">
      <c r="A1172" s="244"/>
      <c r="B1172" s="248"/>
      <c r="C1172" s="111"/>
      <c r="D1172" s="112"/>
      <c r="E1172" s="112"/>
      <c r="F1172" s="95"/>
      <c r="G1172" s="104"/>
      <c r="H1172" s="248"/>
      <c r="I1172" s="113"/>
      <c r="J1172" s="105"/>
      <c r="K1172" s="97">
        <f t="shared" ca="1" si="101"/>
        <v>0</v>
      </c>
      <c r="L1172" s="98">
        <f t="shared" ca="1" si="102"/>
        <v>-46209</v>
      </c>
      <c r="M1172" s="98">
        <f t="shared" si="103"/>
        <v>0</v>
      </c>
      <c r="N1172" s="99">
        <f t="shared" ca="1" si="104"/>
        <v>0.5</v>
      </c>
      <c r="O1172" s="100">
        <f t="shared" ca="1" si="105"/>
        <v>0</v>
      </c>
      <c r="P1172" s="101"/>
      <c r="Q1172" s="101"/>
      <c r="R1172" s="102"/>
      <c r="S1172" s="102"/>
      <c r="T1172" s="264"/>
      <c r="U1172" s="264"/>
    </row>
    <row r="1173" spans="1:21" ht="36.75" customHeight="1">
      <c r="A1173" s="244"/>
      <c r="B1173" s="248"/>
      <c r="C1173" s="111"/>
      <c r="D1173" s="112"/>
      <c r="E1173" s="112"/>
      <c r="F1173" s="95"/>
      <c r="G1173" s="104"/>
      <c r="H1173" s="248"/>
      <c r="I1173" s="113"/>
      <c r="J1173" s="105"/>
      <c r="K1173" s="97">
        <f t="shared" ca="1" si="101"/>
        <v>0</v>
      </c>
      <c r="L1173" s="98">
        <f t="shared" ca="1" si="102"/>
        <v>-46209</v>
      </c>
      <c r="M1173" s="98">
        <f t="shared" si="103"/>
        <v>0</v>
      </c>
      <c r="N1173" s="99">
        <f t="shared" ca="1" si="104"/>
        <v>0.5</v>
      </c>
      <c r="O1173" s="100">
        <f t="shared" ca="1" si="105"/>
        <v>0</v>
      </c>
      <c r="P1173" s="101"/>
      <c r="Q1173" s="101"/>
      <c r="R1173" s="102"/>
      <c r="S1173" s="102"/>
      <c r="T1173" s="264"/>
      <c r="U1173" s="264"/>
    </row>
    <row r="1174" spans="1:21" ht="36.75" customHeight="1">
      <c r="A1174" s="244"/>
      <c r="B1174" s="248"/>
      <c r="C1174" s="111"/>
      <c r="D1174" s="112"/>
      <c r="E1174" s="112"/>
      <c r="F1174" s="95"/>
      <c r="G1174" s="104"/>
      <c r="H1174" s="248"/>
      <c r="I1174" s="113"/>
      <c r="J1174" s="105"/>
      <c r="K1174" s="97">
        <f t="shared" ref="K1174:K1237" ca="1" si="106">IF(L1174&lt;0,IF(J1174&gt;0,1,0),1)</f>
        <v>0</v>
      </c>
      <c r="L1174" s="98">
        <f t="shared" ref="L1174:L1237" ca="1" si="107">I1174-TODAY()</f>
        <v>-46209</v>
      </c>
      <c r="M1174" s="98">
        <f t="shared" ref="M1174:M1237" si="108">IF(F1174="Cumplido",6,IF(F1174="En Proceso",2,IF(F1174="No Iniciado",1,IF(F1174="Vencido",0,0))))</f>
        <v>0</v>
      </c>
      <c r="N1174" s="99">
        <f t="shared" ref="N1174:N1237" ca="1" si="109">IF(L1174&gt;30,1,0.5)</f>
        <v>0.5</v>
      </c>
      <c r="O1174" s="100">
        <f t="shared" ca="1" si="105"/>
        <v>0</v>
      </c>
      <c r="P1174" s="101"/>
      <c r="Q1174" s="101"/>
      <c r="R1174" s="102"/>
      <c r="S1174" s="102"/>
      <c r="T1174" s="264"/>
      <c r="U1174" s="264"/>
    </row>
    <row r="1175" spans="1:21" ht="36.75" customHeight="1">
      <c r="A1175" s="244"/>
      <c r="B1175" s="248"/>
      <c r="C1175" s="111"/>
      <c r="D1175" s="112"/>
      <c r="E1175" s="112"/>
      <c r="F1175" s="95"/>
      <c r="G1175" s="104"/>
      <c r="H1175" s="248"/>
      <c r="I1175" s="113"/>
      <c r="J1175" s="105"/>
      <c r="K1175" s="97">
        <f t="shared" ca="1" si="106"/>
        <v>0</v>
      </c>
      <c r="L1175" s="98">
        <f t="shared" ca="1" si="107"/>
        <v>-46209</v>
      </c>
      <c r="M1175" s="98">
        <f t="shared" si="108"/>
        <v>0</v>
      </c>
      <c r="N1175" s="99">
        <f t="shared" ca="1" si="109"/>
        <v>0.5</v>
      </c>
      <c r="O1175" s="100">
        <f t="shared" ca="1" si="105"/>
        <v>0</v>
      </c>
      <c r="P1175" s="101"/>
      <c r="Q1175" s="101"/>
      <c r="R1175" s="102"/>
      <c r="S1175" s="102"/>
      <c r="T1175" s="264"/>
      <c r="U1175" s="264"/>
    </row>
    <row r="1176" spans="1:21" ht="36.75" customHeight="1">
      <c r="A1176" s="244"/>
      <c r="B1176" s="248"/>
      <c r="C1176" s="111"/>
      <c r="D1176" s="112"/>
      <c r="E1176" s="112"/>
      <c r="F1176" s="95"/>
      <c r="G1176" s="104"/>
      <c r="H1176" s="248"/>
      <c r="I1176" s="113"/>
      <c r="J1176" s="105"/>
      <c r="K1176" s="97">
        <f t="shared" ca="1" si="106"/>
        <v>0</v>
      </c>
      <c r="L1176" s="98">
        <f t="shared" ca="1" si="107"/>
        <v>-46209</v>
      </c>
      <c r="M1176" s="98">
        <f t="shared" si="108"/>
        <v>0</v>
      </c>
      <c r="N1176" s="99">
        <f t="shared" ca="1" si="109"/>
        <v>0.5</v>
      </c>
      <c r="O1176" s="100">
        <f t="shared" ca="1" si="105"/>
        <v>0</v>
      </c>
      <c r="P1176" s="101"/>
      <c r="Q1176" s="101"/>
      <c r="R1176" s="102"/>
      <c r="S1176" s="102"/>
      <c r="T1176" s="264"/>
      <c r="U1176" s="264"/>
    </row>
    <row r="1177" spans="1:21" ht="36.75" customHeight="1">
      <c r="A1177" s="244"/>
      <c r="B1177" s="248"/>
      <c r="C1177" s="111"/>
      <c r="D1177" s="112"/>
      <c r="E1177" s="112"/>
      <c r="F1177" s="95"/>
      <c r="G1177" s="104"/>
      <c r="H1177" s="248"/>
      <c r="I1177" s="113"/>
      <c r="J1177" s="105"/>
      <c r="K1177" s="97">
        <f t="shared" ca="1" si="106"/>
        <v>0</v>
      </c>
      <c r="L1177" s="98">
        <f t="shared" ca="1" si="107"/>
        <v>-46209</v>
      </c>
      <c r="M1177" s="98">
        <f t="shared" si="108"/>
        <v>0</v>
      </c>
      <c r="N1177" s="99">
        <f t="shared" ca="1" si="109"/>
        <v>0.5</v>
      </c>
      <c r="O1177" s="100">
        <f t="shared" ca="1" si="105"/>
        <v>0</v>
      </c>
      <c r="P1177" s="101"/>
      <c r="Q1177" s="101"/>
      <c r="R1177" s="102"/>
      <c r="S1177" s="102"/>
      <c r="T1177" s="264"/>
      <c r="U1177" s="264"/>
    </row>
    <row r="1178" spans="1:21" ht="36.75" customHeight="1">
      <c r="A1178" s="244"/>
      <c r="B1178" s="248"/>
      <c r="C1178" s="111"/>
      <c r="D1178" s="112"/>
      <c r="E1178" s="112"/>
      <c r="F1178" s="95"/>
      <c r="G1178" s="104"/>
      <c r="H1178" s="248"/>
      <c r="I1178" s="113"/>
      <c r="J1178" s="105"/>
      <c r="K1178" s="97">
        <f t="shared" ca="1" si="106"/>
        <v>0</v>
      </c>
      <c r="L1178" s="98">
        <f t="shared" ca="1" si="107"/>
        <v>-46209</v>
      </c>
      <c r="M1178" s="98">
        <f t="shared" si="108"/>
        <v>0</v>
      </c>
      <c r="N1178" s="99">
        <f t="shared" ca="1" si="109"/>
        <v>0.5</v>
      </c>
      <c r="O1178" s="100">
        <f t="shared" ca="1" si="105"/>
        <v>0</v>
      </c>
      <c r="P1178" s="101"/>
      <c r="Q1178" s="101"/>
      <c r="R1178" s="102"/>
      <c r="S1178" s="102"/>
      <c r="T1178" s="264"/>
      <c r="U1178" s="264"/>
    </row>
    <row r="1179" spans="1:21" ht="36.75" customHeight="1">
      <c r="A1179" s="244"/>
      <c r="B1179" s="248"/>
      <c r="C1179" s="111"/>
      <c r="D1179" s="112"/>
      <c r="E1179" s="112"/>
      <c r="F1179" s="95"/>
      <c r="G1179" s="104"/>
      <c r="H1179" s="248"/>
      <c r="I1179" s="113"/>
      <c r="J1179" s="105"/>
      <c r="K1179" s="97">
        <f t="shared" ca="1" si="106"/>
        <v>0</v>
      </c>
      <c r="L1179" s="98">
        <f t="shared" ca="1" si="107"/>
        <v>-46209</v>
      </c>
      <c r="M1179" s="98">
        <f t="shared" si="108"/>
        <v>0</v>
      </c>
      <c r="N1179" s="99">
        <f t="shared" ca="1" si="109"/>
        <v>0.5</v>
      </c>
      <c r="O1179" s="100">
        <f t="shared" ca="1" si="105"/>
        <v>0</v>
      </c>
      <c r="P1179" s="101"/>
      <c r="Q1179" s="101"/>
      <c r="R1179" s="102"/>
      <c r="S1179" s="102"/>
      <c r="T1179" s="264"/>
      <c r="U1179" s="264"/>
    </row>
    <row r="1180" spans="1:21" ht="36.75" customHeight="1">
      <c r="A1180" s="244"/>
      <c r="B1180" s="248"/>
      <c r="C1180" s="111"/>
      <c r="D1180" s="112"/>
      <c r="E1180" s="112"/>
      <c r="F1180" s="95"/>
      <c r="G1180" s="104"/>
      <c r="H1180" s="248"/>
      <c r="I1180" s="113"/>
      <c r="J1180" s="105"/>
      <c r="K1180" s="97">
        <f t="shared" ca="1" si="106"/>
        <v>0</v>
      </c>
      <c r="L1180" s="98">
        <f t="shared" ca="1" si="107"/>
        <v>-46209</v>
      </c>
      <c r="M1180" s="98">
        <f t="shared" si="108"/>
        <v>0</v>
      </c>
      <c r="N1180" s="99">
        <f t="shared" ca="1" si="109"/>
        <v>0.5</v>
      </c>
      <c r="O1180" s="100">
        <f t="shared" ca="1" si="105"/>
        <v>0</v>
      </c>
      <c r="P1180" s="101"/>
      <c r="Q1180" s="101"/>
      <c r="R1180" s="102"/>
      <c r="S1180" s="102"/>
      <c r="T1180" s="264"/>
      <c r="U1180" s="264"/>
    </row>
    <row r="1181" spans="1:21" ht="36.75" customHeight="1">
      <c r="A1181" s="244"/>
      <c r="B1181" s="248"/>
      <c r="C1181" s="111"/>
      <c r="D1181" s="112"/>
      <c r="E1181" s="112"/>
      <c r="F1181" s="95"/>
      <c r="G1181" s="104"/>
      <c r="H1181" s="248"/>
      <c r="I1181" s="113"/>
      <c r="J1181" s="105"/>
      <c r="K1181" s="97">
        <f t="shared" ca="1" si="106"/>
        <v>0</v>
      </c>
      <c r="L1181" s="98">
        <f t="shared" ca="1" si="107"/>
        <v>-46209</v>
      </c>
      <c r="M1181" s="98">
        <f t="shared" si="108"/>
        <v>0</v>
      </c>
      <c r="N1181" s="99">
        <f t="shared" ca="1" si="109"/>
        <v>0.5</v>
      </c>
      <c r="O1181" s="100">
        <f t="shared" ca="1" si="105"/>
        <v>0</v>
      </c>
      <c r="P1181" s="101"/>
      <c r="Q1181" s="101"/>
      <c r="R1181" s="102"/>
      <c r="S1181" s="102"/>
      <c r="T1181" s="264"/>
      <c r="U1181" s="264"/>
    </row>
    <row r="1182" spans="1:21" ht="36.75" customHeight="1">
      <c r="A1182" s="244"/>
      <c r="B1182" s="248"/>
      <c r="C1182" s="111"/>
      <c r="D1182" s="112"/>
      <c r="E1182" s="112"/>
      <c r="F1182" s="95"/>
      <c r="G1182" s="104"/>
      <c r="H1182" s="248"/>
      <c r="I1182" s="113"/>
      <c r="J1182" s="105"/>
      <c r="K1182" s="97">
        <f t="shared" ca="1" si="106"/>
        <v>0</v>
      </c>
      <c r="L1182" s="98">
        <f t="shared" ca="1" si="107"/>
        <v>-46209</v>
      </c>
      <c r="M1182" s="98">
        <f t="shared" si="108"/>
        <v>0</v>
      </c>
      <c r="N1182" s="99">
        <f t="shared" ca="1" si="109"/>
        <v>0.5</v>
      </c>
      <c r="O1182" s="100">
        <f t="shared" ca="1" si="105"/>
        <v>0</v>
      </c>
      <c r="P1182" s="101"/>
      <c r="Q1182" s="101"/>
      <c r="R1182" s="102"/>
      <c r="S1182" s="102"/>
      <c r="T1182" s="264"/>
      <c r="U1182" s="264"/>
    </row>
    <row r="1183" spans="1:21" ht="36.75" customHeight="1">
      <c r="A1183" s="244"/>
      <c r="B1183" s="248"/>
      <c r="C1183" s="111"/>
      <c r="D1183" s="112"/>
      <c r="E1183" s="112"/>
      <c r="F1183" s="95"/>
      <c r="G1183" s="104"/>
      <c r="H1183" s="248"/>
      <c r="I1183" s="113"/>
      <c r="J1183" s="105"/>
      <c r="K1183" s="97">
        <f t="shared" ca="1" si="106"/>
        <v>0</v>
      </c>
      <c r="L1183" s="98">
        <f t="shared" ca="1" si="107"/>
        <v>-46209</v>
      </c>
      <c r="M1183" s="98">
        <f t="shared" si="108"/>
        <v>0</v>
      </c>
      <c r="N1183" s="99">
        <f t="shared" ca="1" si="109"/>
        <v>0.5</v>
      </c>
      <c r="O1183" s="100">
        <f t="shared" ca="1" si="105"/>
        <v>0</v>
      </c>
      <c r="P1183" s="101"/>
      <c r="Q1183" s="101"/>
      <c r="R1183" s="102"/>
      <c r="S1183" s="102"/>
      <c r="T1183" s="264"/>
      <c r="U1183" s="264"/>
    </row>
    <row r="1184" spans="1:21" ht="36.75" customHeight="1">
      <c r="A1184" s="244"/>
      <c r="B1184" s="248"/>
      <c r="C1184" s="111"/>
      <c r="D1184" s="112"/>
      <c r="E1184" s="112"/>
      <c r="F1184" s="95"/>
      <c r="G1184" s="104"/>
      <c r="H1184" s="248"/>
      <c r="I1184" s="113"/>
      <c r="J1184" s="105"/>
      <c r="K1184" s="97">
        <f t="shared" ca="1" si="106"/>
        <v>0</v>
      </c>
      <c r="L1184" s="98">
        <f t="shared" ca="1" si="107"/>
        <v>-46209</v>
      </c>
      <c r="M1184" s="98">
        <f t="shared" si="108"/>
        <v>0</v>
      </c>
      <c r="N1184" s="99">
        <f t="shared" ca="1" si="109"/>
        <v>0.5</v>
      </c>
      <c r="O1184" s="100">
        <f t="shared" ca="1" si="105"/>
        <v>0</v>
      </c>
      <c r="P1184" s="101"/>
      <c r="Q1184" s="101"/>
      <c r="R1184" s="102"/>
      <c r="S1184" s="102"/>
      <c r="T1184" s="264"/>
      <c r="U1184" s="264"/>
    </row>
    <row r="1185" spans="1:21" ht="36.75" customHeight="1">
      <c r="A1185" s="244"/>
      <c r="B1185" s="248"/>
      <c r="C1185" s="111"/>
      <c r="D1185" s="112"/>
      <c r="E1185" s="112"/>
      <c r="F1185" s="95"/>
      <c r="G1185" s="104"/>
      <c r="H1185" s="248"/>
      <c r="I1185" s="113"/>
      <c r="J1185" s="105"/>
      <c r="K1185" s="97">
        <f t="shared" ca="1" si="106"/>
        <v>0</v>
      </c>
      <c r="L1185" s="98">
        <f t="shared" ca="1" si="107"/>
        <v>-46209</v>
      </c>
      <c r="M1185" s="98">
        <f t="shared" si="108"/>
        <v>0</v>
      </c>
      <c r="N1185" s="99">
        <f t="shared" ca="1" si="109"/>
        <v>0.5</v>
      </c>
      <c r="O1185" s="100">
        <f t="shared" ca="1" si="105"/>
        <v>0</v>
      </c>
      <c r="P1185" s="101"/>
      <c r="Q1185" s="101"/>
      <c r="R1185" s="102"/>
      <c r="S1185" s="102"/>
      <c r="T1185" s="264"/>
      <c r="U1185" s="264"/>
    </row>
    <row r="1186" spans="1:21" ht="36.75" customHeight="1">
      <c r="A1186" s="244"/>
      <c r="B1186" s="248"/>
      <c r="C1186" s="111"/>
      <c r="D1186" s="112"/>
      <c r="E1186" s="112"/>
      <c r="F1186" s="95"/>
      <c r="G1186" s="104"/>
      <c r="H1186" s="248"/>
      <c r="I1186" s="113"/>
      <c r="J1186" s="105"/>
      <c r="K1186" s="97">
        <f t="shared" ca="1" si="106"/>
        <v>0</v>
      </c>
      <c r="L1186" s="98">
        <f t="shared" ca="1" si="107"/>
        <v>-46209</v>
      </c>
      <c r="M1186" s="98">
        <f t="shared" si="108"/>
        <v>0</v>
      </c>
      <c r="N1186" s="99">
        <f t="shared" ca="1" si="109"/>
        <v>0.5</v>
      </c>
      <c r="O1186" s="100">
        <f t="shared" ca="1" si="105"/>
        <v>0</v>
      </c>
      <c r="P1186" s="101"/>
      <c r="Q1186" s="101"/>
      <c r="R1186" s="102"/>
      <c r="S1186" s="102"/>
      <c r="T1186" s="264"/>
      <c r="U1186" s="264"/>
    </row>
    <row r="1187" spans="1:21" ht="36.75" customHeight="1">
      <c r="A1187" s="244"/>
      <c r="B1187" s="248"/>
      <c r="C1187" s="111"/>
      <c r="D1187" s="112"/>
      <c r="E1187" s="112"/>
      <c r="F1187" s="95"/>
      <c r="G1187" s="104"/>
      <c r="H1187" s="248"/>
      <c r="I1187" s="113"/>
      <c r="J1187" s="105"/>
      <c r="K1187" s="97">
        <f t="shared" ca="1" si="106"/>
        <v>0</v>
      </c>
      <c r="L1187" s="98">
        <f t="shared" ca="1" si="107"/>
        <v>-46209</v>
      </c>
      <c r="M1187" s="98">
        <f t="shared" si="108"/>
        <v>0</v>
      </c>
      <c r="N1187" s="99">
        <f t="shared" ca="1" si="109"/>
        <v>0.5</v>
      </c>
      <c r="O1187" s="100">
        <f t="shared" ca="1" si="105"/>
        <v>0</v>
      </c>
      <c r="P1187" s="101"/>
      <c r="Q1187" s="101"/>
      <c r="R1187" s="102"/>
      <c r="S1187" s="102"/>
      <c r="T1187" s="264"/>
      <c r="U1187" s="264"/>
    </row>
    <row r="1188" spans="1:21" ht="36.75" customHeight="1">
      <c r="A1188" s="244"/>
      <c r="B1188" s="248"/>
      <c r="C1188" s="111"/>
      <c r="D1188" s="112"/>
      <c r="E1188" s="112"/>
      <c r="F1188" s="95"/>
      <c r="G1188" s="104"/>
      <c r="H1188" s="248"/>
      <c r="I1188" s="113"/>
      <c r="J1188" s="105"/>
      <c r="K1188" s="97">
        <f t="shared" ca="1" si="106"/>
        <v>0</v>
      </c>
      <c r="L1188" s="98">
        <f t="shared" ca="1" si="107"/>
        <v>-46209</v>
      </c>
      <c r="M1188" s="98">
        <f t="shared" si="108"/>
        <v>0</v>
      </c>
      <c r="N1188" s="99">
        <f t="shared" ca="1" si="109"/>
        <v>0.5</v>
      </c>
      <c r="O1188" s="100">
        <f t="shared" ca="1" si="105"/>
        <v>0</v>
      </c>
      <c r="P1188" s="101"/>
      <c r="Q1188" s="101"/>
      <c r="R1188" s="102"/>
      <c r="S1188" s="102"/>
      <c r="T1188" s="264"/>
      <c r="U1188" s="264"/>
    </row>
    <row r="1189" spans="1:21" ht="36.75" customHeight="1">
      <c r="A1189" s="244"/>
      <c r="B1189" s="248"/>
      <c r="C1189" s="111"/>
      <c r="D1189" s="112"/>
      <c r="E1189" s="112"/>
      <c r="F1189" s="95"/>
      <c r="G1189" s="104"/>
      <c r="H1189" s="248"/>
      <c r="I1189" s="113"/>
      <c r="J1189" s="105"/>
      <c r="K1189" s="97">
        <f t="shared" ca="1" si="106"/>
        <v>0</v>
      </c>
      <c r="L1189" s="98">
        <f t="shared" ca="1" si="107"/>
        <v>-46209</v>
      </c>
      <c r="M1189" s="98">
        <f t="shared" si="108"/>
        <v>0</v>
      </c>
      <c r="N1189" s="99">
        <f t="shared" ca="1" si="109"/>
        <v>0.5</v>
      </c>
      <c r="O1189" s="100">
        <f t="shared" ca="1" si="105"/>
        <v>0</v>
      </c>
      <c r="P1189" s="101"/>
      <c r="Q1189" s="101"/>
      <c r="R1189" s="102"/>
      <c r="S1189" s="102"/>
      <c r="T1189" s="264"/>
      <c r="U1189" s="264"/>
    </row>
    <row r="1190" spans="1:21" ht="36.75" customHeight="1">
      <c r="A1190" s="244"/>
      <c r="B1190" s="248"/>
      <c r="C1190" s="111"/>
      <c r="D1190" s="112"/>
      <c r="E1190" s="112"/>
      <c r="F1190" s="95"/>
      <c r="G1190" s="104"/>
      <c r="H1190" s="248"/>
      <c r="I1190" s="113"/>
      <c r="J1190" s="105"/>
      <c r="K1190" s="97">
        <f t="shared" ca="1" si="106"/>
        <v>0</v>
      </c>
      <c r="L1190" s="98">
        <f t="shared" ca="1" si="107"/>
        <v>-46209</v>
      </c>
      <c r="M1190" s="98">
        <f t="shared" si="108"/>
        <v>0</v>
      </c>
      <c r="N1190" s="99">
        <f t="shared" ca="1" si="109"/>
        <v>0.5</v>
      </c>
      <c r="O1190" s="100">
        <f t="shared" ca="1" si="105"/>
        <v>0</v>
      </c>
      <c r="P1190" s="101"/>
      <c r="Q1190" s="101"/>
      <c r="R1190" s="102"/>
      <c r="S1190" s="102"/>
      <c r="T1190" s="264"/>
      <c r="U1190" s="264"/>
    </row>
    <row r="1191" spans="1:21" ht="36.75" customHeight="1">
      <c r="A1191" s="244"/>
      <c r="B1191" s="248"/>
      <c r="C1191" s="111"/>
      <c r="D1191" s="112"/>
      <c r="E1191" s="112"/>
      <c r="F1191" s="95"/>
      <c r="G1191" s="104"/>
      <c r="H1191" s="248"/>
      <c r="I1191" s="113"/>
      <c r="J1191" s="105"/>
      <c r="K1191" s="97">
        <f t="shared" ca="1" si="106"/>
        <v>0</v>
      </c>
      <c r="L1191" s="98">
        <f t="shared" ca="1" si="107"/>
        <v>-46209</v>
      </c>
      <c r="M1191" s="98">
        <f t="shared" si="108"/>
        <v>0</v>
      </c>
      <c r="N1191" s="99">
        <f t="shared" ca="1" si="109"/>
        <v>0.5</v>
      </c>
      <c r="O1191" s="100">
        <f t="shared" ca="1" si="105"/>
        <v>0</v>
      </c>
      <c r="P1191" s="101"/>
      <c r="Q1191" s="101"/>
      <c r="R1191" s="102"/>
      <c r="S1191" s="102"/>
      <c r="T1191" s="264"/>
      <c r="U1191" s="264"/>
    </row>
    <row r="1192" spans="1:21" ht="36.75" customHeight="1">
      <c r="A1192" s="244"/>
      <c r="B1192" s="248"/>
      <c r="C1192" s="111"/>
      <c r="D1192" s="112"/>
      <c r="E1192" s="112"/>
      <c r="F1192" s="95"/>
      <c r="G1192" s="104"/>
      <c r="H1192" s="248"/>
      <c r="I1192" s="113"/>
      <c r="J1192" s="105"/>
      <c r="K1192" s="97">
        <f t="shared" ca="1" si="106"/>
        <v>0</v>
      </c>
      <c r="L1192" s="98">
        <f t="shared" ca="1" si="107"/>
        <v>-46209</v>
      </c>
      <c r="M1192" s="98">
        <f t="shared" si="108"/>
        <v>0</v>
      </c>
      <c r="N1192" s="99">
        <f t="shared" ca="1" si="109"/>
        <v>0.5</v>
      </c>
      <c r="O1192" s="100">
        <f t="shared" ca="1" si="105"/>
        <v>0</v>
      </c>
      <c r="P1192" s="101"/>
      <c r="Q1192" s="101"/>
      <c r="R1192" s="102"/>
      <c r="S1192" s="102"/>
      <c r="T1192" s="264"/>
      <c r="U1192" s="264"/>
    </row>
    <row r="1193" spans="1:21" ht="36.75" customHeight="1">
      <c r="A1193" s="244"/>
      <c r="B1193" s="248"/>
      <c r="C1193" s="111"/>
      <c r="D1193" s="112"/>
      <c r="E1193" s="112"/>
      <c r="F1193" s="95"/>
      <c r="G1193" s="104"/>
      <c r="H1193" s="248"/>
      <c r="I1193" s="113"/>
      <c r="J1193" s="105"/>
      <c r="K1193" s="97">
        <f t="shared" ca="1" si="106"/>
        <v>0</v>
      </c>
      <c r="L1193" s="98">
        <f t="shared" ca="1" si="107"/>
        <v>-46209</v>
      </c>
      <c r="M1193" s="98">
        <f t="shared" si="108"/>
        <v>0</v>
      </c>
      <c r="N1193" s="99">
        <f t="shared" ca="1" si="109"/>
        <v>0.5</v>
      </c>
      <c r="O1193" s="100">
        <f t="shared" ca="1" si="105"/>
        <v>0</v>
      </c>
      <c r="P1193" s="101"/>
      <c r="Q1193" s="101"/>
      <c r="R1193" s="102"/>
      <c r="S1193" s="102"/>
      <c r="T1193" s="264"/>
      <c r="U1193" s="264"/>
    </row>
    <row r="1194" spans="1:21" ht="36.75" customHeight="1">
      <c r="A1194" s="244"/>
      <c r="B1194" s="248"/>
      <c r="C1194" s="111"/>
      <c r="D1194" s="112"/>
      <c r="E1194" s="112"/>
      <c r="F1194" s="95"/>
      <c r="G1194" s="104"/>
      <c r="H1194" s="248"/>
      <c r="I1194" s="113"/>
      <c r="J1194" s="105"/>
      <c r="K1194" s="97">
        <f t="shared" ca="1" si="106"/>
        <v>0</v>
      </c>
      <c r="L1194" s="98">
        <f t="shared" ca="1" si="107"/>
        <v>-46209</v>
      </c>
      <c r="M1194" s="98">
        <f t="shared" si="108"/>
        <v>0</v>
      </c>
      <c r="N1194" s="99">
        <f t="shared" ca="1" si="109"/>
        <v>0.5</v>
      </c>
      <c r="O1194" s="100">
        <f t="shared" ca="1" si="105"/>
        <v>0</v>
      </c>
      <c r="P1194" s="101"/>
      <c r="Q1194" s="101"/>
      <c r="R1194" s="102"/>
      <c r="S1194" s="102"/>
      <c r="T1194" s="264"/>
      <c r="U1194" s="264"/>
    </row>
    <row r="1195" spans="1:21" ht="36.75" customHeight="1">
      <c r="A1195" s="244"/>
      <c r="B1195" s="248"/>
      <c r="C1195" s="111"/>
      <c r="D1195" s="112"/>
      <c r="E1195" s="112"/>
      <c r="F1195" s="95"/>
      <c r="G1195" s="104"/>
      <c r="H1195" s="248"/>
      <c r="I1195" s="113"/>
      <c r="J1195" s="105"/>
      <c r="K1195" s="97">
        <f t="shared" ca="1" si="106"/>
        <v>0</v>
      </c>
      <c r="L1195" s="98">
        <f t="shared" ca="1" si="107"/>
        <v>-46209</v>
      </c>
      <c r="M1195" s="98">
        <f t="shared" si="108"/>
        <v>0</v>
      </c>
      <c r="N1195" s="99">
        <f t="shared" ca="1" si="109"/>
        <v>0.5</v>
      </c>
      <c r="O1195" s="100">
        <f t="shared" ca="1" si="105"/>
        <v>0</v>
      </c>
      <c r="P1195" s="101"/>
      <c r="Q1195" s="101"/>
      <c r="R1195" s="102"/>
      <c r="S1195" s="102"/>
      <c r="T1195" s="264"/>
      <c r="U1195" s="264"/>
    </row>
    <row r="1196" spans="1:21" ht="36.75" customHeight="1">
      <c r="A1196" s="244"/>
      <c r="B1196" s="248"/>
      <c r="C1196" s="111"/>
      <c r="D1196" s="112"/>
      <c r="E1196" s="112"/>
      <c r="F1196" s="95"/>
      <c r="G1196" s="104"/>
      <c r="H1196" s="248"/>
      <c r="I1196" s="113"/>
      <c r="J1196" s="105"/>
      <c r="K1196" s="97">
        <f t="shared" ca="1" si="106"/>
        <v>0</v>
      </c>
      <c r="L1196" s="98">
        <f t="shared" ca="1" si="107"/>
        <v>-46209</v>
      </c>
      <c r="M1196" s="98">
        <f t="shared" si="108"/>
        <v>0</v>
      </c>
      <c r="N1196" s="99">
        <f t="shared" ca="1" si="109"/>
        <v>0.5</v>
      </c>
      <c r="O1196" s="100">
        <f t="shared" ca="1" si="105"/>
        <v>0</v>
      </c>
      <c r="P1196" s="101"/>
      <c r="Q1196" s="101"/>
      <c r="R1196" s="102"/>
      <c r="S1196" s="102"/>
      <c r="T1196" s="264"/>
      <c r="U1196" s="264"/>
    </row>
    <row r="1197" spans="1:21" ht="36.75" customHeight="1">
      <c r="A1197" s="244"/>
      <c r="B1197" s="248"/>
      <c r="C1197" s="111"/>
      <c r="D1197" s="112"/>
      <c r="E1197" s="112"/>
      <c r="F1197" s="95"/>
      <c r="G1197" s="104"/>
      <c r="H1197" s="248"/>
      <c r="I1197" s="113"/>
      <c r="J1197" s="105"/>
      <c r="K1197" s="97">
        <f t="shared" ca="1" si="106"/>
        <v>0</v>
      </c>
      <c r="L1197" s="98">
        <f t="shared" ca="1" si="107"/>
        <v>-46209</v>
      </c>
      <c r="M1197" s="98">
        <f t="shared" si="108"/>
        <v>0</v>
      </c>
      <c r="N1197" s="99">
        <f t="shared" ca="1" si="109"/>
        <v>0.5</v>
      </c>
      <c r="O1197" s="100">
        <f t="shared" ca="1" si="105"/>
        <v>0</v>
      </c>
      <c r="P1197" s="101"/>
      <c r="Q1197" s="101"/>
      <c r="R1197" s="102"/>
      <c r="S1197" s="102"/>
      <c r="T1197" s="264"/>
      <c r="U1197" s="264"/>
    </row>
    <row r="1198" spans="1:21" ht="36.75" customHeight="1">
      <c r="A1198" s="244"/>
      <c r="B1198" s="248"/>
      <c r="C1198" s="111"/>
      <c r="D1198" s="112"/>
      <c r="E1198" s="112"/>
      <c r="F1198" s="95"/>
      <c r="G1198" s="104"/>
      <c r="H1198" s="248"/>
      <c r="I1198" s="113"/>
      <c r="J1198" s="105"/>
      <c r="K1198" s="97">
        <f t="shared" ca="1" si="106"/>
        <v>0</v>
      </c>
      <c r="L1198" s="98">
        <f t="shared" ca="1" si="107"/>
        <v>-46209</v>
      </c>
      <c r="M1198" s="98">
        <f t="shared" si="108"/>
        <v>0</v>
      </c>
      <c r="N1198" s="99">
        <f t="shared" ca="1" si="109"/>
        <v>0.5</v>
      </c>
      <c r="O1198" s="100">
        <f t="shared" ca="1" si="105"/>
        <v>0</v>
      </c>
      <c r="P1198" s="101"/>
      <c r="Q1198" s="101"/>
      <c r="R1198" s="102"/>
      <c r="S1198" s="102"/>
      <c r="T1198" s="264"/>
      <c r="U1198" s="264"/>
    </row>
    <row r="1199" spans="1:21" ht="36.75" customHeight="1">
      <c r="A1199" s="244"/>
      <c r="B1199" s="248"/>
      <c r="C1199" s="111"/>
      <c r="D1199" s="112"/>
      <c r="E1199" s="112"/>
      <c r="F1199" s="95"/>
      <c r="G1199" s="104"/>
      <c r="H1199" s="248"/>
      <c r="I1199" s="113"/>
      <c r="J1199" s="105"/>
      <c r="K1199" s="97">
        <f t="shared" ca="1" si="106"/>
        <v>0</v>
      </c>
      <c r="L1199" s="98">
        <f t="shared" ca="1" si="107"/>
        <v>-46209</v>
      </c>
      <c r="M1199" s="98">
        <f t="shared" si="108"/>
        <v>0</v>
      </c>
      <c r="N1199" s="99">
        <f t="shared" ca="1" si="109"/>
        <v>0.5</v>
      </c>
      <c r="O1199" s="100">
        <f t="shared" ca="1" si="105"/>
        <v>0</v>
      </c>
      <c r="P1199" s="101"/>
      <c r="Q1199" s="101"/>
      <c r="R1199" s="102"/>
      <c r="S1199" s="102"/>
      <c r="T1199" s="264"/>
      <c r="U1199" s="264"/>
    </row>
    <row r="1200" spans="1:21" ht="36.75" customHeight="1">
      <c r="A1200" s="244"/>
      <c r="B1200" s="248"/>
      <c r="C1200" s="111"/>
      <c r="D1200" s="112"/>
      <c r="E1200" s="112"/>
      <c r="F1200" s="95"/>
      <c r="G1200" s="104"/>
      <c r="H1200" s="248"/>
      <c r="I1200" s="113"/>
      <c r="J1200" s="105"/>
      <c r="K1200" s="97">
        <f t="shared" ca="1" si="106"/>
        <v>0</v>
      </c>
      <c r="L1200" s="98">
        <f t="shared" ca="1" si="107"/>
        <v>-46209</v>
      </c>
      <c r="M1200" s="98">
        <f t="shared" si="108"/>
        <v>0</v>
      </c>
      <c r="N1200" s="99">
        <f t="shared" ca="1" si="109"/>
        <v>0.5</v>
      </c>
      <c r="O1200" s="100">
        <f t="shared" ca="1" si="105"/>
        <v>0</v>
      </c>
      <c r="P1200" s="101"/>
      <c r="Q1200" s="101"/>
      <c r="R1200" s="102"/>
      <c r="S1200" s="102"/>
      <c r="T1200" s="264"/>
      <c r="U1200" s="264"/>
    </row>
    <row r="1201" spans="1:21" ht="36.75" customHeight="1">
      <c r="A1201" s="244"/>
      <c r="B1201" s="248"/>
      <c r="C1201" s="111"/>
      <c r="D1201" s="112"/>
      <c r="E1201" s="112"/>
      <c r="F1201" s="95"/>
      <c r="G1201" s="104"/>
      <c r="H1201" s="248"/>
      <c r="I1201" s="113"/>
      <c r="J1201" s="105"/>
      <c r="K1201" s="97">
        <f t="shared" ca="1" si="106"/>
        <v>0</v>
      </c>
      <c r="L1201" s="98">
        <f t="shared" ca="1" si="107"/>
        <v>-46209</v>
      </c>
      <c r="M1201" s="98">
        <f t="shared" si="108"/>
        <v>0</v>
      </c>
      <c r="N1201" s="99">
        <f t="shared" ca="1" si="109"/>
        <v>0.5</v>
      </c>
      <c r="O1201" s="100">
        <f t="shared" ca="1" si="105"/>
        <v>0</v>
      </c>
      <c r="P1201" s="101"/>
      <c r="Q1201" s="101"/>
      <c r="R1201" s="102"/>
      <c r="S1201" s="102"/>
      <c r="T1201" s="264"/>
      <c r="U1201" s="264"/>
    </row>
    <row r="1202" spans="1:21" ht="36.75" customHeight="1">
      <c r="A1202" s="244"/>
      <c r="B1202" s="248"/>
      <c r="C1202" s="111"/>
      <c r="D1202" s="112"/>
      <c r="E1202" s="112"/>
      <c r="F1202" s="95"/>
      <c r="G1202" s="104"/>
      <c r="H1202" s="248"/>
      <c r="I1202" s="113"/>
      <c r="J1202" s="105"/>
      <c r="K1202" s="97">
        <f t="shared" ca="1" si="106"/>
        <v>0</v>
      </c>
      <c r="L1202" s="98">
        <f t="shared" ca="1" si="107"/>
        <v>-46209</v>
      </c>
      <c r="M1202" s="98">
        <f t="shared" si="108"/>
        <v>0</v>
      </c>
      <c r="N1202" s="99">
        <f t="shared" ca="1" si="109"/>
        <v>0.5</v>
      </c>
      <c r="O1202" s="100">
        <f t="shared" ca="1" si="105"/>
        <v>0</v>
      </c>
      <c r="P1202" s="101"/>
      <c r="Q1202" s="101"/>
      <c r="R1202" s="102"/>
      <c r="S1202" s="102"/>
      <c r="T1202" s="264"/>
      <c r="U1202" s="264"/>
    </row>
    <row r="1203" spans="1:21" ht="36.75" customHeight="1">
      <c r="A1203" s="244"/>
      <c r="B1203" s="248"/>
      <c r="C1203" s="111"/>
      <c r="D1203" s="112"/>
      <c r="E1203" s="112"/>
      <c r="F1203" s="95"/>
      <c r="G1203" s="104"/>
      <c r="H1203" s="248"/>
      <c r="I1203" s="113"/>
      <c r="J1203" s="105"/>
      <c r="K1203" s="97">
        <f t="shared" ca="1" si="106"/>
        <v>0</v>
      </c>
      <c r="L1203" s="98">
        <f t="shared" ca="1" si="107"/>
        <v>-46209</v>
      </c>
      <c r="M1203" s="98">
        <f t="shared" si="108"/>
        <v>0</v>
      </c>
      <c r="N1203" s="99">
        <f t="shared" ca="1" si="109"/>
        <v>0.5</v>
      </c>
      <c r="O1203" s="100">
        <f t="shared" ca="1" si="105"/>
        <v>0</v>
      </c>
      <c r="P1203" s="101"/>
      <c r="Q1203" s="101"/>
      <c r="R1203" s="102"/>
      <c r="S1203" s="102"/>
      <c r="T1203" s="264"/>
      <c r="U1203" s="264"/>
    </row>
    <row r="1204" spans="1:21" ht="36.75" customHeight="1">
      <c r="A1204" s="244"/>
      <c r="B1204" s="248"/>
      <c r="C1204" s="111"/>
      <c r="D1204" s="112"/>
      <c r="E1204" s="112"/>
      <c r="F1204" s="95"/>
      <c r="G1204" s="104"/>
      <c r="H1204" s="248"/>
      <c r="I1204" s="113"/>
      <c r="J1204" s="105"/>
      <c r="K1204" s="97">
        <f t="shared" ca="1" si="106"/>
        <v>0</v>
      </c>
      <c r="L1204" s="98">
        <f t="shared" ca="1" si="107"/>
        <v>-46209</v>
      </c>
      <c r="M1204" s="98">
        <f t="shared" si="108"/>
        <v>0</v>
      </c>
      <c r="N1204" s="99">
        <f t="shared" ca="1" si="109"/>
        <v>0.5</v>
      </c>
      <c r="O1204" s="100">
        <f t="shared" ca="1" si="105"/>
        <v>0</v>
      </c>
      <c r="P1204" s="101"/>
      <c r="Q1204" s="101"/>
      <c r="R1204" s="102"/>
      <c r="S1204" s="102"/>
      <c r="T1204" s="264"/>
      <c r="U1204" s="264"/>
    </row>
    <row r="1205" spans="1:21" ht="36.75" customHeight="1">
      <c r="A1205" s="244"/>
      <c r="B1205" s="248"/>
      <c r="C1205" s="111"/>
      <c r="D1205" s="112"/>
      <c r="E1205" s="112"/>
      <c r="F1205" s="95"/>
      <c r="G1205" s="104"/>
      <c r="H1205" s="248"/>
      <c r="I1205" s="113"/>
      <c r="J1205" s="105"/>
      <c r="K1205" s="97">
        <f t="shared" ca="1" si="106"/>
        <v>0</v>
      </c>
      <c r="L1205" s="98">
        <f t="shared" ca="1" si="107"/>
        <v>-46209</v>
      </c>
      <c r="M1205" s="98">
        <f t="shared" si="108"/>
        <v>0</v>
      </c>
      <c r="N1205" s="99">
        <f t="shared" ca="1" si="109"/>
        <v>0.5</v>
      </c>
      <c r="O1205" s="100">
        <f t="shared" ca="1" si="105"/>
        <v>0</v>
      </c>
      <c r="P1205" s="101"/>
      <c r="Q1205" s="101"/>
      <c r="R1205" s="102"/>
      <c r="S1205" s="102"/>
      <c r="T1205" s="264"/>
      <c r="U1205" s="264"/>
    </row>
    <row r="1206" spans="1:21" ht="36.75" customHeight="1">
      <c r="A1206" s="244"/>
      <c r="B1206" s="248"/>
      <c r="C1206" s="111"/>
      <c r="D1206" s="112"/>
      <c r="E1206" s="112"/>
      <c r="F1206" s="95"/>
      <c r="G1206" s="104"/>
      <c r="H1206" s="248"/>
      <c r="I1206" s="113"/>
      <c r="J1206" s="105"/>
      <c r="K1206" s="97">
        <f t="shared" ca="1" si="106"/>
        <v>0</v>
      </c>
      <c r="L1206" s="98">
        <f t="shared" ca="1" si="107"/>
        <v>-46209</v>
      </c>
      <c r="M1206" s="98">
        <f t="shared" si="108"/>
        <v>0</v>
      </c>
      <c r="N1206" s="99">
        <f t="shared" ca="1" si="109"/>
        <v>0.5</v>
      </c>
      <c r="O1206" s="100">
        <f t="shared" ca="1" si="105"/>
        <v>0</v>
      </c>
      <c r="P1206" s="101"/>
      <c r="Q1206" s="101"/>
      <c r="R1206" s="102"/>
      <c r="S1206" s="102"/>
      <c r="T1206" s="264"/>
      <c r="U1206" s="264"/>
    </row>
    <row r="1207" spans="1:21" ht="36.75" customHeight="1">
      <c r="A1207" s="244"/>
      <c r="B1207" s="248"/>
      <c r="C1207" s="111"/>
      <c r="D1207" s="112"/>
      <c r="E1207" s="112"/>
      <c r="F1207" s="95"/>
      <c r="G1207" s="104"/>
      <c r="H1207" s="248"/>
      <c r="I1207" s="113"/>
      <c r="J1207" s="105"/>
      <c r="K1207" s="97">
        <f t="shared" ca="1" si="106"/>
        <v>0</v>
      </c>
      <c r="L1207" s="98">
        <f t="shared" ca="1" si="107"/>
        <v>-46209</v>
      </c>
      <c r="M1207" s="98">
        <f t="shared" si="108"/>
        <v>0</v>
      </c>
      <c r="N1207" s="99">
        <f t="shared" ca="1" si="109"/>
        <v>0.5</v>
      </c>
      <c r="O1207" s="100">
        <f t="shared" ca="1" si="105"/>
        <v>0</v>
      </c>
      <c r="P1207" s="101"/>
      <c r="Q1207" s="101"/>
      <c r="R1207" s="102"/>
      <c r="S1207" s="102"/>
      <c r="T1207" s="264"/>
      <c r="U1207" s="264"/>
    </row>
    <row r="1208" spans="1:21" ht="36.75" customHeight="1">
      <c r="A1208" s="244"/>
      <c r="B1208" s="248"/>
      <c r="C1208" s="111"/>
      <c r="D1208" s="112"/>
      <c r="E1208" s="112"/>
      <c r="F1208" s="95"/>
      <c r="G1208" s="104"/>
      <c r="H1208" s="248"/>
      <c r="I1208" s="113"/>
      <c r="J1208" s="105"/>
      <c r="K1208" s="97">
        <f t="shared" ca="1" si="106"/>
        <v>0</v>
      </c>
      <c r="L1208" s="98">
        <f t="shared" ca="1" si="107"/>
        <v>-46209</v>
      </c>
      <c r="M1208" s="98">
        <f t="shared" si="108"/>
        <v>0</v>
      </c>
      <c r="N1208" s="99">
        <f t="shared" ca="1" si="109"/>
        <v>0.5</v>
      </c>
      <c r="O1208" s="100">
        <f t="shared" ca="1" si="105"/>
        <v>0</v>
      </c>
      <c r="P1208" s="101"/>
      <c r="Q1208" s="101"/>
      <c r="R1208" s="102"/>
      <c r="S1208" s="102"/>
      <c r="T1208" s="264"/>
      <c r="U1208" s="264"/>
    </row>
    <row r="1209" spans="1:21" ht="36.75" customHeight="1">
      <c r="A1209" s="244"/>
      <c r="B1209" s="248"/>
      <c r="C1209" s="111"/>
      <c r="D1209" s="112"/>
      <c r="E1209" s="112"/>
      <c r="F1209" s="95"/>
      <c r="G1209" s="104"/>
      <c r="H1209" s="248"/>
      <c r="I1209" s="113"/>
      <c r="J1209" s="105"/>
      <c r="K1209" s="97">
        <f t="shared" ca="1" si="106"/>
        <v>0</v>
      </c>
      <c r="L1209" s="98">
        <f t="shared" ca="1" si="107"/>
        <v>-46209</v>
      </c>
      <c r="M1209" s="98">
        <f t="shared" si="108"/>
        <v>0</v>
      </c>
      <c r="N1209" s="99">
        <f t="shared" ca="1" si="109"/>
        <v>0.5</v>
      </c>
      <c r="O1209" s="100">
        <f t="shared" ca="1" si="105"/>
        <v>0</v>
      </c>
      <c r="P1209" s="101"/>
      <c r="Q1209" s="101"/>
      <c r="R1209" s="102"/>
      <c r="S1209" s="102"/>
      <c r="T1209" s="264"/>
      <c r="U1209" s="264"/>
    </row>
    <row r="1210" spans="1:21" ht="36.75" customHeight="1">
      <c r="A1210" s="244"/>
      <c r="B1210" s="248"/>
      <c r="C1210" s="111"/>
      <c r="D1210" s="112"/>
      <c r="E1210" s="112"/>
      <c r="F1210" s="95"/>
      <c r="G1210" s="104"/>
      <c r="H1210" s="248"/>
      <c r="I1210" s="113"/>
      <c r="J1210" s="105"/>
      <c r="K1210" s="97">
        <f t="shared" ca="1" si="106"/>
        <v>0</v>
      </c>
      <c r="L1210" s="98">
        <f t="shared" ca="1" si="107"/>
        <v>-46209</v>
      </c>
      <c r="M1210" s="98">
        <f t="shared" si="108"/>
        <v>0</v>
      </c>
      <c r="N1210" s="99">
        <f t="shared" ca="1" si="109"/>
        <v>0.5</v>
      </c>
      <c r="O1210" s="100">
        <f t="shared" ca="1" si="105"/>
        <v>0</v>
      </c>
      <c r="P1210" s="101"/>
      <c r="Q1210" s="101"/>
      <c r="R1210" s="102"/>
      <c r="S1210" s="102"/>
      <c r="T1210" s="264"/>
      <c r="U1210" s="264"/>
    </row>
    <row r="1211" spans="1:21" ht="36.75" customHeight="1">
      <c r="A1211" s="244"/>
      <c r="B1211" s="248"/>
      <c r="C1211" s="111"/>
      <c r="D1211" s="112"/>
      <c r="E1211" s="112"/>
      <c r="F1211" s="95"/>
      <c r="G1211" s="104"/>
      <c r="H1211" s="248"/>
      <c r="I1211" s="113"/>
      <c r="J1211" s="105"/>
      <c r="K1211" s="97">
        <f t="shared" ca="1" si="106"/>
        <v>0</v>
      </c>
      <c r="L1211" s="98">
        <f t="shared" ca="1" si="107"/>
        <v>-46209</v>
      </c>
      <c r="M1211" s="98">
        <f t="shared" si="108"/>
        <v>0</v>
      </c>
      <c r="N1211" s="99">
        <f t="shared" ca="1" si="109"/>
        <v>0.5</v>
      </c>
      <c r="O1211" s="100">
        <f t="shared" ca="1" si="105"/>
        <v>0</v>
      </c>
      <c r="P1211" s="101"/>
      <c r="Q1211" s="101"/>
      <c r="R1211" s="102"/>
      <c r="S1211" s="102"/>
      <c r="T1211" s="264"/>
      <c r="U1211" s="264"/>
    </row>
    <row r="1212" spans="1:21" ht="36.75" customHeight="1">
      <c r="A1212" s="244"/>
      <c r="B1212" s="248"/>
      <c r="C1212" s="111"/>
      <c r="D1212" s="112"/>
      <c r="E1212" s="112"/>
      <c r="F1212" s="95"/>
      <c r="G1212" s="104"/>
      <c r="H1212" s="248"/>
      <c r="I1212" s="113"/>
      <c r="J1212" s="105"/>
      <c r="K1212" s="97">
        <f t="shared" ca="1" si="106"/>
        <v>0</v>
      </c>
      <c r="L1212" s="98">
        <f t="shared" ca="1" si="107"/>
        <v>-46209</v>
      </c>
      <c r="M1212" s="98">
        <f t="shared" si="108"/>
        <v>0</v>
      </c>
      <c r="N1212" s="99">
        <f t="shared" ca="1" si="109"/>
        <v>0.5</v>
      </c>
      <c r="O1212" s="100">
        <f t="shared" ca="1" si="105"/>
        <v>0</v>
      </c>
      <c r="P1212" s="101"/>
      <c r="Q1212" s="101"/>
      <c r="R1212" s="102"/>
      <c r="S1212" s="102"/>
      <c r="T1212" s="264"/>
      <c r="U1212" s="264"/>
    </row>
    <row r="1213" spans="1:21" ht="36.75" customHeight="1">
      <c r="A1213" s="244"/>
      <c r="B1213" s="248"/>
      <c r="C1213" s="111"/>
      <c r="D1213" s="112"/>
      <c r="E1213" s="112"/>
      <c r="F1213" s="95"/>
      <c r="G1213" s="104"/>
      <c r="H1213" s="248"/>
      <c r="I1213" s="113"/>
      <c r="J1213" s="105"/>
      <c r="K1213" s="97">
        <f t="shared" ca="1" si="106"/>
        <v>0</v>
      </c>
      <c r="L1213" s="98">
        <f t="shared" ca="1" si="107"/>
        <v>-46209</v>
      </c>
      <c r="M1213" s="98">
        <f t="shared" si="108"/>
        <v>0</v>
      </c>
      <c r="N1213" s="99">
        <f t="shared" ca="1" si="109"/>
        <v>0.5</v>
      </c>
      <c r="O1213" s="100">
        <f t="shared" ca="1" si="105"/>
        <v>0</v>
      </c>
      <c r="P1213" s="101"/>
      <c r="Q1213" s="101"/>
      <c r="R1213" s="102"/>
      <c r="S1213" s="102"/>
      <c r="T1213" s="264"/>
      <c r="U1213" s="264"/>
    </row>
    <row r="1214" spans="1:21" ht="36.75" customHeight="1">
      <c r="A1214" s="244"/>
      <c r="B1214" s="248"/>
      <c r="C1214" s="111"/>
      <c r="D1214" s="112"/>
      <c r="E1214" s="112"/>
      <c r="F1214" s="95"/>
      <c r="G1214" s="104"/>
      <c r="H1214" s="248"/>
      <c r="I1214" s="113"/>
      <c r="J1214" s="105"/>
      <c r="K1214" s="97">
        <f t="shared" ca="1" si="106"/>
        <v>0</v>
      </c>
      <c r="L1214" s="98">
        <f t="shared" ca="1" si="107"/>
        <v>-46209</v>
      </c>
      <c r="M1214" s="98">
        <f t="shared" si="108"/>
        <v>0</v>
      </c>
      <c r="N1214" s="99">
        <f t="shared" ca="1" si="109"/>
        <v>0.5</v>
      </c>
      <c r="O1214" s="100">
        <f t="shared" ca="1" si="105"/>
        <v>0</v>
      </c>
      <c r="P1214" s="101"/>
      <c r="Q1214" s="101"/>
      <c r="R1214" s="102"/>
      <c r="S1214" s="102"/>
      <c r="T1214" s="264"/>
      <c r="U1214" s="264"/>
    </row>
    <row r="1215" spans="1:21" ht="36.75" customHeight="1">
      <c r="A1215" s="244"/>
      <c r="B1215" s="248"/>
      <c r="C1215" s="111"/>
      <c r="D1215" s="112"/>
      <c r="E1215" s="112"/>
      <c r="F1215" s="95"/>
      <c r="G1215" s="104"/>
      <c r="H1215" s="248"/>
      <c r="I1215" s="113"/>
      <c r="J1215" s="105"/>
      <c r="K1215" s="97">
        <f t="shared" ca="1" si="106"/>
        <v>0</v>
      </c>
      <c r="L1215" s="98">
        <f t="shared" ca="1" si="107"/>
        <v>-46209</v>
      </c>
      <c r="M1215" s="98">
        <f t="shared" si="108"/>
        <v>0</v>
      </c>
      <c r="N1215" s="99">
        <f t="shared" ca="1" si="109"/>
        <v>0.5</v>
      </c>
      <c r="O1215" s="100">
        <f t="shared" ca="1" si="105"/>
        <v>0</v>
      </c>
      <c r="P1215" s="101"/>
      <c r="Q1215" s="101"/>
      <c r="R1215" s="102"/>
      <c r="S1215" s="102"/>
      <c r="T1215" s="264"/>
      <c r="U1215" s="264"/>
    </row>
    <row r="1216" spans="1:21" ht="36.75" customHeight="1">
      <c r="A1216" s="244"/>
      <c r="B1216" s="248"/>
      <c r="C1216" s="111"/>
      <c r="D1216" s="112"/>
      <c r="E1216" s="112"/>
      <c r="F1216" s="95"/>
      <c r="G1216" s="104"/>
      <c r="H1216" s="248"/>
      <c r="I1216" s="113"/>
      <c r="J1216" s="105"/>
      <c r="K1216" s="97">
        <f t="shared" ca="1" si="106"/>
        <v>0</v>
      </c>
      <c r="L1216" s="98">
        <f t="shared" ca="1" si="107"/>
        <v>-46209</v>
      </c>
      <c r="M1216" s="98">
        <f t="shared" si="108"/>
        <v>0</v>
      </c>
      <c r="N1216" s="99">
        <f t="shared" ca="1" si="109"/>
        <v>0.5</v>
      </c>
      <c r="O1216" s="100">
        <f t="shared" ca="1" si="105"/>
        <v>0</v>
      </c>
      <c r="P1216" s="101"/>
      <c r="Q1216" s="101"/>
      <c r="R1216" s="102"/>
      <c r="S1216" s="102"/>
      <c r="T1216" s="264"/>
      <c r="U1216" s="264"/>
    </row>
    <row r="1217" spans="1:21" ht="36.75" customHeight="1">
      <c r="A1217" s="244"/>
      <c r="B1217" s="248"/>
      <c r="C1217" s="111"/>
      <c r="D1217" s="112"/>
      <c r="E1217" s="112"/>
      <c r="F1217" s="95"/>
      <c r="G1217" s="104"/>
      <c r="H1217" s="248"/>
      <c r="I1217" s="113"/>
      <c r="J1217" s="105"/>
      <c r="K1217" s="97">
        <f t="shared" ca="1" si="106"/>
        <v>0</v>
      </c>
      <c r="L1217" s="98">
        <f t="shared" ca="1" si="107"/>
        <v>-46209</v>
      </c>
      <c r="M1217" s="98">
        <f t="shared" si="108"/>
        <v>0</v>
      </c>
      <c r="N1217" s="99">
        <f t="shared" ca="1" si="109"/>
        <v>0.5</v>
      </c>
      <c r="O1217" s="100">
        <f t="shared" ca="1" si="105"/>
        <v>0</v>
      </c>
      <c r="P1217" s="101"/>
      <c r="Q1217" s="101"/>
      <c r="R1217" s="102"/>
      <c r="S1217" s="102"/>
      <c r="T1217" s="264"/>
      <c r="U1217" s="264"/>
    </row>
    <row r="1218" spans="1:21" ht="36.75" customHeight="1">
      <c r="A1218" s="244"/>
      <c r="B1218" s="248"/>
      <c r="C1218" s="111"/>
      <c r="D1218" s="112"/>
      <c r="E1218" s="112"/>
      <c r="F1218" s="95"/>
      <c r="G1218" s="104"/>
      <c r="H1218" s="248"/>
      <c r="I1218" s="113"/>
      <c r="J1218" s="105"/>
      <c r="K1218" s="97">
        <f t="shared" ca="1" si="106"/>
        <v>0</v>
      </c>
      <c r="L1218" s="98">
        <f t="shared" ca="1" si="107"/>
        <v>-46209</v>
      </c>
      <c r="M1218" s="98">
        <f t="shared" si="108"/>
        <v>0</v>
      </c>
      <c r="N1218" s="99">
        <f t="shared" ca="1" si="109"/>
        <v>0.5</v>
      </c>
      <c r="O1218" s="100">
        <f t="shared" ca="1" si="105"/>
        <v>0</v>
      </c>
      <c r="P1218" s="101"/>
      <c r="Q1218" s="101"/>
      <c r="R1218" s="102"/>
      <c r="S1218" s="102"/>
      <c r="T1218" s="264"/>
      <c r="U1218" s="264"/>
    </row>
    <row r="1219" spans="1:21" ht="36.75" customHeight="1">
      <c r="A1219" s="244"/>
      <c r="B1219" s="248"/>
      <c r="C1219" s="111"/>
      <c r="D1219" s="112"/>
      <c r="E1219" s="112"/>
      <c r="F1219" s="95"/>
      <c r="G1219" s="104"/>
      <c r="H1219" s="248"/>
      <c r="I1219" s="113"/>
      <c r="J1219" s="105"/>
      <c r="K1219" s="97">
        <f t="shared" ca="1" si="106"/>
        <v>0</v>
      </c>
      <c r="L1219" s="98">
        <f t="shared" ca="1" si="107"/>
        <v>-46209</v>
      </c>
      <c r="M1219" s="98">
        <f t="shared" si="108"/>
        <v>0</v>
      </c>
      <c r="N1219" s="99">
        <f t="shared" ca="1" si="109"/>
        <v>0.5</v>
      </c>
      <c r="O1219" s="100">
        <f t="shared" ca="1" si="105"/>
        <v>0</v>
      </c>
      <c r="P1219" s="101"/>
      <c r="Q1219" s="101"/>
      <c r="R1219" s="102"/>
      <c r="S1219" s="102"/>
      <c r="T1219" s="264"/>
      <c r="U1219" s="264"/>
    </row>
    <row r="1220" spans="1:21" ht="36.75" customHeight="1">
      <c r="A1220" s="244"/>
      <c r="B1220" s="248"/>
      <c r="C1220" s="111"/>
      <c r="D1220" s="112"/>
      <c r="E1220" s="112"/>
      <c r="F1220" s="95"/>
      <c r="G1220" s="104"/>
      <c r="H1220" s="248"/>
      <c r="I1220" s="113"/>
      <c r="J1220" s="105"/>
      <c r="K1220" s="97">
        <f t="shared" ca="1" si="106"/>
        <v>0</v>
      </c>
      <c r="L1220" s="98">
        <f t="shared" ca="1" si="107"/>
        <v>-46209</v>
      </c>
      <c r="M1220" s="98">
        <f t="shared" si="108"/>
        <v>0</v>
      </c>
      <c r="N1220" s="99">
        <f t="shared" ca="1" si="109"/>
        <v>0.5</v>
      </c>
      <c r="O1220" s="100">
        <f t="shared" ca="1" si="105"/>
        <v>0</v>
      </c>
      <c r="P1220" s="101"/>
      <c r="Q1220" s="101"/>
      <c r="R1220" s="102"/>
      <c r="S1220" s="102"/>
      <c r="T1220" s="264"/>
      <c r="U1220" s="264"/>
    </row>
    <row r="1221" spans="1:21" ht="36.75" customHeight="1">
      <c r="A1221" s="244"/>
      <c r="B1221" s="248"/>
      <c r="C1221" s="111"/>
      <c r="D1221" s="112"/>
      <c r="E1221" s="112"/>
      <c r="F1221" s="95"/>
      <c r="G1221" s="104"/>
      <c r="H1221" s="248"/>
      <c r="I1221" s="113"/>
      <c r="J1221" s="105"/>
      <c r="K1221" s="97">
        <f t="shared" ca="1" si="106"/>
        <v>0</v>
      </c>
      <c r="L1221" s="98">
        <f t="shared" ca="1" si="107"/>
        <v>-46209</v>
      </c>
      <c r="M1221" s="98">
        <f t="shared" si="108"/>
        <v>0</v>
      </c>
      <c r="N1221" s="99">
        <f t="shared" ca="1" si="109"/>
        <v>0.5</v>
      </c>
      <c r="O1221" s="100">
        <f t="shared" ca="1" si="105"/>
        <v>0</v>
      </c>
      <c r="P1221" s="101"/>
      <c r="Q1221" s="101"/>
      <c r="R1221" s="102"/>
      <c r="S1221" s="102"/>
      <c r="T1221" s="264"/>
      <c r="U1221" s="264"/>
    </row>
    <row r="1222" spans="1:21" ht="36.75" customHeight="1">
      <c r="A1222" s="244"/>
      <c r="B1222" s="248"/>
      <c r="C1222" s="111"/>
      <c r="D1222" s="112"/>
      <c r="E1222" s="112"/>
      <c r="F1222" s="95"/>
      <c r="G1222" s="104"/>
      <c r="H1222" s="248"/>
      <c r="I1222" s="113"/>
      <c r="J1222" s="105"/>
      <c r="K1222" s="97">
        <f t="shared" ca="1" si="106"/>
        <v>0</v>
      </c>
      <c r="L1222" s="98">
        <f t="shared" ca="1" si="107"/>
        <v>-46209</v>
      </c>
      <c r="M1222" s="98">
        <f t="shared" si="108"/>
        <v>0</v>
      </c>
      <c r="N1222" s="99">
        <f t="shared" ca="1" si="109"/>
        <v>0.5</v>
      </c>
      <c r="O1222" s="100">
        <f t="shared" ca="1" si="105"/>
        <v>0</v>
      </c>
      <c r="P1222" s="101"/>
      <c r="Q1222" s="101"/>
      <c r="R1222" s="102"/>
      <c r="S1222" s="102"/>
      <c r="T1222" s="264"/>
      <c r="U1222" s="264"/>
    </row>
    <row r="1223" spans="1:21" ht="36.75" customHeight="1">
      <c r="A1223" s="244"/>
      <c r="B1223" s="248"/>
      <c r="C1223" s="111"/>
      <c r="D1223" s="112"/>
      <c r="E1223" s="112"/>
      <c r="F1223" s="95"/>
      <c r="G1223" s="104"/>
      <c r="H1223" s="248"/>
      <c r="I1223" s="113"/>
      <c r="J1223" s="105"/>
      <c r="K1223" s="97">
        <f t="shared" ca="1" si="106"/>
        <v>0</v>
      </c>
      <c r="L1223" s="98">
        <f t="shared" ca="1" si="107"/>
        <v>-46209</v>
      </c>
      <c r="M1223" s="98">
        <f t="shared" si="108"/>
        <v>0</v>
      </c>
      <c r="N1223" s="99">
        <f t="shared" ca="1" si="109"/>
        <v>0.5</v>
      </c>
      <c r="O1223" s="100">
        <f t="shared" ca="1" si="105"/>
        <v>0</v>
      </c>
      <c r="P1223" s="101"/>
      <c r="Q1223" s="101"/>
      <c r="R1223" s="102"/>
      <c r="S1223" s="102"/>
      <c r="T1223" s="264"/>
      <c r="U1223" s="264"/>
    </row>
    <row r="1224" spans="1:21" ht="36.75" customHeight="1">
      <c r="A1224" s="244"/>
      <c r="B1224" s="248"/>
      <c r="C1224" s="111"/>
      <c r="D1224" s="112"/>
      <c r="E1224" s="112"/>
      <c r="F1224" s="95"/>
      <c r="G1224" s="104"/>
      <c r="H1224" s="248"/>
      <c r="I1224" s="113"/>
      <c r="J1224" s="105"/>
      <c r="K1224" s="97">
        <f t="shared" ca="1" si="106"/>
        <v>0</v>
      </c>
      <c r="L1224" s="98">
        <f t="shared" ca="1" si="107"/>
        <v>-46209</v>
      </c>
      <c r="M1224" s="98">
        <f t="shared" si="108"/>
        <v>0</v>
      </c>
      <c r="N1224" s="99">
        <f t="shared" ca="1" si="109"/>
        <v>0.5</v>
      </c>
      <c r="O1224" s="100">
        <f t="shared" ca="1" si="105"/>
        <v>0</v>
      </c>
      <c r="P1224" s="101"/>
      <c r="Q1224" s="101"/>
      <c r="R1224" s="102"/>
      <c r="S1224" s="102"/>
      <c r="T1224" s="264"/>
      <c r="U1224" s="264"/>
    </row>
    <row r="1225" spans="1:21" ht="36.75" customHeight="1">
      <c r="A1225" s="244"/>
      <c r="B1225" s="248"/>
      <c r="C1225" s="111"/>
      <c r="D1225" s="112"/>
      <c r="E1225" s="112"/>
      <c r="F1225" s="95"/>
      <c r="G1225" s="104"/>
      <c r="H1225" s="248"/>
      <c r="I1225" s="113"/>
      <c r="J1225" s="105"/>
      <c r="K1225" s="97">
        <f t="shared" ca="1" si="106"/>
        <v>0</v>
      </c>
      <c r="L1225" s="98">
        <f t="shared" ca="1" si="107"/>
        <v>-46209</v>
      </c>
      <c r="M1225" s="98">
        <f t="shared" si="108"/>
        <v>0</v>
      </c>
      <c r="N1225" s="99">
        <f t="shared" ca="1" si="109"/>
        <v>0.5</v>
      </c>
      <c r="O1225" s="100">
        <f t="shared" ca="1" si="105"/>
        <v>0</v>
      </c>
      <c r="P1225" s="101"/>
      <c r="Q1225" s="101"/>
      <c r="R1225" s="102"/>
      <c r="S1225" s="102"/>
      <c r="T1225" s="264"/>
      <c r="U1225" s="264"/>
    </row>
    <row r="1226" spans="1:21" ht="36.75" customHeight="1">
      <c r="A1226" s="244"/>
      <c r="B1226" s="248"/>
      <c r="C1226" s="111"/>
      <c r="D1226" s="112"/>
      <c r="E1226" s="112"/>
      <c r="F1226" s="95"/>
      <c r="G1226" s="104"/>
      <c r="H1226" s="248"/>
      <c r="I1226" s="113"/>
      <c r="J1226" s="105"/>
      <c r="K1226" s="97">
        <f t="shared" ca="1" si="106"/>
        <v>0</v>
      </c>
      <c r="L1226" s="98">
        <f t="shared" ca="1" si="107"/>
        <v>-46209</v>
      </c>
      <c r="M1226" s="98">
        <f t="shared" si="108"/>
        <v>0</v>
      </c>
      <c r="N1226" s="99">
        <f t="shared" ca="1" si="109"/>
        <v>0.5</v>
      </c>
      <c r="O1226" s="100">
        <f t="shared" ca="1" si="105"/>
        <v>0</v>
      </c>
      <c r="P1226" s="101"/>
      <c r="Q1226" s="101"/>
      <c r="R1226" s="102"/>
      <c r="S1226" s="102"/>
      <c r="T1226" s="264"/>
      <c r="U1226" s="264"/>
    </row>
    <row r="1227" spans="1:21" ht="36.75" customHeight="1">
      <c r="A1227" s="244"/>
      <c r="B1227" s="248"/>
      <c r="C1227" s="111"/>
      <c r="D1227" s="112"/>
      <c r="E1227" s="112"/>
      <c r="F1227" s="95"/>
      <c r="G1227" s="104"/>
      <c r="H1227" s="248"/>
      <c r="I1227" s="113"/>
      <c r="J1227" s="105"/>
      <c r="K1227" s="97">
        <f t="shared" ca="1" si="106"/>
        <v>0</v>
      </c>
      <c r="L1227" s="98">
        <f t="shared" ca="1" si="107"/>
        <v>-46209</v>
      </c>
      <c r="M1227" s="98">
        <f t="shared" si="108"/>
        <v>0</v>
      </c>
      <c r="N1227" s="99">
        <f t="shared" ca="1" si="109"/>
        <v>0.5</v>
      </c>
      <c r="O1227" s="100">
        <f t="shared" ca="1" si="105"/>
        <v>0</v>
      </c>
      <c r="P1227" s="101"/>
      <c r="Q1227" s="101"/>
      <c r="R1227" s="102"/>
      <c r="S1227" s="102"/>
      <c r="T1227" s="264"/>
      <c r="U1227" s="264"/>
    </row>
    <row r="1228" spans="1:21" ht="36.75" customHeight="1">
      <c r="A1228" s="244"/>
      <c r="B1228" s="248"/>
      <c r="C1228" s="111"/>
      <c r="D1228" s="112"/>
      <c r="E1228" s="112"/>
      <c r="F1228" s="95"/>
      <c r="G1228" s="104"/>
      <c r="H1228" s="248"/>
      <c r="I1228" s="113"/>
      <c r="J1228" s="105"/>
      <c r="K1228" s="97">
        <f t="shared" ca="1" si="106"/>
        <v>0</v>
      </c>
      <c r="L1228" s="98">
        <f t="shared" ca="1" si="107"/>
        <v>-46209</v>
      </c>
      <c r="M1228" s="98">
        <f t="shared" si="108"/>
        <v>0</v>
      </c>
      <c r="N1228" s="99">
        <f t="shared" ca="1" si="109"/>
        <v>0.5</v>
      </c>
      <c r="O1228" s="100">
        <f t="shared" ca="1" si="105"/>
        <v>0</v>
      </c>
      <c r="P1228" s="101"/>
      <c r="Q1228" s="101"/>
      <c r="R1228" s="102"/>
      <c r="S1228" s="102"/>
      <c r="T1228" s="264"/>
      <c r="U1228" s="264"/>
    </row>
    <row r="1229" spans="1:21" ht="36.75" customHeight="1">
      <c r="A1229" s="244"/>
      <c r="B1229" s="248"/>
      <c r="C1229" s="111"/>
      <c r="D1229" s="112"/>
      <c r="E1229" s="112"/>
      <c r="F1229" s="95"/>
      <c r="G1229" s="104"/>
      <c r="H1229" s="248"/>
      <c r="I1229" s="113"/>
      <c r="J1229" s="105"/>
      <c r="K1229" s="97">
        <f t="shared" ca="1" si="106"/>
        <v>0</v>
      </c>
      <c r="L1229" s="98">
        <f t="shared" ca="1" si="107"/>
        <v>-46209</v>
      </c>
      <c r="M1229" s="98">
        <f t="shared" si="108"/>
        <v>0</v>
      </c>
      <c r="N1229" s="99">
        <f t="shared" ca="1" si="109"/>
        <v>0.5</v>
      </c>
      <c r="O1229" s="100">
        <f t="shared" ca="1" si="105"/>
        <v>0</v>
      </c>
      <c r="P1229" s="101"/>
      <c r="Q1229" s="101"/>
      <c r="R1229" s="102"/>
      <c r="S1229" s="102"/>
      <c r="T1229" s="264"/>
      <c r="U1229" s="264"/>
    </row>
    <row r="1230" spans="1:21" ht="36.75" customHeight="1">
      <c r="A1230" s="244"/>
      <c r="B1230" s="248"/>
      <c r="C1230" s="111"/>
      <c r="D1230" s="112"/>
      <c r="E1230" s="112"/>
      <c r="F1230" s="95"/>
      <c r="G1230" s="104"/>
      <c r="H1230" s="248"/>
      <c r="I1230" s="113"/>
      <c r="J1230" s="105"/>
      <c r="K1230" s="97">
        <f t="shared" ca="1" si="106"/>
        <v>0</v>
      </c>
      <c r="L1230" s="98">
        <f t="shared" ca="1" si="107"/>
        <v>-46209</v>
      </c>
      <c r="M1230" s="98">
        <f t="shared" si="108"/>
        <v>0</v>
      </c>
      <c r="N1230" s="99">
        <f t="shared" ca="1" si="109"/>
        <v>0.5</v>
      </c>
      <c r="O1230" s="100">
        <f t="shared" ca="1" si="105"/>
        <v>0</v>
      </c>
      <c r="P1230" s="101"/>
      <c r="Q1230" s="101"/>
      <c r="R1230" s="102"/>
      <c r="S1230" s="102"/>
      <c r="T1230" s="264"/>
      <c r="U1230" s="264"/>
    </row>
    <row r="1231" spans="1:21" ht="36.75" customHeight="1">
      <c r="A1231" s="244"/>
      <c r="B1231" s="248"/>
      <c r="C1231" s="111"/>
      <c r="D1231" s="112"/>
      <c r="E1231" s="112"/>
      <c r="F1231" s="95"/>
      <c r="G1231" s="104"/>
      <c r="H1231" s="248"/>
      <c r="I1231" s="113"/>
      <c r="J1231" s="105"/>
      <c r="K1231" s="97">
        <f t="shared" ca="1" si="106"/>
        <v>0</v>
      </c>
      <c r="L1231" s="98">
        <f t="shared" ca="1" si="107"/>
        <v>-46209</v>
      </c>
      <c r="M1231" s="98">
        <f t="shared" si="108"/>
        <v>0</v>
      </c>
      <c r="N1231" s="99">
        <f t="shared" ca="1" si="109"/>
        <v>0.5</v>
      </c>
      <c r="O1231" s="100">
        <f t="shared" ref="O1231:O1294" ca="1" si="110">N1231*M1231</f>
        <v>0</v>
      </c>
      <c r="P1231" s="101"/>
      <c r="Q1231" s="101"/>
      <c r="R1231" s="102"/>
      <c r="S1231" s="102"/>
      <c r="T1231" s="264"/>
      <c r="U1231" s="264"/>
    </row>
    <row r="1232" spans="1:21" ht="36.75" customHeight="1">
      <c r="A1232" s="244"/>
      <c r="B1232" s="248"/>
      <c r="C1232" s="111"/>
      <c r="D1232" s="112"/>
      <c r="E1232" s="112"/>
      <c r="F1232" s="95"/>
      <c r="G1232" s="104"/>
      <c r="H1232" s="248"/>
      <c r="I1232" s="113"/>
      <c r="J1232" s="105"/>
      <c r="K1232" s="97">
        <f t="shared" ca="1" si="106"/>
        <v>0</v>
      </c>
      <c r="L1232" s="98">
        <f t="shared" ca="1" si="107"/>
        <v>-46209</v>
      </c>
      <c r="M1232" s="98">
        <f t="shared" si="108"/>
        <v>0</v>
      </c>
      <c r="N1232" s="99">
        <f t="shared" ca="1" si="109"/>
        <v>0.5</v>
      </c>
      <c r="O1232" s="100">
        <f t="shared" ca="1" si="110"/>
        <v>0</v>
      </c>
      <c r="P1232" s="101"/>
      <c r="Q1232" s="101"/>
      <c r="R1232" s="102"/>
      <c r="S1232" s="102"/>
      <c r="T1232" s="264"/>
      <c r="U1232" s="264"/>
    </row>
    <row r="1233" spans="1:21" ht="36.75" customHeight="1">
      <c r="A1233" s="244"/>
      <c r="B1233" s="248"/>
      <c r="C1233" s="111"/>
      <c r="D1233" s="112"/>
      <c r="E1233" s="112"/>
      <c r="F1233" s="95"/>
      <c r="G1233" s="104"/>
      <c r="H1233" s="248"/>
      <c r="I1233" s="113"/>
      <c r="J1233" s="105"/>
      <c r="K1233" s="97">
        <f t="shared" ca="1" si="106"/>
        <v>0</v>
      </c>
      <c r="L1233" s="98">
        <f t="shared" ca="1" si="107"/>
        <v>-46209</v>
      </c>
      <c r="M1233" s="98">
        <f t="shared" si="108"/>
        <v>0</v>
      </c>
      <c r="N1233" s="99">
        <f t="shared" ca="1" si="109"/>
        <v>0.5</v>
      </c>
      <c r="O1233" s="100">
        <f t="shared" ca="1" si="110"/>
        <v>0</v>
      </c>
      <c r="P1233" s="101"/>
      <c r="Q1233" s="101"/>
      <c r="R1233" s="102"/>
      <c r="S1233" s="102"/>
      <c r="T1233" s="264"/>
      <c r="U1233" s="264"/>
    </row>
    <row r="1234" spans="1:21" ht="36.75" customHeight="1">
      <c r="A1234" s="244"/>
      <c r="B1234" s="248"/>
      <c r="C1234" s="111"/>
      <c r="D1234" s="112"/>
      <c r="E1234" s="112"/>
      <c r="F1234" s="95"/>
      <c r="G1234" s="104"/>
      <c r="H1234" s="248"/>
      <c r="I1234" s="113"/>
      <c r="J1234" s="105"/>
      <c r="K1234" s="97">
        <f t="shared" ca="1" si="106"/>
        <v>0</v>
      </c>
      <c r="L1234" s="98">
        <f t="shared" ca="1" si="107"/>
        <v>-46209</v>
      </c>
      <c r="M1234" s="98">
        <f t="shared" si="108"/>
        <v>0</v>
      </c>
      <c r="N1234" s="99">
        <f t="shared" ca="1" si="109"/>
        <v>0.5</v>
      </c>
      <c r="O1234" s="100">
        <f t="shared" ca="1" si="110"/>
        <v>0</v>
      </c>
      <c r="P1234" s="101"/>
      <c r="Q1234" s="101"/>
      <c r="R1234" s="102"/>
      <c r="S1234" s="102"/>
      <c r="T1234" s="264"/>
      <c r="U1234" s="264"/>
    </row>
    <row r="1235" spans="1:21" ht="36.75" customHeight="1">
      <c r="A1235" s="244"/>
      <c r="B1235" s="248"/>
      <c r="C1235" s="111"/>
      <c r="D1235" s="112"/>
      <c r="E1235" s="112"/>
      <c r="F1235" s="95"/>
      <c r="G1235" s="104"/>
      <c r="H1235" s="248"/>
      <c r="I1235" s="113"/>
      <c r="J1235" s="105"/>
      <c r="K1235" s="97">
        <f t="shared" ca="1" si="106"/>
        <v>0</v>
      </c>
      <c r="L1235" s="98">
        <f t="shared" ca="1" si="107"/>
        <v>-46209</v>
      </c>
      <c r="M1235" s="98">
        <f t="shared" si="108"/>
        <v>0</v>
      </c>
      <c r="N1235" s="99">
        <f t="shared" ca="1" si="109"/>
        <v>0.5</v>
      </c>
      <c r="O1235" s="100">
        <f t="shared" ca="1" si="110"/>
        <v>0</v>
      </c>
      <c r="P1235" s="101"/>
      <c r="Q1235" s="101"/>
      <c r="R1235" s="102"/>
      <c r="S1235" s="102"/>
      <c r="T1235" s="264"/>
      <c r="U1235" s="264"/>
    </row>
    <row r="1236" spans="1:21" ht="36.75" customHeight="1">
      <c r="A1236" s="244"/>
      <c r="B1236" s="248"/>
      <c r="C1236" s="111"/>
      <c r="D1236" s="112"/>
      <c r="E1236" s="112"/>
      <c r="F1236" s="95"/>
      <c r="G1236" s="104"/>
      <c r="H1236" s="248"/>
      <c r="I1236" s="113"/>
      <c r="J1236" s="105"/>
      <c r="K1236" s="97">
        <f t="shared" ca="1" si="106"/>
        <v>0</v>
      </c>
      <c r="L1236" s="98">
        <f t="shared" ca="1" si="107"/>
        <v>-46209</v>
      </c>
      <c r="M1236" s="98">
        <f t="shared" si="108"/>
        <v>0</v>
      </c>
      <c r="N1236" s="99">
        <f t="shared" ca="1" si="109"/>
        <v>0.5</v>
      </c>
      <c r="O1236" s="100">
        <f t="shared" ca="1" si="110"/>
        <v>0</v>
      </c>
      <c r="P1236" s="101"/>
      <c r="Q1236" s="101"/>
      <c r="R1236" s="102"/>
      <c r="S1236" s="102"/>
      <c r="T1236" s="264"/>
      <c r="U1236" s="264"/>
    </row>
    <row r="1237" spans="1:21" ht="36.75" customHeight="1">
      <c r="A1237" s="244"/>
      <c r="B1237" s="248"/>
      <c r="C1237" s="111"/>
      <c r="D1237" s="112"/>
      <c r="E1237" s="112"/>
      <c r="F1237" s="95"/>
      <c r="G1237" s="104"/>
      <c r="H1237" s="248"/>
      <c r="I1237" s="113"/>
      <c r="J1237" s="105"/>
      <c r="K1237" s="97">
        <f t="shared" ca="1" si="106"/>
        <v>0</v>
      </c>
      <c r="L1237" s="98">
        <f t="shared" ca="1" si="107"/>
        <v>-46209</v>
      </c>
      <c r="M1237" s="98">
        <f t="shared" si="108"/>
        <v>0</v>
      </c>
      <c r="N1237" s="99">
        <f t="shared" ca="1" si="109"/>
        <v>0.5</v>
      </c>
      <c r="O1237" s="100">
        <f t="shared" ca="1" si="110"/>
        <v>0</v>
      </c>
      <c r="P1237" s="101"/>
      <c r="Q1237" s="101"/>
      <c r="R1237" s="102"/>
      <c r="S1237" s="102"/>
      <c r="T1237" s="264"/>
      <c r="U1237" s="264"/>
    </row>
    <row r="1238" spans="1:21" ht="36.75" customHeight="1">
      <c r="A1238" s="244"/>
      <c r="B1238" s="248"/>
      <c r="C1238" s="111"/>
      <c r="D1238" s="112"/>
      <c r="E1238" s="112"/>
      <c r="F1238" s="95"/>
      <c r="G1238" s="104"/>
      <c r="H1238" s="248"/>
      <c r="I1238" s="113"/>
      <c r="J1238" s="105"/>
      <c r="K1238" s="97">
        <f t="shared" ref="K1238:K1301" ca="1" si="111">IF(L1238&lt;0,IF(J1238&gt;0,1,0),1)</f>
        <v>0</v>
      </c>
      <c r="L1238" s="98">
        <f t="shared" ref="L1238:L1301" ca="1" si="112">I1238-TODAY()</f>
        <v>-46209</v>
      </c>
      <c r="M1238" s="98">
        <f t="shared" ref="M1238:M1301" si="113">IF(F1238="Cumplido",6,IF(F1238="En Proceso",2,IF(F1238="No Iniciado",1,IF(F1238="Vencido",0,0))))</f>
        <v>0</v>
      </c>
      <c r="N1238" s="99">
        <f t="shared" ref="N1238:N1301" ca="1" si="114">IF(L1238&gt;30,1,0.5)</f>
        <v>0.5</v>
      </c>
      <c r="O1238" s="100">
        <f t="shared" ca="1" si="110"/>
        <v>0</v>
      </c>
      <c r="P1238" s="101"/>
      <c r="Q1238" s="101"/>
      <c r="R1238" s="102"/>
      <c r="S1238" s="102"/>
      <c r="T1238" s="264"/>
      <c r="U1238" s="264"/>
    </row>
    <row r="1239" spans="1:21" ht="36.75" customHeight="1">
      <c r="A1239" s="244"/>
      <c r="B1239" s="248"/>
      <c r="C1239" s="111"/>
      <c r="D1239" s="112"/>
      <c r="E1239" s="112"/>
      <c r="F1239" s="95"/>
      <c r="G1239" s="104"/>
      <c r="H1239" s="248"/>
      <c r="I1239" s="113"/>
      <c r="J1239" s="105"/>
      <c r="K1239" s="97">
        <f t="shared" ca="1" si="111"/>
        <v>0</v>
      </c>
      <c r="L1239" s="98">
        <f t="shared" ca="1" si="112"/>
        <v>-46209</v>
      </c>
      <c r="M1239" s="98">
        <f t="shared" si="113"/>
        <v>0</v>
      </c>
      <c r="N1239" s="99">
        <f t="shared" ca="1" si="114"/>
        <v>0.5</v>
      </c>
      <c r="O1239" s="100">
        <f t="shared" ca="1" si="110"/>
        <v>0</v>
      </c>
      <c r="P1239" s="101"/>
      <c r="Q1239" s="101"/>
      <c r="R1239" s="102"/>
      <c r="S1239" s="102"/>
      <c r="T1239" s="264"/>
      <c r="U1239" s="264"/>
    </row>
    <row r="1240" spans="1:21" ht="36.75" customHeight="1">
      <c r="A1240" s="244"/>
      <c r="B1240" s="248"/>
      <c r="C1240" s="111"/>
      <c r="D1240" s="112"/>
      <c r="E1240" s="112"/>
      <c r="F1240" s="95"/>
      <c r="G1240" s="104"/>
      <c r="H1240" s="248"/>
      <c r="I1240" s="113"/>
      <c r="J1240" s="105"/>
      <c r="K1240" s="97">
        <f t="shared" ca="1" si="111"/>
        <v>0</v>
      </c>
      <c r="L1240" s="98">
        <f t="shared" ca="1" si="112"/>
        <v>-46209</v>
      </c>
      <c r="M1240" s="98">
        <f t="shared" si="113"/>
        <v>0</v>
      </c>
      <c r="N1240" s="99">
        <f t="shared" ca="1" si="114"/>
        <v>0.5</v>
      </c>
      <c r="O1240" s="100">
        <f t="shared" ca="1" si="110"/>
        <v>0</v>
      </c>
      <c r="P1240" s="101"/>
      <c r="Q1240" s="101"/>
      <c r="R1240" s="102"/>
      <c r="S1240" s="102"/>
      <c r="T1240" s="264"/>
      <c r="U1240" s="264"/>
    </row>
    <row r="1241" spans="1:21" ht="36.75" customHeight="1">
      <c r="A1241" s="244"/>
      <c r="B1241" s="248"/>
      <c r="C1241" s="111"/>
      <c r="D1241" s="112"/>
      <c r="E1241" s="112"/>
      <c r="F1241" s="95"/>
      <c r="G1241" s="104"/>
      <c r="H1241" s="248"/>
      <c r="I1241" s="113"/>
      <c r="J1241" s="105"/>
      <c r="K1241" s="97">
        <f t="shared" ca="1" si="111"/>
        <v>0</v>
      </c>
      <c r="L1241" s="98">
        <f t="shared" ca="1" si="112"/>
        <v>-46209</v>
      </c>
      <c r="M1241" s="98">
        <f t="shared" si="113"/>
        <v>0</v>
      </c>
      <c r="N1241" s="99">
        <f t="shared" ca="1" si="114"/>
        <v>0.5</v>
      </c>
      <c r="O1241" s="100">
        <f t="shared" ca="1" si="110"/>
        <v>0</v>
      </c>
      <c r="P1241" s="101"/>
      <c r="Q1241" s="101"/>
      <c r="R1241" s="102"/>
      <c r="S1241" s="102"/>
      <c r="T1241" s="264"/>
      <c r="U1241" s="264"/>
    </row>
    <row r="1242" spans="1:21" ht="36.75" customHeight="1">
      <c r="A1242" s="244"/>
      <c r="B1242" s="248"/>
      <c r="C1242" s="111"/>
      <c r="D1242" s="112"/>
      <c r="E1242" s="112"/>
      <c r="F1242" s="95"/>
      <c r="G1242" s="104"/>
      <c r="H1242" s="248"/>
      <c r="I1242" s="113"/>
      <c r="J1242" s="105"/>
      <c r="K1242" s="97">
        <f t="shared" ca="1" si="111"/>
        <v>0</v>
      </c>
      <c r="L1242" s="98">
        <f t="shared" ca="1" si="112"/>
        <v>-46209</v>
      </c>
      <c r="M1242" s="98">
        <f t="shared" si="113"/>
        <v>0</v>
      </c>
      <c r="N1242" s="99">
        <f t="shared" ca="1" si="114"/>
        <v>0.5</v>
      </c>
      <c r="O1242" s="100">
        <f t="shared" ca="1" si="110"/>
        <v>0</v>
      </c>
      <c r="P1242" s="101"/>
      <c r="Q1242" s="101"/>
      <c r="R1242" s="102"/>
      <c r="S1242" s="102"/>
      <c r="T1242" s="264"/>
      <c r="U1242" s="264"/>
    </row>
    <row r="1243" spans="1:21" ht="36.75" customHeight="1">
      <c r="A1243" s="244"/>
      <c r="B1243" s="248"/>
      <c r="C1243" s="111"/>
      <c r="D1243" s="112"/>
      <c r="E1243" s="112"/>
      <c r="F1243" s="95"/>
      <c r="G1243" s="104"/>
      <c r="H1243" s="248"/>
      <c r="I1243" s="113"/>
      <c r="J1243" s="105"/>
      <c r="K1243" s="97">
        <f t="shared" ca="1" si="111"/>
        <v>0</v>
      </c>
      <c r="L1243" s="98">
        <f t="shared" ca="1" si="112"/>
        <v>-46209</v>
      </c>
      <c r="M1243" s="98">
        <f t="shared" si="113"/>
        <v>0</v>
      </c>
      <c r="N1243" s="99">
        <f t="shared" ca="1" si="114"/>
        <v>0.5</v>
      </c>
      <c r="O1243" s="100">
        <f t="shared" ca="1" si="110"/>
        <v>0</v>
      </c>
      <c r="P1243" s="101"/>
      <c r="Q1243" s="101"/>
      <c r="R1243" s="102"/>
      <c r="S1243" s="102"/>
      <c r="T1243" s="264"/>
      <c r="U1243" s="264"/>
    </row>
    <row r="1244" spans="1:21" ht="36.75" customHeight="1">
      <c r="A1244" s="244"/>
      <c r="B1244" s="248"/>
      <c r="C1244" s="111"/>
      <c r="D1244" s="112"/>
      <c r="E1244" s="112"/>
      <c r="F1244" s="95"/>
      <c r="G1244" s="104"/>
      <c r="H1244" s="248"/>
      <c r="I1244" s="113"/>
      <c r="J1244" s="105"/>
      <c r="K1244" s="97">
        <f t="shared" ca="1" si="111"/>
        <v>0</v>
      </c>
      <c r="L1244" s="98">
        <f t="shared" ca="1" si="112"/>
        <v>-46209</v>
      </c>
      <c r="M1244" s="98">
        <f t="shared" si="113"/>
        <v>0</v>
      </c>
      <c r="N1244" s="99">
        <f t="shared" ca="1" si="114"/>
        <v>0.5</v>
      </c>
      <c r="O1244" s="100">
        <f t="shared" ca="1" si="110"/>
        <v>0</v>
      </c>
      <c r="P1244" s="101"/>
      <c r="Q1244" s="101"/>
      <c r="R1244" s="102"/>
      <c r="S1244" s="102"/>
      <c r="T1244" s="264"/>
      <c r="U1244" s="264"/>
    </row>
    <row r="1245" spans="1:21" ht="36.75" customHeight="1">
      <c r="A1245" s="244"/>
      <c r="B1245" s="248"/>
      <c r="C1245" s="111"/>
      <c r="D1245" s="112"/>
      <c r="E1245" s="112"/>
      <c r="F1245" s="95"/>
      <c r="G1245" s="104"/>
      <c r="H1245" s="248"/>
      <c r="I1245" s="113"/>
      <c r="J1245" s="105"/>
      <c r="K1245" s="97">
        <f t="shared" ca="1" si="111"/>
        <v>0</v>
      </c>
      <c r="L1245" s="98">
        <f t="shared" ca="1" si="112"/>
        <v>-46209</v>
      </c>
      <c r="M1245" s="98">
        <f t="shared" si="113"/>
        <v>0</v>
      </c>
      <c r="N1245" s="99">
        <f t="shared" ca="1" si="114"/>
        <v>0.5</v>
      </c>
      <c r="O1245" s="100">
        <f t="shared" ca="1" si="110"/>
        <v>0</v>
      </c>
      <c r="P1245" s="101"/>
      <c r="Q1245" s="101"/>
      <c r="R1245" s="102"/>
      <c r="S1245" s="102"/>
      <c r="T1245" s="264"/>
      <c r="U1245" s="264"/>
    </row>
    <row r="1246" spans="1:21" ht="36.75" customHeight="1">
      <c r="A1246" s="244"/>
      <c r="B1246" s="248"/>
      <c r="C1246" s="111"/>
      <c r="D1246" s="112"/>
      <c r="E1246" s="112"/>
      <c r="F1246" s="95"/>
      <c r="G1246" s="104"/>
      <c r="H1246" s="248"/>
      <c r="I1246" s="113"/>
      <c r="J1246" s="105"/>
      <c r="K1246" s="97">
        <f t="shared" ca="1" si="111"/>
        <v>0</v>
      </c>
      <c r="L1246" s="98">
        <f t="shared" ca="1" si="112"/>
        <v>-46209</v>
      </c>
      <c r="M1246" s="98">
        <f t="shared" si="113"/>
        <v>0</v>
      </c>
      <c r="N1246" s="99">
        <f t="shared" ca="1" si="114"/>
        <v>0.5</v>
      </c>
      <c r="O1246" s="100">
        <f t="shared" ca="1" si="110"/>
        <v>0</v>
      </c>
      <c r="P1246" s="101"/>
      <c r="Q1246" s="101"/>
      <c r="R1246" s="102"/>
      <c r="S1246" s="102"/>
      <c r="T1246" s="264"/>
      <c r="U1246" s="264"/>
    </row>
    <row r="1247" spans="1:21" ht="36.75" customHeight="1">
      <c r="A1247" s="244"/>
      <c r="B1247" s="248"/>
      <c r="C1247" s="111"/>
      <c r="D1247" s="112"/>
      <c r="E1247" s="112"/>
      <c r="F1247" s="95"/>
      <c r="G1247" s="104"/>
      <c r="H1247" s="248"/>
      <c r="I1247" s="113"/>
      <c r="J1247" s="105"/>
      <c r="K1247" s="97">
        <f t="shared" ca="1" si="111"/>
        <v>0</v>
      </c>
      <c r="L1247" s="98">
        <f t="shared" ca="1" si="112"/>
        <v>-46209</v>
      </c>
      <c r="M1247" s="98">
        <f t="shared" si="113"/>
        <v>0</v>
      </c>
      <c r="N1247" s="99">
        <f t="shared" ca="1" si="114"/>
        <v>0.5</v>
      </c>
      <c r="O1247" s="100">
        <f t="shared" ca="1" si="110"/>
        <v>0</v>
      </c>
      <c r="P1247" s="101"/>
      <c r="Q1247" s="101"/>
      <c r="R1247" s="102"/>
      <c r="S1247" s="102"/>
      <c r="T1247" s="264"/>
      <c r="U1247" s="264"/>
    </row>
    <row r="1248" spans="1:21" ht="36.75" customHeight="1">
      <c r="A1248" s="244"/>
      <c r="B1248" s="248"/>
      <c r="C1248" s="111"/>
      <c r="D1248" s="112"/>
      <c r="E1248" s="112"/>
      <c r="F1248" s="95"/>
      <c r="G1248" s="104"/>
      <c r="H1248" s="248"/>
      <c r="I1248" s="113"/>
      <c r="J1248" s="105"/>
      <c r="K1248" s="97">
        <f t="shared" ca="1" si="111"/>
        <v>0</v>
      </c>
      <c r="L1248" s="98">
        <f t="shared" ca="1" si="112"/>
        <v>-46209</v>
      </c>
      <c r="M1248" s="98">
        <f t="shared" si="113"/>
        <v>0</v>
      </c>
      <c r="N1248" s="99">
        <f t="shared" ca="1" si="114"/>
        <v>0.5</v>
      </c>
      <c r="O1248" s="100">
        <f t="shared" ca="1" si="110"/>
        <v>0</v>
      </c>
      <c r="P1248" s="101"/>
      <c r="Q1248" s="101"/>
      <c r="R1248" s="102"/>
      <c r="S1248" s="102"/>
      <c r="T1248" s="264"/>
      <c r="U1248" s="264"/>
    </row>
    <row r="1249" spans="1:21" ht="36.75" customHeight="1">
      <c r="A1249" s="244"/>
      <c r="B1249" s="248"/>
      <c r="C1249" s="111"/>
      <c r="D1249" s="112"/>
      <c r="E1249" s="112"/>
      <c r="F1249" s="95"/>
      <c r="G1249" s="104"/>
      <c r="H1249" s="248"/>
      <c r="I1249" s="113"/>
      <c r="J1249" s="105"/>
      <c r="K1249" s="97">
        <f t="shared" ca="1" si="111"/>
        <v>0</v>
      </c>
      <c r="L1249" s="98">
        <f t="shared" ca="1" si="112"/>
        <v>-46209</v>
      </c>
      <c r="M1249" s="98">
        <f t="shared" si="113"/>
        <v>0</v>
      </c>
      <c r="N1249" s="99">
        <f t="shared" ca="1" si="114"/>
        <v>0.5</v>
      </c>
      <c r="O1249" s="100">
        <f t="shared" ca="1" si="110"/>
        <v>0</v>
      </c>
      <c r="P1249" s="101"/>
      <c r="Q1249" s="101"/>
      <c r="R1249" s="102"/>
      <c r="S1249" s="102"/>
      <c r="T1249" s="264"/>
      <c r="U1249" s="264"/>
    </row>
    <row r="1250" spans="1:21" ht="36.75" customHeight="1">
      <c r="A1250" s="244"/>
      <c r="B1250" s="248"/>
      <c r="C1250" s="111"/>
      <c r="D1250" s="112"/>
      <c r="E1250" s="112"/>
      <c r="F1250" s="95"/>
      <c r="G1250" s="104"/>
      <c r="H1250" s="248"/>
      <c r="I1250" s="113"/>
      <c r="J1250" s="105"/>
      <c r="K1250" s="97">
        <f t="shared" ca="1" si="111"/>
        <v>0</v>
      </c>
      <c r="L1250" s="98">
        <f t="shared" ca="1" si="112"/>
        <v>-46209</v>
      </c>
      <c r="M1250" s="98">
        <f t="shared" si="113"/>
        <v>0</v>
      </c>
      <c r="N1250" s="99">
        <f t="shared" ca="1" si="114"/>
        <v>0.5</v>
      </c>
      <c r="O1250" s="100">
        <f t="shared" ca="1" si="110"/>
        <v>0</v>
      </c>
      <c r="P1250" s="101"/>
      <c r="Q1250" s="101"/>
      <c r="R1250" s="102"/>
      <c r="S1250" s="102"/>
      <c r="T1250" s="264"/>
      <c r="U1250" s="264"/>
    </row>
    <row r="1251" spans="1:21" ht="36.75" customHeight="1">
      <c r="A1251" s="244"/>
      <c r="B1251" s="248"/>
      <c r="C1251" s="111"/>
      <c r="D1251" s="112"/>
      <c r="E1251" s="112"/>
      <c r="F1251" s="95"/>
      <c r="G1251" s="104"/>
      <c r="H1251" s="248"/>
      <c r="I1251" s="113"/>
      <c r="J1251" s="105"/>
      <c r="K1251" s="97">
        <f t="shared" ca="1" si="111"/>
        <v>0</v>
      </c>
      <c r="L1251" s="98">
        <f t="shared" ca="1" si="112"/>
        <v>-46209</v>
      </c>
      <c r="M1251" s="98">
        <f t="shared" si="113"/>
        <v>0</v>
      </c>
      <c r="N1251" s="99">
        <f t="shared" ca="1" si="114"/>
        <v>0.5</v>
      </c>
      <c r="O1251" s="100">
        <f t="shared" ca="1" si="110"/>
        <v>0</v>
      </c>
      <c r="P1251" s="101"/>
      <c r="Q1251" s="101"/>
      <c r="R1251" s="102"/>
      <c r="S1251" s="102"/>
      <c r="T1251" s="264"/>
      <c r="U1251" s="264"/>
    </row>
    <row r="1252" spans="1:21" ht="36.75" customHeight="1">
      <c r="A1252" s="244"/>
      <c r="B1252" s="248"/>
      <c r="C1252" s="111"/>
      <c r="D1252" s="112"/>
      <c r="E1252" s="112"/>
      <c r="F1252" s="95"/>
      <c r="G1252" s="104"/>
      <c r="H1252" s="248"/>
      <c r="I1252" s="113"/>
      <c r="J1252" s="105"/>
      <c r="K1252" s="97">
        <f t="shared" ca="1" si="111"/>
        <v>0</v>
      </c>
      <c r="L1252" s="98">
        <f t="shared" ca="1" si="112"/>
        <v>-46209</v>
      </c>
      <c r="M1252" s="98">
        <f t="shared" si="113"/>
        <v>0</v>
      </c>
      <c r="N1252" s="99">
        <f t="shared" ca="1" si="114"/>
        <v>0.5</v>
      </c>
      <c r="O1252" s="100">
        <f t="shared" ca="1" si="110"/>
        <v>0</v>
      </c>
      <c r="P1252" s="101"/>
      <c r="Q1252" s="101"/>
      <c r="R1252" s="102"/>
      <c r="S1252" s="102"/>
      <c r="T1252" s="264"/>
      <c r="U1252" s="264"/>
    </row>
    <row r="1253" spans="1:21" ht="36.75" customHeight="1">
      <c r="A1253" s="244"/>
      <c r="B1253" s="248"/>
      <c r="C1253" s="111"/>
      <c r="D1253" s="112"/>
      <c r="E1253" s="112"/>
      <c r="F1253" s="95"/>
      <c r="G1253" s="104"/>
      <c r="H1253" s="248"/>
      <c r="I1253" s="113"/>
      <c r="J1253" s="105"/>
      <c r="K1253" s="97">
        <f t="shared" ca="1" si="111"/>
        <v>0</v>
      </c>
      <c r="L1253" s="98">
        <f t="shared" ca="1" si="112"/>
        <v>-46209</v>
      </c>
      <c r="M1253" s="98">
        <f t="shared" si="113"/>
        <v>0</v>
      </c>
      <c r="N1253" s="99">
        <f t="shared" ca="1" si="114"/>
        <v>0.5</v>
      </c>
      <c r="O1253" s="100">
        <f t="shared" ca="1" si="110"/>
        <v>0</v>
      </c>
      <c r="P1253" s="101"/>
      <c r="Q1253" s="101"/>
      <c r="R1253" s="102"/>
      <c r="S1253" s="102"/>
      <c r="T1253" s="264"/>
      <c r="U1253" s="264"/>
    </row>
    <row r="1254" spans="1:21" ht="36.75" customHeight="1">
      <c r="A1254" s="244"/>
      <c r="B1254" s="248"/>
      <c r="C1254" s="111"/>
      <c r="D1254" s="112"/>
      <c r="E1254" s="112"/>
      <c r="F1254" s="95"/>
      <c r="G1254" s="104"/>
      <c r="H1254" s="248"/>
      <c r="I1254" s="113"/>
      <c r="J1254" s="105"/>
      <c r="K1254" s="97">
        <f t="shared" ca="1" si="111"/>
        <v>0</v>
      </c>
      <c r="L1254" s="98">
        <f t="shared" ca="1" si="112"/>
        <v>-46209</v>
      </c>
      <c r="M1254" s="98">
        <f t="shared" si="113"/>
        <v>0</v>
      </c>
      <c r="N1254" s="99">
        <f t="shared" ca="1" si="114"/>
        <v>0.5</v>
      </c>
      <c r="O1254" s="100">
        <f t="shared" ca="1" si="110"/>
        <v>0</v>
      </c>
      <c r="P1254" s="101"/>
      <c r="Q1254" s="101"/>
      <c r="R1254" s="102"/>
      <c r="S1254" s="102"/>
      <c r="T1254" s="264"/>
      <c r="U1254" s="264"/>
    </row>
    <row r="1255" spans="1:21" ht="36.75" customHeight="1">
      <c r="A1255" s="244"/>
      <c r="B1255" s="248"/>
      <c r="C1255" s="111"/>
      <c r="D1255" s="112"/>
      <c r="E1255" s="112"/>
      <c r="F1255" s="95"/>
      <c r="G1255" s="104"/>
      <c r="H1255" s="248"/>
      <c r="I1255" s="113"/>
      <c r="J1255" s="105"/>
      <c r="K1255" s="97">
        <f t="shared" ca="1" si="111"/>
        <v>0</v>
      </c>
      <c r="L1255" s="98">
        <f t="shared" ca="1" si="112"/>
        <v>-46209</v>
      </c>
      <c r="M1255" s="98">
        <f t="shared" si="113"/>
        <v>0</v>
      </c>
      <c r="N1255" s="99">
        <f t="shared" ca="1" si="114"/>
        <v>0.5</v>
      </c>
      <c r="O1255" s="100">
        <f t="shared" ca="1" si="110"/>
        <v>0</v>
      </c>
      <c r="P1255" s="101"/>
      <c r="Q1255" s="101"/>
      <c r="R1255" s="102"/>
      <c r="S1255" s="102"/>
      <c r="T1255" s="264"/>
      <c r="U1255" s="264"/>
    </row>
    <row r="1256" spans="1:21" ht="36.75" customHeight="1">
      <c r="A1256" s="244"/>
      <c r="B1256" s="248"/>
      <c r="C1256" s="111"/>
      <c r="D1256" s="112"/>
      <c r="E1256" s="112"/>
      <c r="F1256" s="95"/>
      <c r="G1256" s="104"/>
      <c r="H1256" s="248"/>
      <c r="I1256" s="113"/>
      <c r="J1256" s="105"/>
      <c r="K1256" s="97">
        <f t="shared" ca="1" si="111"/>
        <v>0</v>
      </c>
      <c r="L1256" s="98">
        <f t="shared" ca="1" si="112"/>
        <v>-46209</v>
      </c>
      <c r="M1256" s="98">
        <f t="shared" si="113"/>
        <v>0</v>
      </c>
      <c r="N1256" s="99">
        <f t="shared" ca="1" si="114"/>
        <v>0.5</v>
      </c>
      <c r="O1256" s="100">
        <f t="shared" ca="1" si="110"/>
        <v>0</v>
      </c>
      <c r="P1256" s="101"/>
      <c r="Q1256" s="101"/>
      <c r="R1256" s="102"/>
      <c r="S1256" s="102"/>
      <c r="T1256" s="264"/>
      <c r="U1256" s="264"/>
    </row>
    <row r="1257" spans="1:21" ht="36.75" customHeight="1">
      <c r="A1257" s="244"/>
      <c r="B1257" s="248"/>
      <c r="C1257" s="111"/>
      <c r="D1257" s="112"/>
      <c r="E1257" s="112"/>
      <c r="F1257" s="95"/>
      <c r="G1257" s="104"/>
      <c r="H1257" s="248"/>
      <c r="I1257" s="113"/>
      <c r="J1257" s="105"/>
      <c r="K1257" s="97">
        <f t="shared" ca="1" si="111"/>
        <v>0</v>
      </c>
      <c r="L1257" s="98">
        <f t="shared" ca="1" si="112"/>
        <v>-46209</v>
      </c>
      <c r="M1257" s="98">
        <f t="shared" si="113"/>
        <v>0</v>
      </c>
      <c r="N1257" s="99">
        <f t="shared" ca="1" si="114"/>
        <v>0.5</v>
      </c>
      <c r="O1257" s="100">
        <f t="shared" ca="1" si="110"/>
        <v>0</v>
      </c>
      <c r="P1257" s="101"/>
      <c r="Q1257" s="101"/>
      <c r="R1257" s="102"/>
      <c r="S1257" s="102"/>
      <c r="T1257" s="264"/>
      <c r="U1257" s="264"/>
    </row>
    <row r="1258" spans="1:21" ht="36.75" customHeight="1">
      <c r="A1258" s="244"/>
      <c r="B1258" s="248"/>
      <c r="C1258" s="111"/>
      <c r="D1258" s="112"/>
      <c r="E1258" s="112"/>
      <c r="F1258" s="95"/>
      <c r="G1258" s="104"/>
      <c r="H1258" s="248"/>
      <c r="I1258" s="113"/>
      <c r="J1258" s="105"/>
      <c r="K1258" s="97">
        <f t="shared" ca="1" si="111"/>
        <v>0</v>
      </c>
      <c r="L1258" s="98">
        <f t="shared" ca="1" si="112"/>
        <v>-46209</v>
      </c>
      <c r="M1258" s="98">
        <f t="shared" si="113"/>
        <v>0</v>
      </c>
      <c r="N1258" s="99">
        <f t="shared" ca="1" si="114"/>
        <v>0.5</v>
      </c>
      <c r="O1258" s="100">
        <f t="shared" ca="1" si="110"/>
        <v>0</v>
      </c>
      <c r="P1258" s="101"/>
      <c r="Q1258" s="101"/>
      <c r="R1258" s="102"/>
      <c r="S1258" s="102"/>
      <c r="T1258" s="264"/>
      <c r="U1258" s="264"/>
    </row>
    <row r="1259" spans="1:21" ht="36.75" customHeight="1">
      <c r="A1259" s="244"/>
      <c r="B1259" s="248"/>
      <c r="C1259" s="111"/>
      <c r="D1259" s="112"/>
      <c r="E1259" s="112"/>
      <c r="F1259" s="95"/>
      <c r="G1259" s="104"/>
      <c r="H1259" s="248"/>
      <c r="I1259" s="113"/>
      <c r="J1259" s="105"/>
      <c r="K1259" s="97">
        <f t="shared" ca="1" si="111"/>
        <v>0</v>
      </c>
      <c r="L1259" s="98">
        <f t="shared" ca="1" si="112"/>
        <v>-46209</v>
      </c>
      <c r="M1259" s="98">
        <f t="shared" si="113"/>
        <v>0</v>
      </c>
      <c r="N1259" s="99">
        <f t="shared" ca="1" si="114"/>
        <v>0.5</v>
      </c>
      <c r="O1259" s="100">
        <f t="shared" ca="1" si="110"/>
        <v>0</v>
      </c>
      <c r="P1259" s="101"/>
      <c r="Q1259" s="101"/>
      <c r="R1259" s="102"/>
      <c r="S1259" s="102"/>
      <c r="T1259" s="264"/>
      <c r="U1259" s="264"/>
    </row>
    <row r="1260" spans="1:21" ht="36.75" customHeight="1">
      <c r="A1260" s="244"/>
      <c r="B1260" s="248"/>
      <c r="C1260" s="111"/>
      <c r="D1260" s="112"/>
      <c r="E1260" s="112"/>
      <c r="F1260" s="95"/>
      <c r="G1260" s="104"/>
      <c r="H1260" s="248"/>
      <c r="I1260" s="113"/>
      <c r="J1260" s="105"/>
      <c r="K1260" s="97">
        <f t="shared" ca="1" si="111"/>
        <v>0</v>
      </c>
      <c r="L1260" s="98">
        <f t="shared" ca="1" si="112"/>
        <v>-46209</v>
      </c>
      <c r="M1260" s="98">
        <f t="shared" si="113"/>
        <v>0</v>
      </c>
      <c r="N1260" s="99">
        <f t="shared" ca="1" si="114"/>
        <v>0.5</v>
      </c>
      <c r="O1260" s="100">
        <f t="shared" ca="1" si="110"/>
        <v>0</v>
      </c>
      <c r="P1260" s="101"/>
      <c r="Q1260" s="101"/>
      <c r="R1260" s="102"/>
      <c r="S1260" s="102"/>
      <c r="T1260" s="264"/>
      <c r="U1260" s="264"/>
    </row>
    <row r="1261" spans="1:21" ht="36.75" customHeight="1">
      <c r="A1261" s="244"/>
      <c r="B1261" s="248"/>
      <c r="C1261" s="111"/>
      <c r="D1261" s="112"/>
      <c r="E1261" s="112"/>
      <c r="F1261" s="95"/>
      <c r="G1261" s="104"/>
      <c r="H1261" s="248"/>
      <c r="I1261" s="113"/>
      <c r="J1261" s="105"/>
      <c r="K1261" s="97">
        <f t="shared" ca="1" si="111"/>
        <v>0</v>
      </c>
      <c r="L1261" s="98">
        <f t="shared" ca="1" si="112"/>
        <v>-46209</v>
      </c>
      <c r="M1261" s="98">
        <f t="shared" si="113"/>
        <v>0</v>
      </c>
      <c r="N1261" s="99">
        <f t="shared" ca="1" si="114"/>
        <v>0.5</v>
      </c>
      <c r="O1261" s="100">
        <f t="shared" ca="1" si="110"/>
        <v>0</v>
      </c>
      <c r="P1261" s="101"/>
      <c r="Q1261" s="101"/>
      <c r="R1261" s="102"/>
      <c r="S1261" s="102"/>
      <c r="T1261" s="264"/>
      <c r="U1261" s="264"/>
    </row>
    <row r="1262" spans="1:21" ht="36.75" customHeight="1">
      <c r="A1262" s="244"/>
      <c r="B1262" s="248"/>
      <c r="C1262" s="111"/>
      <c r="D1262" s="112"/>
      <c r="E1262" s="112"/>
      <c r="F1262" s="95"/>
      <c r="G1262" s="104"/>
      <c r="H1262" s="248"/>
      <c r="I1262" s="113"/>
      <c r="J1262" s="105"/>
      <c r="K1262" s="97">
        <f t="shared" ca="1" si="111"/>
        <v>0</v>
      </c>
      <c r="L1262" s="98">
        <f t="shared" ca="1" si="112"/>
        <v>-46209</v>
      </c>
      <c r="M1262" s="98">
        <f t="shared" si="113"/>
        <v>0</v>
      </c>
      <c r="N1262" s="99">
        <f t="shared" ca="1" si="114"/>
        <v>0.5</v>
      </c>
      <c r="O1262" s="100">
        <f t="shared" ca="1" si="110"/>
        <v>0</v>
      </c>
      <c r="P1262" s="101"/>
      <c r="Q1262" s="101"/>
      <c r="R1262" s="102"/>
      <c r="S1262" s="102"/>
      <c r="T1262" s="264"/>
      <c r="U1262" s="264"/>
    </row>
    <row r="1263" spans="1:21" ht="36.75" customHeight="1">
      <c r="A1263" s="244"/>
      <c r="B1263" s="248"/>
      <c r="C1263" s="111"/>
      <c r="D1263" s="112"/>
      <c r="E1263" s="112"/>
      <c r="F1263" s="95"/>
      <c r="G1263" s="104"/>
      <c r="H1263" s="248"/>
      <c r="I1263" s="113"/>
      <c r="J1263" s="105"/>
      <c r="K1263" s="97">
        <f t="shared" ca="1" si="111"/>
        <v>0</v>
      </c>
      <c r="L1263" s="98">
        <f t="shared" ca="1" si="112"/>
        <v>-46209</v>
      </c>
      <c r="M1263" s="98">
        <f t="shared" si="113"/>
        <v>0</v>
      </c>
      <c r="N1263" s="99">
        <f t="shared" ca="1" si="114"/>
        <v>0.5</v>
      </c>
      <c r="O1263" s="100">
        <f t="shared" ca="1" si="110"/>
        <v>0</v>
      </c>
      <c r="P1263" s="101"/>
      <c r="Q1263" s="101"/>
      <c r="R1263" s="102"/>
      <c r="S1263" s="102"/>
      <c r="T1263" s="264"/>
      <c r="U1263" s="264"/>
    </row>
    <row r="1264" spans="1:21" ht="36.75" customHeight="1">
      <c r="A1264" s="244"/>
      <c r="B1264" s="248"/>
      <c r="C1264" s="111"/>
      <c r="D1264" s="112"/>
      <c r="E1264" s="112"/>
      <c r="F1264" s="95"/>
      <c r="G1264" s="104"/>
      <c r="H1264" s="248"/>
      <c r="I1264" s="113"/>
      <c r="J1264" s="105"/>
      <c r="K1264" s="97">
        <f t="shared" ca="1" si="111"/>
        <v>0</v>
      </c>
      <c r="L1264" s="98">
        <f t="shared" ca="1" si="112"/>
        <v>-46209</v>
      </c>
      <c r="M1264" s="98">
        <f t="shared" si="113"/>
        <v>0</v>
      </c>
      <c r="N1264" s="99">
        <f t="shared" ca="1" si="114"/>
        <v>0.5</v>
      </c>
      <c r="O1264" s="100">
        <f t="shared" ca="1" si="110"/>
        <v>0</v>
      </c>
      <c r="P1264" s="101"/>
      <c r="Q1264" s="101"/>
      <c r="R1264" s="102"/>
      <c r="S1264" s="102"/>
      <c r="T1264" s="264"/>
      <c r="U1264" s="264"/>
    </row>
    <row r="1265" spans="1:21" ht="36.75" customHeight="1">
      <c r="A1265" s="244"/>
      <c r="B1265" s="248"/>
      <c r="C1265" s="111"/>
      <c r="D1265" s="112"/>
      <c r="E1265" s="112"/>
      <c r="F1265" s="95"/>
      <c r="G1265" s="104"/>
      <c r="H1265" s="248"/>
      <c r="I1265" s="113"/>
      <c r="J1265" s="105"/>
      <c r="K1265" s="97">
        <f t="shared" ca="1" si="111"/>
        <v>0</v>
      </c>
      <c r="L1265" s="98">
        <f t="shared" ca="1" si="112"/>
        <v>-46209</v>
      </c>
      <c r="M1265" s="98">
        <f t="shared" si="113"/>
        <v>0</v>
      </c>
      <c r="N1265" s="99">
        <f t="shared" ca="1" si="114"/>
        <v>0.5</v>
      </c>
      <c r="O1265" s="100">
        <f t="shared" ca="1" si="110"/>
        <v>0</v>
      </c>
      <c r="P1265" s="101"/>
      <c r="Q1265" s="101"/>
      <c r="R1265" s="102"/>
      <c r="S1265" s="102"/>
      <c r="T1265" s="264"/>
      <c r="U1265" s="264"/>
    </row>
    <row r="1266" spans="1:21" ht="36.75" customHeight="1">
      <c r="A1266" s="244"/>
      <c r="B1266" s="248"/>
      <c r="C1266" s="111"/>
      <c r="D1266" s="112"/>
      <c r="E1266" s="112"/>
      <c r="F1266" s="95"/>
      <c r="G1266" s="104"/>
      <c r="H1266" s="248"/>
      <c r="I1266" s="113"/>
      <c r="J1266" s="105"/>
      <c r="K1266" s="97">
        <f t="shared" ca="1" si="111"/>
        <v>0</v>
      </c>
      <c r="L1266" s="98">
        <f t="shared" ca="1" si="112"/>
        <v>-46209</v>
      </c>
      <c r="M1266" s="98">
        <f t="shared" si="113"/>
        <v>0</v>
      </c>
      <c r="N1266" s="99">
        <f t="shared" ca="1" si="114"/>
        <v>0.5</v>
      </c>
      <c r="O1266" s="100">
        <f t="shared" ca="1" si="110"/>
        <v>0</v>
      </c>
      <c r="P1266" s="101"/>
      <c r="Q1266" s="101"/>
      <c r="R1266" s="102"/>
      <c r="S1266" s="102"/>
      <c r="T1266" s="264"/>
      <c r="U1266" s="264"/>
    </row>
    <row r="1267" spans="1:21" ht="36.75" customHeight="1">
      <c r="A1267" s="244"/>
      <c r="B1267" s="248"/>
      <c r="C1267" s="111"/>
      <c r="D1267" s="112"/>
      <c r="E1267" s="112"/>
      <c r="F1267" s="95"/>
      <c r="G1267" s="104"/>
      <c r="H1267" s="248"/>
      <c r="I1267" s="113"/>
      <c r="J1267" s="105"/>
      <c r="K1267" s="97">
        <f t="shared" ca="1" si="111"/>
        <v>0</v>
      </c>
      <c r="L1267" s="98">
        <f t="shared" ca="1" si="112"/>
        <v>-46209</v>
      </c>
      <c r="M1267" s="98">
        <f t="shared" si="113"/>
        <v>0</v>
      </c>
      <c r="N1267" s="99">
        <f t="shared" ca="1" si="114"/>
        <v>0.5</v>
      </c>
      <c r="O1267" s="100">
        <f t="shared" ca="1" si="110"/>
        <v>0</v>
      </c>
      <c r="P1267" s="101"/>
      <c r="Q1267" s="101"/>
      <c r="R1267" s="102"/>
      <c r="S1267" s="102"/>
      <c r="T1267" s="264"/>
      <c r="U1267" s="264"/>
    </row>
    <row r="1268" spans="1:21" ht="36.75" customHeight="1">
      <c r="A1268" s="244"/>
      <c r="B1268" s="248"/>
      <c r="C1268" s="111"/>
      <c r="D1268" s="112"/>
      <c r="E1268" s="112"/>
      <c r="F1268" s="95"/>
      <c r="G1268" s="104"/>
      <c r="H1268" s="248"/>
      <c r="I1268" s="113"/>
      <c r="J1268" s="105"/>
      <c r="K1268" s="97">
        <f t="shared" ca="1" si="111"/>
        <v>0</v>
      </c>
      <c r="L1268" s="98">
        <f t="shared" ca="1" si="112"/>
        <v>-46209</v>
      </c>
      <c r="M1268" s="98">
        <f t="shared" si="113"/>
        <v>0</v>
      </c>
      <c r="N1268" s="99">
        <f t="shared" ca="1" si="114"/>
        <v>0.5</v>
      </c>
      <c r="O1268" s="100">
        <f t="shared" ca="1" si="110"/>
        <v>0</v>
      </c>
      <c r="P1268" s="101"/>
      <c r="Q1268" s="101"/>
      <c r="R1268" s="102"/>
      <c r="S1268" s="102"/>
      <c r="T1268" s="264"/>
      <c r="U1268" s="264"/>
    </row>
    <row r="1269" spans="1:21" ht="36.75" customHeight="1">
      <c r="A1269" s="244"/>
      <c r="B1269" s="248"/>
      <c r="C1269" s="111"/>
      <c r="D1269" s="112"/>
      <c r="E1269" s="112"/>
      <c r="F1269" s="95"/>
      <c r="G1269" s="104"/>
      <c r="H1269" s="248"/>
      <c r="I1269" s="113"/>
      <c r="J1269" s="105"/>
      <c r="K1269" s="97">
        <f t="shared" ca="1" si="111"/>
        <v>0</v>
      </c>
      <c r="L1269" s="98">
        <f t="shared" ca="1" si="112"/>
        <v>-46209</v>
      </c>
      <c r="M1269" s="98">
        <f t="shared" si="113"/>
        <v>0</v>
      </c>
      <c r="N1269" s="99">
        <f t="shared" ca="1" si="114"/>
        <v>0.5</v>
      </c>
      <c r="O1269" s="100">
        <f t="shared" ca="1" si="110"/>
        <v>0</v>
      </c>
      <c r="P1269" s="101"/>
      <c r="Q1269" s="101"/>
      <c r="R1269" s="102"/>
      <c r="S1269" s="102"/>
      <c r="T1269" s="264"/>
      <c r="U1269" s="264"/>
    </row>
    <row r="1270" spans="1:21" ht="36.75" customHeight="1">
      <c r="A1270" s="244"/>
      <c r="B1270" s="248"/>
      <c r="C1270" s="111"/>
      <c r="D1270" s="112"/>
      <c r="E1270" s="112"/>
      <c r="F1270" s="95"/>
      <c r="G1270" s="104"/>
      <c r="H1270" s="248"/>
      <c r="I1270" s="113"/>
      <c r="J1270" s="105"/>
      <c r="K1270" s="97">
        <f t="shared" ca="1" si="111"/>
        <v>0</v>
      </c>
      <c r="L1270" s="98">
        <f t="shared" ca="1" si="112"/>
        <v>-46209</v>
      </c>
      <c r="M1270" s="98">
        <f t="shared" si="113"/>
        <v>0</v>
      </c>
      <c r="N1270" s="99">
        <f t="shared" ca="1" si="114"/>
        <v>0.5</v>
      </c>
      <c r="O1270" s="100">
        <f t="shared" ca="1" si="110"/>
        <v>0</v>
      </c>
      <c r="P1270" s="101"/>
      <c r="Q1270" s="101"/>
      <c r="R1270" s="102"/>
      <c r="S1270" s="102"/>
      <c r="T1270" s="264"/>
      <c r="U1270" s="264"/>
    </row>
    <row r="1271" spans="1:21" ht="36.75" customHeight="1">
      <c r="A1271" s="244"/>
      <c r="B1271" s="248"/>
      <c r="C1271" s="111"/>
      <c r="D1271" s="112"/>
      <c r="E1271" s="112"/>
      <c r="F1271" s="95"/>
      <c r="G1271" s="104"/>
      <c r="H1271" s="248"/>
      <c r="I1271" s="113"/>
      <c r="J1271" s="105"/>
      <c r="K1271" s="97">
        <f t="shared" ca="1" si="111"/>
        <v>0</v>
      </c>
      <c r="L1271" s="98">
        <f t="shared" ca="1" si="112"/>
        <v>-46209</v>
      </c>
      <c r="M1271" s="98">
        <f t="shared" si="113"/>
        <v>0</v>
      </c>
      <c r="N1271" s="99">
        <f t="shared" ca="1" si="114"/>
        <v>0.5</v>
      </c>
      <c r="O1271" s="100">
        <f t="shared" ca="1" si="110"/>
        <v>0</v>
      </c>
      <c r="P1271" s="101"/>
      <c r="Q1271" s="101"/>
      <c r="R1271" s="102"/>
      <c r="S1271" s="102"/>
      <c r="T1271" s="264"/>
      <c r="U1271" s="264"/>
    </row>
    <row r="1272" spans="1:21" ht="36.75" customHeight="1">
      <c r="A1272" s="244"/>
      <c r="B1272" s="248"/>
      <c r="C1272" s="111"/>
      <c r="D1272" s="112"/>
      <c r="E1272" s="112"/>
      <c r="F1272" s="95"/>
      <c r="G1272" s="104"/>
      <c r="H1272" s="248"/>
      <c r="I1272" s="113"/>
      <c r="J1272" s="105"/>
      <c r="K1272" s="97">
        <f t="shared" ca="1" si="111"/>
        <v>0</v>
      </c>
      <c r="L1272" s="98">
        <f t="shared" ca="1" si="112"/>
        <v>-46209</v>
      </c>
      <c r="M1272" s="98">
        <f t="shared" si="113"/>
        <v>0</v>
      </c>
      <c r="N1272" s="99">
        <f t="shared" ca="1" si="114"/>
        <v>0.5</v>
      </c>
      <c r="O1272" s="100">
        <f t="shared" ca="1" si="110"/>
        <v>0</v>
      </c>
      <c r="P1272" s="101"/>
      <c r="Q1272" s="101"/>
      <c r="R1272" s="102"/>
      <c r="S1272" s="102"/>
      <c r="T1272" s="264"/>
      <c r="U1272" s="264"/>
    </row>
    <row r="1273" spans="1:21" ht="36.75" customHeight="1">
      <c r="A1273" s="244"/>
      <c r="B1273" s="248"/>
      <c r="C1273" s="111"/>
      <c r="D1273" s="112"/>
      <c r="E1273" s="112"/>
      <c r="F1273" s="95"/>
      <c r="G1273" s="104"/>
      <c r="H1273" s="248"/>
      <c r="I1273" s="113"/>
      <c r="J1273" s="105"/>
      <c r="K1273" s="97">
        <f t="shared" ca="1" si="111"/>
        <v>0</v>
      </c>
      <c r="L1273" s="98">
        <f t="shared" ca="1" si="112"/>
        <v>-46209</v>
      </c>
      <c r="M1273" s="98">
        <f t="shared" si="113"/>
        <v>0</v>
      </c>
      <c r="N1273" s="99">
        <f t="shared" ca="1" si="114"/>
        <v>0.5</v>
      </c>
      <c r="O1273" s="100">
        <f t="shared" ca="1" si="110"/>
        <v>0</v>
      </c>
      <c r="P1273" s="101"/>
      <c r="Q1273" s="101"/>
      <c r="R1273" s="102"/>
      <c r="S1273" s="102"/>
      <c r="T1273" s="264"/>
      <c r="U1273" s="264"/>
    </row>
    <row r="1274" spans="1:21" ht="36.75" customHeight="1">
      <c r="A1274" s="244"/>
      <c r="B1274" s="248"/>
      <c r="C1274" s="111"/>
      <c r="D1274" s="112"/>
      <c r="E1274" s="112"/>
      <c r="F1274" s="95"/>
      <c r="G1274" s="104"/>
      <c r="H1274" s="248"/>
      <c r="I1274" s="113"/>
      <c r="J1274" s="105"/>
      <c r="K1274" s="97">
        <f t="shared" ca="1" si="111"/>
        <v>0</v>
      </c>
      <c r="L1274" s="98">
        <f t="shared" ca="1" si="112"/>
        <v>-46209</v>
      </c>
      <c r="M1274" s="98">
        <f t="shared" si="113"/>
        <v>0</v>
      </c>
      <c r="N1274" s="99">
        <f t="shared" ca="1" si="114"/>
        <v>0.5</v>
      </c>
      <c r="O1274" s="100">
        <f t="shared" ca="1" si="110"/>
        <v>0</v>
      </c>
      <c r="P1274" s="101"/>
      <c r="Q1274" s="101"/>
      <c r="R1274" s="102"/>
      <c r="S1274" s="102"/>
      <c r="T1274" s="264"/>
      <c r="U1274" s="264"/>
    </row>
    <row r="1275" spans="1:21" ht="36.75" customHeight="1">
      <c r="A1275" s="244"/>
      <c r="B1275" s="248"/>
      <c r="C1275" s="111"/>
      <c r="D1275" s="112"/>
      <c r="E1275" s="112"/>
      <c r="F1275" s="95"/>
      <c r="G1275" s="104"/>
      <c r="H1275" s="248"/>
      <c r="I1275" s="113"/>
      <c r="J1275" s="105"/>
      <c r="K1275" s="97">
        <f t="shared" ca="1" si="111"/>
        <v>0</v>
      </c>
      <c r="L1275" s="98">
        <f t="shared" ca="1" si="112"/>
        <v>-46209</v>
      </c>
      <c r="M1275" s="98">
        <f t="shared" si="113"/>
        <v>0</v>
      </c>
      <c r="N1275" s="99">
        <f t="shared" ca="1" si="114"/>
        <v>0.5</v>
      </c>
      <c r="O1275" s="100">
        <f t="shared" ca="1" si="110"/>
        <v>0</v>
      </c>
      <c r="P1275" s="101"/>
      <c r="Q1275" s="101"/>
      <c r="R1275" s="102"/>
      <c r="S1275" s="102"/>
      <c r="T1275" s="264"/>
      <c r="U1275" s="264"/>
    </row>
    <row r="1276" spans="1:21" ht="36.75" customHeight="1">
      <c r="A1276" s="244"/>
      <c r="B1276" s="248"/>
      <c r="C1276" s="111"/>
      <c r="D1276" s="112"/>
      <c r="E1276" s="112"/>
      <c r="F1276" s="95"/>
      <c r="G1276" s="104"/>
      <c r="H1276" s="248"/>
      <c r="I1276" s="113"/>
      <c r="J1276" s="105"/>
      <c r="K1276" s="97">
        <f t="shared" ca="1" si="111"/>
        <v>0</v>
      </c>
      <c r="L1276" s="98">
        <f t="shared" ca="1" si="112"/>
        <v>-46209</v>
      </c>
      <c r="M1276" s="98">
        <f t="shared" si="113"/>
        <v>0</v>
      </c>
      <c r="N1276" s="99">
        <f t="shared" ca="1" si="114"/>
        <v>0.5</v>
      </c>
      <c r="O1276" s="100">
        <f t="shared" ca="1" si="110"/>
        <v>0</v>
      </c>
      <c r="P1276" s="101"/>
      <c r="Q1276" s="101"/>
      <c r="R1276" s="102"/>
      <c r="S1276" s="102"/>
      <c r="T1276" s="264"/>
      <c r="U1276" s="264"/>
    </row>
    <row r="1277" spans="1:21" ht="36.75" customHeight="1">
      <c r="A1277" s="244"/>
      <c r="B1277" s="248"/>
      <c r="C1277" s="111"/>
      <c r="D1277" s="112"/>
      <c r="E1277" s="112"/>
      <c r="F1277" s="95"/>
      <c r="G1277" s="104"/>
      <c r="H1277" s="248"/>
      <c r="I1277" s="113"/>
      <c r="J1277" s="105"/>
      <c r="K1277" s="97">
        <f t="shared" ca="1" si="111"/>
        <v>0</v>
      </c>
      <c r="L1277" s="98">
        <f t="shared" ca="1" si="112"/>
        <v>-46209</v>
      </c>
      <c r="M1277" s="98">
        <f t="shared" si="113"/>
        <v>0</v>
      </c>
      <c r="N1277" s="99">
        <f t="shared" ca="1" si="114"/>
        <v>0.5</v>
      </c>
      <c r="O1277" s="100">
        <f t="shared" ca="1" si="110"/>
        <v>0</v>
      </c>
      <c r="P1277" s="101"/>
      <c r="Q1277" s="101"/>
      <c r="R1277" s="102"/>
      <c r="S1277" s="102"/>
      <c r="T1277" s="264"/>
      <c r="U1277" s="264"/>
    </row>
    <row r="1278" spans="1:21" ht="36.75" customHeight="1">
      <c r="A1278" s="244"/>
      <c r="B1278" s="248"/>
      <c r="C1278" s="111"/>
      <c r="D1278" s="112"/>
      <c r="E1278" s="112"/>
      <c r="F1278" s="95"/>
      <c r="G1278" s="104"/>
      <c r="H1278" s="248"/>
      <c r="I1278" s="113"/>
      <c r="J1278" s="105"/>
      <c r="K1278" s="97">
        <f t="shared" ca="1" si="111"/>
        <v>0</v>
      </c>
      <c r="L1278" s="98">
        <f t="shared" ca="1" si="112"/>
        <v>-46209</v>
      </c>
      <c r="M1278" s="98">
        <f t="shared" si="113"/>
        <v>0</v>
      </c>
      <c r="N1278" s="99">
        <f t="shared" ca="1" si="114"/>
        <v>0.5</v>
      </c>
      <c r="O1278" s="100">
        <f t="shared" ca="1" si="110"/>
        <v>0</v>
      </c>
      <c r="P1278" s="101"/>
      <c r="Q1278" s="101"/>
      <c r="R1278" s="102"/>
      <c r="S1278" s="102"/>
      <c r="T1278" s="264"/>
      <c r="U1278" s="264"/>
    </row>
    <row r="1279" spans="1:21" ht="36.75" customHeight="1">
      <c r="A1279" s="244"/>
      <c r="B1279" s="248"/>
      <c r="C1279" s="111"/>
      <c r="D1279" s="112"/>
      <c r="E1279" s="112"/>
      <c r="F1279" s="95"/>
      <c r="G1279" s="104"/>
      <c r="H1279" s="248"/>
      <c r="I1279" s="113"/>
      <c r="J1279" s="105"/>
      <c r="K1279" s="97">
        <f t="shared" ca="1" si="111"/>
        <v>0</v>
      </c>
      <c r="L1279" s="98">
        <f t="shared" ca="1" si="112"/>
        <v>-46209</v>
      </c>
      <c r="M1279" s="98">
        <f t="shared" si="113"/>
        <v>0</v>
      </c>
      <c r="N1279" s="99">
        <f t="shared" ca="1" si="114"/>
        <v>0.5</v>
      </c>
      <c r="O1279" s="100">
        <f t="shared" ca="1" si="110"/>
        <v>0</v>
      </c>
      <c r="P1279" s="101"/>
      <c r="Q1279" s="101"/>
      <c r="R1279" s="102"/>
      <c r="S1279" s="102"/>
      <c r="T1279" s="264"/>
      <c r="U1279" s="264"/>
    </row>
    <row r="1280" spans="1:21" ht="36.75" customHeight="1">
      <c r="A1280" s="244"/>
      <c r="B1280" s="248"/>
      <c r="C1280" s="111"/>
      <c r="D1280" s="112"/>
      <c r="E1280" s="112"/>
      <c r="F1280" s="95"/>
      <c r="G1280" s="104"/>
      <c r="H1280" s="248"/>
      <c r="I1280" s="113"/>
      <c r="J1280" s="105"/>
      <c r="K1280" s="97">
        <f t="shared" ca="1" si="111"/>
        <v>0</v>
      </c>
      <c r="L1280" s="98">
        <f t="shared" ca="1" si="112"/>
        <v>-46209</v>
      </c>
      <c r="M1280" s="98">
        <f t="shared" si="113"/>
        <v>0</v>
      </c>
      <c r="N1280" s="99">
        <f t="shared" ca="1" si="114"/>
        <v>0.5</v>
      </c>
      <c r="O1280" s="100">
        <f t="shared" ca="1" si="110"/>
        <v>0</v>
      </c>
      <c r="P1280" s="101"/>
      <c r="Q1280" s="101"/>
      <c r="R1280" s="102"/>
      <c r="S1280" s="102"/>
      <c r="T1280" s="264"/>
      <c r="U1280" s="264"/>
    </row>
    <row r="1281" spans="1:21" ht="36.75" customHeight="1">
      <c r="A1281" s="244"/>
      <c r="B1281" s="248"/>
      <c r="C1281" s="111"/>
      <c r="D1281" s="112"/>
      <c r="E1281" s="112"/>
      <c r="F1281" s="95"/>
      <c r="G1281" s="104"/>
      <c r="H1281" s="248"/>
      <c r="I1281" s="113"/>
      <c r="J1281" s="105"/>
      <c r="K1281" s="97">
        <f t="shared" ca="1" si="111"/>
        <v>0</v>
      </c>
      <c r="L1281" s="98">
        <f t="shared" ca="1" si="112"/>
        <v>-46209</v>
      </c>
      <c r="M1281" s="98">
        <f t="shared" si="113"/>
        <v>0</v>
      </c>
      <c r="N1281" s="99">
        <f t="shared" ca="1" si="114"/>
        <v>0.5</v>
      </c>
      <c r="O1281" s="100">
        <f t="shared" ca="1" si="110"/>
        <v>0</v>
      </c>
      <c r="P1281" s="101"/>
      <c r="Q1281" s="101"/>
      <c r="R1281" s="102"/>
      <c r="S1281" s="102"/>
      <c r="T1281" s="264"/>
      <c r="U1281" s="264"/>
    </row>
    <row r="1282" spans="1:21" ht="36.75" customHeight="1">
      <c r="A1282" s="244"/>
      <c r="B1282" s="248"/>
      <c r="C1282" s="111"/>
      <c r="D1282" s="112"/>
      <c r="E1282" s="112"/>
      <c r="F1282" s="95"/>
      <c r="G1282" s="104"/>
      <c r="H1282" s="248"/>
      <c r="I1282" s="113"/>
      <c r="J1282" s="105"/>
      <c r="K1282" s="97">
        <f t="shared" ca="1" si="111"/>
        <v>0</v>
      </c>
      <c r="L1282" s="98">
        <f t="shared" ca="1" si="112"/>
        <v>-46209</v>
      </c>
      <c r="M1282" s="98">
        <f t="shared" si="113"/>
        <v>0</v>
      </c>
      <c r="N1282" s="99">
        <f t="shared" ca="1" si="114"/>
        <v>0.5</v>
      </c>
      <c r="O1282" s="100">
        <f t="shared" ca="1" si="110"/>
        <v>0</v>
      </c>
      <c r="P1282" s="101"/>
      <c r="Q1282" s="101"/>
      <c r="R1282" s="102"/>
      <c r="S1282" s="102"/>
      <c r="T1282" s="264"/>
      <c r="U1282" s="264"/>
    </row>
    <row r="1283" spans="1:21" ht="36.75" customHeight="1">
      <c r="A1283" s="244"/>
      <c r="B1283" s="248"/>
      <c r="C1283" s="111"/>
      <c r="D1283" s="112"/>
      <c r="E1283" s="112"/>
      <c r="F1283" s="95"/>
      <c r="G1283" s="104"/>
      <c r="H1283" s="248"/>
      <c r="I1283" s="113"/>
      <c r="J1283" s="105"/>
      <c r="K1283" s="97">
        <f t="shared" ca="1" si="111"/>
        <v>0</v>
      </c>
      <c r="L1283" s="98">
        <f t="shared" ca="1" si="112"/>
        <v>-46209</v>
      </c>
      <c r="M1283" s="98">
        <f t="shared" si="113"/>
        <v>0</v>
      </c>
      <c r="N1283" s="99">
        <f t="shared" ca="1" si="114"/>
        <v>0.5</v>
      </c>
      <c r="O1283" s="100">
        <f t="shared" ca="1" si="110"/>
        <v>0</v>
      </c>
      <c r="P1283" s="101"/>
      <c r="Q1283" s="101"/>
      <c r="R1283" s="102"/>
      <c r="S1283" s="102"/>
      <c r="T1283" s="264"/>
      <c r="U1283" s="264"/>
    </row>
    <row r="1284" spans="1:21" ht="36.75" customHeight="1">
      <c r="A1284" s="244"/>
      <c r="B1284" s="248"/>
      <c r="C1284" s="111"/>
      <c r="D1284" s="112"/>
      <c r="E1284" s="112"/>
      <c r="F1284" s="95"/>
      <c r="G1284" s="104"/>
      <c r="H1284" s="248"/>
      <c r="I1284" s="113"/>
      <c r="J1284" s="105"/>
      <c r="K1284" s="97">
        <f t="shared" ca="1" si="111"/>
        <v>0</v>
      </c>
      <c r="L1284" s="98">
        <f t="shared" ca="1" si="112"/>
        <v>-46209</v>
      </c>
      <c r="M1284" s="98">
        <f t="shared" si="113"/>
        <v>0</v>
      </c>
      <c r="N1284" s="99">
        <f t="shared" ca="1" si="114"/>
        <v>0.5</v>
      </c>
      <c r="O1284" s="100">
        <f t="shared" ca="1" si="110"/>
        <v>0</v>
      </c>
      <c r="P1284" s="101"/>
      <c r="Q1284" s="101"/>
      <c r="R1284" s="102"/>
      <c r="S1284" s="102"/>
      <c r="T1284" s="264"/>
      <c r="U1284" s="264"/>
    </row>
    <row r="1285" spans="1:21" ht="36.75" customHeight="1">
      <c r="A1285" s="244"/>
      <c r="B1285" s="248"/>
      <c r="C1285" s="111"/>
      <c r="D1285" s="112"/>
      <c r="E1285" s="112"/>
      <c r="F1285" s="95"/>
      <c r="G1285" s="104"/>
      <c r="H1285" s="248"/>
      <c r="I1285" s="113"/>
      <c r="J1285" s="105"/>
      <c r="K1285" s="97">
        <f t="shared" ca="1" si="111"/>
        <v>0</v>
      </c>
      <c r="L1285" s="98">
        <f t="shared" ca="1" si="112"/>
        <v>-46209</v>
      </c>
      <c r="M1285" s="98">
        <f t="shared" si="113"/>
        <v>0</v>
      </c>
      <c r="N1285" s="99">
        <f t="shared" ca="1" si="114"/>
        <v>0.5</v>
      </c>
      <c r="O1285" s="100">
        <f t="shared" ca="1" si="110"/>
        <v>0</v>
      </c>
      <c r="P1285" s="101"/>
      <c r="Q1285" s="101"/>
      <c r="R1285" s="102"/>
      <c r="S1285" s="102"/>
      <c r="T1285" s="264"/>
      <c r="U1285" s="264"/>
    </row>
    <row r="1286" spans="1:21" ht="36.75" customHeight="1">
      <c r="A1286" s="244"/>
      <c r="B1286" s="248"/>
      <c r="C1286" s="111"/>
      <c r="D1286" s="112"/>
      <c r="E1286" s="112"/>
      <c r="F1286" s="95"/>
      <c r="G1286" s="104"/>
      <c r="H1286" s="248"/>
      <c r="I1286" s="113"/>
      <c r="J1286" s="105"/>
      <c r="K1286" s="97">
        <f t="shared" ca="1" si="111"/>
        <v>0</v>
      </c>
      <c r="L1286" s="98">
        <f t="shared" ca="1" si="112"/>
        <v>-46209</v>
      </c>
      <c r="M1286" s="98">
        <f t="shared" si="113"/>
        <v>0</v>
      </c>
      <c r="N1286" s="99">
        <f t="shared" ca="1" si="114"/>
        <v>0.5</v>
      </c>
      <c r="O1286" s="100">
        <f t="shared" ca="1" si="110"/>
        <v>0</v>
      </c>
      <c r="P1286" s="101"/>
      <c r="Q1286" s="101"/>
      <c r="R1286" s="102"/>
      <c r="S1286" s="102"/>
      <c r="T1286" s="264"/>
      <c r="U1286" s="264"/>
    </row>
    <row r="1287" spans="1:21" ht="36.75" customHeight="1">
      <c r="A1287" s="244"/>
      <c r="B1287" s="248"/>
      <c r="C1287" s="111"/>
      <c r="D1287" s="112"/>
      <c r="E1287" s="112"/>
      <c r="F1287" s="95"/>
      <c r="G1287" s="104"/>
      <c r="H1287" s="248"/>
      <c r="I1287" s="113"/>
      <c r="J1287" s="105"/>
      <c r="K1287" s="97">
        <f t="shared" ca="1" si="111"/>
        <v>0</v>
      </c>
      <c r="L1287" s="98">
        <f t="shared" ca="1" si="112"/>
        <v>-46209</v>
      </c>
      <c r="M1287" s="98">
        <f t="shared" si="113"/>
        <v>0</v>
      </c>
      <c r="N1287" s="99">
        <f t="shared" ca="1" si="114"/>
        <v>0.5</v>
      </c>
      <c r="O1287" s="100">
        <f t="shared" ca="1" si="110"/>
        <v>0</v>
      </c>
      <c r="P1287" s="101"/>
      <c r="Q1287" s="101"/>
      <c r="R1287" s="102"/>
      <c r="S1287" s="102"/>
      <c r="T1287" s="264"/>
      <c r="U1287" s="264"/>
    </row>
    <row r="1288" spans="1:21" ht="36.75" customHeight="1">
      <c r="A1288" s="244"/>
      <c r="B1288" s="248"/>
      <c r="C1288" s="111"/>
      <c r="D1288" s="112"/>
      <c r="E1288" s="112"/>
      <c r="F1288" s="95"/>
      <c r="G1288" s="104"/>
      <c r="H1288" s="248"/>
      <c r="I1288" s="113"/>
      <c r="J1288" s="105"/>
      <c r="K1288" s="97">
        <f t="shared" ca="1" si="111"/>
        <v>0</v>
      </c>
      <c r="L1288" s="98">
        <f t="shared" ca="1" si="112"/>
        <v>-46209</v>
      </c>
      <c r="M1288" s="98">
        <f t="shared" si="113"/>
        <v>0</v>
      </c>
      <c r="N1288" s="99">
        <f t="shared" ca="1" si="114"/>
        <v>0.5</v>
      </c>
      <c r="O1288" s="100">
        <f t="shared" ca="1" si="110"/>
        <v>0</v>
      </c>
      <c r="P1288" s="101"/>
      <c r="Q1288" s="101"/>
      <c r="R1288" s="102"/>
      <c r="S1288" s="102"/>
      <c r="T1288" s="264"/>
      <c r="U1288" s="264"/>
    </row>
    <row r="1289" spans="1:21" ht="36.75" customHeight="1">
      <c r="A1289" s="244"/>
      <c r="B1289" s="248"/>
      <c r="C1289" s="111"/>
      <c r="D1289" s="112"/>
      <c r="E1289" s="112"/>
      <c r="F1289" s="95"/>
      <c r="G1289" s="104"/>
      <c r="H1289" s="248"/>
      <c r="I1289" s="113"/>
      <c r="J1289" s="105"/>
      <c r="K1289" s="97">
        <f t="shared" ca="1" si="111"/>
        <v>0</v>
      </c>
      <c r="L1289" s="98">
        <f t="shared" ca="1" si="112"/>
        <v>-46209</v>
      </c>
      <c r="M1289" s="98">
        <f t="shared" si="113"/>
        <v>0</v>
      </c>
      <c r="N1289" s="99">
        <f t="shared" ca="1" si="114"/>
        <v>0.5</v>
      </c>
      <c r="O1289" s="100">
        <f t="shared" ca="1" si="110"/>
        <v>0</v>
      </c>
      <c r="P1289" s="101"/>
      <c r="Q1289" s="101"/>
      <c r="R1289" s="102"/>
      <c r="S1289" s="102"/>
      <c r="T1289" s="264"/>
      <c r="U1289" s="264"/>
    </row>
    <row r="1290" spans="1:21" ht="36.75" customHeight="1">
      <c r="A1290" s="244"/>
      <c r="B1290" s="248"/>
      <c r="C1290" s="111"/>
      <c r="D1290" s="112"/>
      <c r="E1290" s="112"/>
      <c r="F1290" s="95"/>
      <c r="G1290" s="104"/>
      <c r="H1290" s="248"/>
      <c r="I1290" s="113"/>
      <c r="J1290" s="105"/>
      <c r="K1290" s="97">
        <f t="shared" ca="1" si="111"/>
        <v>0</v>
      </c>
      <c r="L1290" s="98">
        <f t="shared" ca="1" si="112"/>
        <v>-46209</v>
      </c>
      <c r="M1290" s="98">
        <f t="shared" si="113"/>
        <v>0</v>
      </c>
      <c r="N1290" s="99">
        <f t="shared" ca="1" si="114"/>
        <v>0.5</v>
      </c>
      <c r="O1290" s="100">
        <f t="shared" ca="1" si="110"/>
        <v>0</v>
      </c>
      <c r="P1290" s="101"/>
      <c r="Q1290" s="101"/>
      <c r="R1290" s="102"/>
      <c r="S1290" s="102"/>
      <c r="T1290" s="264"/>
      <c r="U1290" s="264"/>
    </row>
    <row r="1291" spans="1:21" ht="36.75" customHeight="1">
      <c r="A1291" s="244"/>
      <c r="B1291" s="248"/>
      <c r="C1291" s="111"/>
      <c r="D1291" s="112"/>
      <c r="E1291" s="112"/>
      <c r="F1291" s="95"/>
      <c r="G1291" s="104"/>
      <c r="H1291" s="248"/>
      <c r="I1291" s="113"/>
      <c r="J1291" s="105"/>
      <c r="K1291" s="97">
        <f t="shared" ca="1" si="111"/>
        <v>0</v>
      </c>
      <c r="L1291" s="98">
        <f t="shared" ca="1" si="112"/>
        <v>-46209</v>
      </c>
      <c r="M1291" s="98">
        <f t="shared" si="113"/>
        <v>0</v>
      </c>
      <c r="N1291" s="99">
        <f t="shared" ca="1" si="114"/>
        <v>0.5</v>
      </c>
      <c r="O1291" s="100">
        <f t="shared" ca="1" si="110"/>
        <v>0</v>
      </c>
      <c r="P1291" s="101"/>
      <c r="Q1291" s="101"/>
      <c r="R1291" s="102"/>
      <c r="S1291" s="102"/>
      <c r="T1291" s="264"/>
      <c r="U1291" s="264"/>
    </row>
    <row r="1292" spans="1:21" ht="36.75" customHeight="1">
      <c r="A1292" s="244"/>
      <c r="B1292" s="248"/>
      <c r="C1292" s="111"/>
      <c r="D1292" s="112"/>
      <c r="E1292" s="112"/>
      <c r="F1292" s="95"/>
      <c r="G1292" s="104"/>
      <c r="H1292" s="248"/>
      <c r="I1292" s="113"/>
      <c r="J1292" s="105"/>
      <c r="K1292" s="97">
        <f t="shared" ca="1" si="111"/>
        <v>0</v>
      </c>
      <c r="L1292" s="98">
        <f t="shared" ca="1" si="112"/>
        <v>-46209</v>
      </c>
      <c r="M1292" s="98">
        <f t="shared" si="113"/>
        <v>0</v>
      </c>
      <c r="N1292" s="99">
        <f t="shared" ca="1" si="114"/>
        <v>0.5</v>
      </c>
      <c r="O1292" s="100">
        <f t="shared" ca="1" si="110"/>
        <v>0</v>
      </c>
      <c r="P1292" s="101"/>
      <c r="Q1292" s="101"/>
      <c r="R1292" s="102"/>
      <c r="S1292" s="102"/>
      <c r="T1292" s="264"/>
      <c r="U1292" s="264"/>
    </row>
    <row r="1293" spans="1:21" ht="36.75" customHeight="1">
      <c r="A1293" s="244"/>
      <c r="B1293" s="248"/>
      <c r="C1293" s="111"/>
      <c r="D1293" s="112"/>
      <c r="E1293" s="112"/>
      <c r="F1293" s="95"/>
      <c r="G1293" s="104"/>
      <c r="H1293" s="248"/>
      <c r="I1293" s="113"/>
      <c r="J1293" s="105"/>
      <c r="K1293" s="97">
        <f t="shared" ca="1" si="111"/>
        <v>0</v>
      </c>
      <c r="L1293" s="98">
        <f t="shared" ca="1" si="112"/>
        <v>-46209</v>
      </c>
      <c r="M1293" s="98">
        <f t="shared" si="113"/>
        <v>0</v>
      </c>
      <c r="N1293" s="99">
        <f t="shared" ca="1" si="114"/>
        <v>0.5</v>
      </c>
      <c r="O1293" s="100">
        <f t="shared" ca="1" si="110"/>
        <v>0</v>
      </c>
      <c r="P1293" s="101"/>
      <c r="Q1293" s="101"/>
      <c r="R1293" s="102"/>
      <c r="S1293" s="102"/>
      <c r="T1293" s="264"/>
      <c r="U1293" s="264"/>
    </row>
    <row r="1294" spans="1:21" ht="36.75" customHeight="1">
      <c r="A1294" s="244"/>
      <c r="B1294" s="248"/>
      <c r="C1294" s="111"/>
      <c r="D1294" s="112"/>
      <c r="E1294" s="112"/>
      <c r="F1294" s="95"/>
      <c r="G1294" s="104"/>
      <c r="H1294" s="248"/>
      <c r="I1294" s="113"/>
      <c r="J1294" s="105"/>
      <c r="K1294" s="97">
        <f t="shared" ca="1" si="111"/>
        <v>0</v>
      </c>
      <c r="L1294" s="98">
        <f t="shared" ca="1" si="112"/>
        <v>-46209</v>
      </c>
      <c r="M1294" s="98">
        <f t="shared" si="113"/>
        <v>0</v>
      </c>
      <c r="N1294" s="99">
        <f t="shared" ca="1" si="114"/>
        <v>0.5</v>
      </c>
      <c r="O1294" s="100">
        <f t="shared" ca="1" si="110"/>
        <v>0</v>
      </c>
      <c r="P1294" s="101"/>
      <c r="Q1294" s="101"/>
      <c r="R1294" s="102"/>
      <c r="S1294" s="102"/>
      <c r="T1294" s="264"/>
      <c r="U1294" s="264"/>
    </row>
    <row r="1295" spans="1:21" ht="36.75" customHeight="1">
      <c r="A1295" s="244"/>
      <c r="B1295" s="248"/>
      <c r="C1295" s="111"/>
      <c r="D1295" s="112"/>
      <c r="E1295" s="112"/>
      <c r="F1295" s="95"/>
      <c r="G1295" s="104"/>
      <c r="H1295" s="248"/>
      <c r="I1295" s="113"/>
      <c r="J1295" s="105"/>
      <c r="K1295" s="97">
        <f t="shared" ca="1" si="111"/>
        <v>0</v>
      </c>
      <c r="L1295" s="98">
        <f t="shared" ca="1" si="112"/>
        <v>-46209</v>
      </c>
      <c r="M1295" s="98">
        <f t="shared" si="113"/>
        <v>0</v>
      </c>
      <c r="N1295" s="99">
        <f t="shared" ca="1" si="114"/>
        <v>0.5</v>
      </c>
      <c r="O1295" s="100">
        <f t="shared" ref="O1295:O1358" ca="1" si="115">N1295*M1295</f>
        <v>0</v>
      </c>
      <c r="P1295" s="101"/>
      <c r="Q1295" s="101"/>
      <c r="R1295" s="102"/>
      <c r="S1295" s="102"/>
      <c r="T1295" s="264"/>
      <c r="U1295" s="264"/>
    </row>
    <row r="1296" spans="1:21" ht="36.75" customHeight="1">
      <c r="A1296" s="244"/>
      <c r="B1296" s="248"/>
      <c r="C1296" s="111"/>
      <c r="D1296" s="112"/>
      <c r="E1296" s="112"/>
      <c r="F1296" s="95"/>
      <c r="G1296" s="104"/>
      <c r="H1296" s="248"/>
      <c r="I1296" s="113"/>
      <c r="J1296" s="105"/>
      <c r="K1296" s="97">
        <f t="shared" ca="1" si="111"/>
        <v>0</v>
      </c>
      <c r="L1296" s="98">
        <f t="shared" ca="1" si="112"/>
        <v>-46209</v>
      </c>
      <c r="M1296" s="98">
        <f t="shared" si="113"/>
        <v>0</v>
      </c>
      <c r="N1296" s="99">
        <f t="shared" ca="1" si="114"/>
        <v>0.5</v>
      </c>
      <c r="O1296" s="100">
        <f t="shared" ca="1" si="115"/>
        <v>0</v>
      </c>
      <c r="P1296" s="101"/>
      <c r="Q1296" s="101"/>
      <c r="R1296" s="102"/>
      <c r="S1296" s="102"/>
      <c r="T1296" s="264"/>
      <c r="U1296" s="264"/>
    </row>
    <row r="1297" spans="1:21" ht="36.75" customHeight="1">
      <c r="A1297" s="244"/>
      <c r="B1297" s="248"/>
      <c r="C1297" s="111"/>
      <c r="D1297" s="112"/>
      <c r="E1297" s="112"/>
      <c r="F1297" s="95"/>
      <c r="G1297" s="104"/>
      <c r="H1297" s="248"/>
      <c r="I1297" s="113"/>
      <c r="J1297" s="105"/>
      <c r="K1297" s="97">
        <f t="shared" ca="1" si="111"/>
        <v>0</v>
      </c>
      <c r="L1297" s="98">
        <f t="shared" ca="1" si="112"/>
        <v>-46209</v>
      </c>
      <c r="M1297" s="98">
        <f t="shared" si="113"/>
        <v>0</v>
      </c>
      <c r="N1297" s="99">
        <f t="shared" ca="1" si="114"/>
        <v>0.5</v>
      </c>
      <c r="O1297" s="100">
        <f t="shared" ca="1" si="115"/>
        <v>0</v>
      </c>
      <c r="P1297" s="101"/>
      <c r="Q1297" s="101"/>
      <c r="R1297" s="102"/>
      <c r="S1297" s="102"/>
      <c r="T1297" s="264"/>
      <c r="U1297" s="264"/>
    </row>
    <row r="1298" spans="1:21" ht="36.75" customHeight="1">
      <c r="A1298" s="244"/>
      <c r="B1298" s="248"/>
      <c r="C1298" s="111"/>
      <c r="D1298" s="112"/>
      <c r="E1298" s="112"/>
      <c r="F1298" s="95"/>
      <c r="G1298" s="104"/>
      <c r="H1298" s="248"/>
      <c r="I1298" s="113"/>
      <c r="J1298" s="105"/>
      <c r="K1298" s="97">
        <f t="shared" ca="1" si="111"/>
        <v>0</v>
      </c>
      <c r="L1298" s="98">
        <f t="shared" ca="1" si="112"/>
        <v>-46209</v>
      </c>
      <c r="M1298" s="98">
        <f t="shared" si="113"/>
        <v>0</v>
      </c>
      <c r="N1298" s="99">
        <f t="shared" ca="1" si="114"/>
        <v>0.5</v>
      </c>
      <c r="O1298" s="100">
        <f t="shared" ca="1" si="115"/>
        <v>0</v>
      </c>
      <c r="P1298" s="101"/>
      <c r="Q1298" s="101"/>
      <c r="R1298" s="102"/>
      <c r="S1298" s="102"/>
      <c r="T1298" s="264"/>
      <c r="U1298" s="264"/>
    </row>
    <row r="1299" spans="1:21" ht="36.75" customHeight="1">
      <c r="A1299" s="244"/>
      <c r="B1299" s="248"/>
      <c r="C1299" s="111"/>
      <c r="D1299" s="112"/>
      <c r="E1299" s="112"/>
      <c r="F1299" s="95"/>
      <c r="G1299" s="104"/>
      <c r="H1299" s="248"/>
      <c r="I1299" s="113"/>
      <c r="J1299" s="105"/>
      <c r="K1299" s="97">
        <f t="shared" ca="1" si="111"/>
        <v>0</v>
      </c>
      <c r="L1299" s="98">
        <f t="shared" ca="1" si="112"/>
        <v>-46209</v>
      </c>
      <c r="M1299" s="98">
        <f t="shared" si="113"/>
        <v>0</v>
      </c>
      <c r="N1299" s="99">
        <f t="shared" ca="1" si="114"/>
        <v>0.5</v>
      </c>
      <c r="O1299" s="100">
        <f t="shared" ca="1" si="115"/>
        <v>0</v>
      </c>
      <c r="P1299" s="101"/>
      <c r="Q1299" s="101"/>
      <c r="R1299" s="102"/>
      <c r="S1299" s="102"/>
      <c r="T1299" s="264"/>
      <c r="U1299" s="264"/>
    </row>
    <row r="1300" spans="1:21" ht="36.75" customHeight="1">
      <c r="A1300" s="244"/>
      <c r="B1300" s="248"/>
      <c r="C1300" s="111"/>
      <c r="D1300" s="112"/>
      <c r="E1300" s="112"/>
      <c r="F1300" s="95"/>
      <c r="G1300" s="104"/>
      <c r="H1300" s="248"/>
      <c r="I1300" s="113"/>
      <c r="J1300" s="105"/>
      <c r="K1300" s="97">
        <f t="shared" ca="1" si="111"/>
        <v>0</v>
      </c>
      <c r="L1300" s="98">
        <f t="shared" ca="1" si="112"/>
        <v>-46209</v>
      </c>
      <c r="M1300" s="98">
        <f t="shared" si="113"/>
        <v>0</v>
      </c>
      <c r="N1300" s="99">
        <f t="shared" ca="1" si="114"/>
        <v>0.5</v>
      </c>
      <c r="O1300" s="100">
        <f t="shared" ca="1" si="115"/>
        <v>0</v>
      </c>
      <c r="P1300" s="101"/>
      <c r="Q1300" s="101"/>
      <c r="R1300" s="102"/>
      <c r="S1300" s="102"/>
      <c r="T1300" s="264"/>
      <c r="U1300" s="264"/>
    </row>
    <row r="1301" spans="1:21" ht="36.75" customHeight="1">
      <c r="A1301" s="244"/>
      <c r="B1301" s="248"/>
      <c r="C1301" s="111"/>
      <c r="D1301" s="112"/>
      <c r="E1301" s="112"/>
      <c r="F1301" s="95"/>
      <c r="G1301" s="104"/>
      <c r="H1301" s="248"/>
      <c r="I1301" s="113"/>
      <c r="J1301" s="105"/>
      <c r="K1301" s="97">
        <f t="shared" ca="1" si="111"/>
        <v>0</v>
      </c>
      <c r="L1301" s="98">
        <f t="shared" ca="1" si="112"/>
        <v>-46209</v>
      </c>
      <c r="M1301" s="98">
        <f t="shared" si="113"/>
        <v>0</v>
      </c>
      <c r="N1301" s="99">
        <f t="shared" ca="1" si="114"/>
        <v>0.5</v>
      </c>
      <c r="O1301" s="100">
        <f t="shared" ca="1" si="115"/>
        <v>0</v>
      </c>
      <c r="P1301" s="101"/>
      <c r="Q1301" s="101"/>
      <c r="R1301" s="102"/>
      <c r="S1301" s="102"/>
      <c r="T1301" s="264"/>
      <c r="U1301" s="264"/>
    </row>
    <row r="1302" spans="1:21" ht="36.75" customHeight="1">
      <c r="A1302" s="244"/>
      <c r="B1302" s="248"/>
      <c r="C1302" s="111"/>
      <c r="D1302" s="112"/>
      <c r="E1302" s="112"/>
      <c r="F1302" s="95"/>
      <c r="G1302" s="104"/>
      <c r="H1302" s="248"/>
      <c r="I1302" s="113"/>
      <c r="J1302" s="105"/>
      <c r="K1302" s="97">
        <f t="shared" ref="K1302:K1365" ca="1" si="116">IF(L1302&lt;0,IF(J1302&gt;0,1,0),1)</f>
        <v>0</v>
      </c>
      <c r="L1302" s="98">
        <f t="shared" ref="L1302:L1365" ca="1" si="117">I1302-TODAY()</f>
        <v>-46209</v>
      </c>
      <c r="M1302" s="98">
        <f t="shared" ref="M1302:M1365" si="118">IF(F1302="Cumplido",6,IF(F1302="En Proceso",2,IF(F1302="No Iniciado",1,IF(F1302="Vencido",0,0))))</f>
        <v>0</v>
      </c>
      <c r="N1302" s="99">
        <f t="shared" ref="N1302:N1365" ca="1" si="119">IF(L1302&gt;30,1,0.5)</f>
        <v>0.5</v>
      </c>
      <c r="O1302" s="100">
        <f t="shared" ca="1" si="115"/>
        <v>0</v>
      </c>
      <c r="P1302" s="101"/>
      <c r="Q1302" s="101"/>
      <c r="R1302" s="102"/>
      <c r="S1302" s="102"/>
      <c r="T1302" s="264"/>
      <c r="U1302" s="264"/>
    </row>
    <row r="1303" spans="1:21" ht="36.75" customHeight="1">
      <c r="A1303" s="244"/>
      <c r="B1303" s="248"/>
      <c r="C1303" s="111"/>
      <c r="D1303" s="112"/>
      <c r="E1303" s="112"/>
      <c r="F1303" s="95"/>
      <c r="G1303" s="104"/>
      <c r="H1303" s="248"/>
      <c r="I1303" s="113"/>
      <c r="J1303" s="105"/>
      <c r="K1303" s="97">
        <f t="shared" ca="1" si="116"/>
        <v>0</v>
      </c>
      <c r="L1303" s="98">
        <f t="shared" ca="1" si="117"/>
        <v>-46209</v>
      </c>
      <c r="M1303" s="98">
        <f t="shared" si="118"/>
        <v>0</v>
      </c>
      <c r="N1303" s="99">
        <f t="shared" ca="1" si="119"/>
        <v>0.5</v>
      </c>
      <c r="O1303" s="100">
        <f t="shared" ca="1" si="115"/>
        <v>0</v>
      </c>
      <c r="P1303" s="101"/>
      <c r="Q1303" s="101"/>
      <c r="R1303" s="102"/>
      <c r="S1303" s="102"/>
      <c r="T1303" s="264"/>
      <c r="U1303" s="264"/>
    </row>
    <row r="1304" spans="1:21" ht="36.75" customHeight="1">
      <c r="A1304" s="244"/>
      <c r="B1304" s="248"/>
      <c r="C1304" s="111"/>
      <c r="D1304" s="112"/>
      <c r="E1304" s="112"/>
      <c r="F1304" s="95"/>
      <c r="G1304" s="104"/>
      <c r="H1304" s="248"/>
      <c r="I1304" s="113"/>
      <c r="J1304" s="105"/>
      <c r="K1304" s="97">
        <f t="shared" ca="1" si="116"/>
        <v>0</v>
      </c>
      <c r="L1304" s="98">
        <f t="shared" ca="1" si="117"/>
        <v>-46209</v>
      </c>
      <c r="M1304" s="98">
        <f t="shared" si="118"/>
        <v>0</v>
      </c>
      <c r="N1304" s="99">
        <f t="shared" ca="1" si="119"/>
        <v>0.5</v>
      </c>
      <c r="O1304" s="100">
        <f t="shared" ca="1" si="115"/>
        <v>0</v>
      </c>
      <c r="P1304" s="101"/>
      <c r="Q1304" s="101"/>
      <c r="R1304" s="102"/>
      <c r="S1304" s="102"/>
      <c r="T1304" s="264"/>
      <c r="U1304" s="264"/>
    </row>
    <row r="1305" spans="1:21" ht="36.75" customHeight="1">
      <c r="A1305" s="244"/>
      <c r="B1305" s="248"/>
      <c r="C1305" s="111"/>
      <c r="D1305" s="112"/>
      <c r="E1305" s="112"/>
      <c r="F1305" s="95"/>
      <c r="G1305" s="104"/>
      <c r="H1305" s="248"/>
      <c r="I1305" s="113"/>
      <c r="J1305" s="105"/>
      <c r="K1305" s="97">
        <f t="shared" ca="1" si="116"/>
        <v>0</v>
      </c>
      <c r="L1305" s="98">
        <f t="shared" ca="1" si="117"/>
        <v>-46209</v>
      </c>
      <c r="M1305" s="98">
        <f t="shared" si="118"/>
        <v>0</v>
      </c>
      <c r="N1305" s="99">
        <f t="shared" ca="1" si="119"/>
        <v>0.5</v>
      </c>
      <c r="O1305" s="100">
        <f t="shared" ca="1" si="115"/>
        <v>0</v>
      </c>
      <c r="P1305" s="101"/>
      <c r="Q1305" s="101"/>
      <c r="R1305" s="102"/>
      <c r="S1305" s="102"/>
      <c r="T1305" s="264"/>
      <c r="U1305" s="264"/>
    </row>
    <row r="1306" spans="1:21" ht="36.75" customHeight="1">
      <c r="A1306" s="244"/>
      <c r="B1306" s="248"/>
      <c r="C1306" s="111"/>
      <c r="D1306" s="112"/>
      <c r="E1306" s="112"/>
      <c r="F1306" s="95"/>
      <c r="G1306" s="104"/>
      <c r="H1306" s="248"/>
      <c r="I1306" s="113"/>
      <c r="J1306" s="105"/>
      <c r="K1306" s="97">
        <f t="shared" ca="1" si="116"/>
        <v>0</v>
      </c>
      <c r="L1306" s="98">
        <f t="shared" ca="1" si="117"/>
        <v>-46209</v>
      </c>
      <c r="M1306" s="98">
        <f t="shared" si="118"/>
        <v>0</v>
      </c>
      <c r="N1306" s="99">
        <f t="shared" ca="1" si="119"/>
        <v>0.5</v>
      </c>
      <c r="O1306" s="100">
        <f t="shared" ca="1" si="115"/>
        <v>0</v>
      </c>
      <c r="P1306" s="101"/>
      <c r="Q1306" s="101"/>
      <c r="R1306" s="102"/>
      <c r="S1306" s="102"/>
      <c r="T1306" s="264"/>
      <c r="U1306" s="264"/>
    </row>
    <row r="1307" spans="1:21" ht="36.75" customHeight="1">
      <c r="A1307" s="244"/>
      <c r="B1307" s="248"/>
      <c r="C1307" s="111"/>
      <c r="D1307" s="112"/>
      <c r="E1307" s="112"/>
      <c r="F1307" s="95"/>
      <c r="G1307" s="104"/>
      <c r="H1307" s="248"/>
      <c r="I1307" s="113"/>
      <c r="J1307" s="105"/>
      <c r="K1307" s="97">
        <f t="shared" ca="1" si="116"/>
        <v>0</v>
      </c>
      <c r="L1307" s="98">
        <f t="shared" ca="1" si="117"/>
        <v>-46209</v>
      </c>
      <c r="M1307" s="98">
        <f t="shared" si="118"/>
        <v>0</v>
      </c>
      <c r="N1307" s="99">
        <f t="shared" ca="1" si="119"/>
        <v>0.5</v>
      </c>
      <c r="O1307" s="100">
        <f t="shared" ca="1" si="115"/>
        <v>0</v>
      </c>
      <c r="P1307" s="101"/>
      <c r="Q1307" s="101"/>
      <c r="R1307" s="102"/>
      <c r="S1307" s="102"/>
      <c r="T1307" s="264"/>
      <c r="U1307" s="264"/>
    </row>
    <row r="1308" spans="1:21" ht="36.75" customHeight="1">
      <c r="A1308" s="244"/>
      <c r="B1308" s="248"/>
      <c r="C1308" s="111"/>
      <c r="D1308" s="112"/>
      <c r="E1308" s="112"/>
      <c r="F1308" s="95"/>
      <c r="G1308" s="104"/>
      <c r="H1308" s="248"/>
      <c r="I1308" s="113"/>
      <c r="J1308" s="105"/>
      <c r="K1308" s="97">
        <f t="shared" ca="1" si="116"/>
        <v>0</v>
      </c>
      <c r="L1308" s="98">
        <f t="shared" ca="1" si="117"/>
        <v>-46209</v>
      </c>
      <c r="M1308" s="98">
        <f t="shared" si="118"/>
        <v>0</v>
      </c>
      <c r="N1308" s="99">
        <f t="shared" ca="1" si="119"/>
        <v>0.5</v>
      </c>
      <c r="O1308" s="100">
        <f t="shared" ca="1" si="115"/>
        <v>0</v>
      </c>
      <c r="P1308" s="101"/>
      <c r="Q1308" s="101"/>
      <c r="R1308" s="102"/>
      <c r="S1308" s="102"/>
      <c r="T1308" s="264"/>
      <c r="U1308" s="264"/>
    </row>
    <row r="1309" spans="1:21" ht="36.75" customHeight="1">
      <c r="A1309" s="244"/>
      <c r="B1309" s="248"/>
      <c r="C1309" s="111"/>
      <c r="D1309" s="112"/>
      <c r="E1309" s="112"/>
      <c r="F1309" s="95"/>
      <c r="G1309" s="104"/>
      <c r="H1309" s="248"/>
      <c r="I1309" s="113"/>
      <c r="J1309" s="105"/>
      <c r="K1309" s="97">
        <f t="shared" ca="1" si="116"/>
        <v>0</v>
      </c>
      <c r="L1309" s="98">
        <f t="shared" ca="1" si="117"/>
        <v>-46209</v>
      </c>
      <c r="M1309" s="98">
        <f t="shared" si="118"/>
        <v>0</v>
      </c>
      <c r="N1309" s="99">
        <f t="shared" ca="1" si="119"/>
        <v>0.5</v>
      </c>
      <c r="O1309" s="100">
        <f t="shared" ca="1" si="115"/>
        <v>0</v>
      </c>
      <c r="P1309" s="101"/>
      <c r="Q1309" s="101"/>
      <c r="R1309" s="102"/>
      <c r="S1309" s="102"/>
      <c r="T1309" s="264"/>
      <c r="U1309" s="264"/>
    </row>
    <row r="1310" spans="1:21" ht="36.75" customHeight="1">
      <c r="A1310" s="244"/>
      <c r="B1310" s="248"/>
      <c r="C1310" s="111"/>
      <c r="D1310" s="112"/>
      <c r="E1310" s="112"/>
      <c r="F1310" s="95"/>
      <c r="G1310" s="104"/>
      <c r="H1310" s="248"/>
      <c r="I1310" s="113"/>
      <c r="J1310" s="105"/>
      <c r="K1310" s="97">
        <f t="shared" ca="1" si="116"/>
        <v>0</v>
      </c>
      <c r="L1310" s="98">
        <f t="shared" ca="1" si="117"/>
        <v>-46209</v>
      </c>
      <c r="M1310" s="98">
        <f t="shared" si="118"/>
        <v>0</v>
      </c>
      <c r="N1310" s="99">
        <f t="shared" ca="1" si="119"/>
        <v>0.5</v>
      </c>
      <c r="O1310" s="100">
        <f t="shared" ca="1" si="115"/>
        <v>0</v>
      </c>
      <c r="P1310" s="101"/>
      <c r="Q1310" s="101"/>
      <c r="R1310" s="102"/>
      <c r="S1310" s="102"/>
      <c r="T1310" s="264"/>
      <c r="U1310" s="264"/>
    </row>
    <row r="1311" spans="1:21" ht="36.75" customHeight="1">
      <c r="A1311" s="244"/>
      <c r="B1311" s="248"/>
      <c r="C1311" s="111"/>
      <c r="D1311" s="112"/>
      <c r="E1311" s="112"/>
      <c r="F1311" s="95"/>
      <c r="G1311" s="104"/>
      <c r="H1311" s="248"/>
      <c r="I1311" s="113"/>
      <c r="J1311" s="105"/>
      <c r="K1311" s="97">
        <f t="shared" ca="1" si="116"/>
        <v>0</v>
      </c>
      <c r="L1311" s="98">
        <f t="shared" ca="1" si="117"/>
        <v>-46209</v>
      </c>
      <c r="M1311" s="98">
        <f t="shared" si="118"/>
        <v>0</v>
      </c>
      <c r="N1311" s="99">
        <f t="shared" ca="1" si="119"/>
        <v>0.5</v>
      </c>
      <c r="O1311" s="100">
        <f t="shared" ca="1" si="115"/>
        <v>0</v>
      </c>
      <c r="P1311" s="101"/>
      <c r="Q1311" s="101"/>
      <c r="R1311" s="102"/>
      <c r="S1311" s="102"/>
      <c r="T1311" s="264"/>
      <c r="U1311" s="264"/>
    </row>
    <row r="1312" spans="1:21" ht="36.75" customHeight="1">
      <c r="A1312" s="244"/>
      <c r="B1312" s="248"/>
      <c r="C1312" s="111"/>
      <c r="D1312" s="112"/>
      <c r="E1312" s="112"/>
      <c r="F1312" s="95"/>
      <c r="G1312" s="104"/>
      <c r="H1312" s="248"/>
      <c r="I1312" s="113"/>
      <c r="J1312" s="105"/>
      <c r="K1312" s="97">
        <f t="shared" ca="1" si="116"/>
        <v>0</v>
      </c>
      <c r="L1312" s="98">
        <f t="shared" ca="1" si="117"/>
        <v>-46209</v>
      </c>
      <c r="M1312" s="98">
        <f t="shared" si="118"/>
        <v>0</v>
      </c>
      <c r="N1312" s="99">
        <f t="shared" ca="1" si="119"/>
        <v>0.5</v>
      </c>
      <c r="O1312" s="100">
        <f t="shared" ca="1" si="115"/>
        <v>0</v>
      </c>
      <c r="P1312" s="101"/>
      <c r="Q1312" s="101"/>
      <c r="R1312" s="102"/>
      <c r="S1312" s="102"/>
      <c r="T1312" s="264"/>
      <c r="U1312" s="264"/>
    </row>
    <row r="1313" spans="1:21" ht="36.75" customHeight="1">
      <c r="A1313" s="244"/>
      <c r="B1313" s="248"/>
      <c r="C1313" s="111"/>
      <c r="D1313" s="112"/>
      <c r="E1313" s="112"/>
      <c r="F1313" s="95"/>
      <c r="G1313" s="104"/>
      <c r="H1313" s="248"/>
      <c r="I1313" s="113"/>
      <c r="J1313" s="105"/>
      <c r="K1313" s="97">
        <f t="shared" ca="1" si="116"/>
        <v>0</v>
      </c>
      <c r="L1313" s="98">
        <f t="shared" ca="1" si="117"/>
        <v>-46209</v>
      </c>
      <c r="M1313" s="98">
        <f t="shared" si="118"/>
        <v>0</v>
      </c>
      <c r="N1313" s="99">
        <f t="shared" ca="1" si="119"/>
        <v>0.5</v>
      </c>
      <c r="O1313" s="100">
        <f t="shared" ca="1" si="115"/>
        <v>0</v>
      </c>
      <c r="P1313" s="101"/>
      <c r="Q1313" s="101"/>
      <c r="R1313" s="102"/>
      <c r="S1313" s="102"/>
      <c r="T1313" s="264"/>
      <c r="U1313" s="264"/>
    </row>
    <row r="1314" spans="1:21" ht="36.75" customHeight="1">
      <c r="A1314" s="244"/>
      <c r="B1314" s="248"/>
      <c r="C1314" s="111"/>
      <c r="D1314" s="112"/>
      <c r="E1314" s="112"/>
      <c r="F1314" s="95"/>
      <c r="G1314" s="104"/>
      <c r="H1314" s="248"/>
      <c r="I1314" s="113"/>
      <c r="J1314" s="105"/>
      <c r="K1314" s="97">
        <f t="shared" ca="1" si="116"/>
        <v>0</v>
      </c>
      <c r="L1314" s="98">
        <f t="shared" ca="1" si="117"/>
        <v>-46209</v>
      </c>
      <c r="M1314" s="98">
        <f t="shared" si="118"/>
        <v>0</v>
      </c>
      <c r="N1314" s="99">
        <f t="shared" ca="1" si="119"/>
        <v>0.5</v>
      </c>
      <c r="O1314" s="100">
        <f t="shared" ca="1" si="115"/>
        <v>0</v>
      </c>
      <c r="P1314" s="101"/>
      <c r="Q1314" s="101"/>
      <c r="R1314" s="102"/>
      <c r="S1314" s="102"/>
      <c r="T1314" s="264"/>
      <c r="U1314" s="264"/>
    </row>
    <row r="1315" spans="1:21" ht="36.75" customHeight="1">
      <c r="A1315" s="244"/>
      <c r="B1315" s="248"/>
      <c r="C1315" s="111"/>
      <c r="D1315" s="112"/>
      <c r="E1315" s="112"/>
      <c r="F1315" s="95"/>
      <c r="G1315" s="104"/>
      <c r="H1315" s="248"/>
      <c r="I1315" s="113"/>
      <c r="J1315" s="105"/>
      <c r="K1315" s="97">
        <f t="shared" ca="1" si="116"/>
        <v>0</v>
      </c>
      <c r="L1315" s="98">
        <f t="shared" ca="1" si="117"/>
        <v>-46209</v>
      </c>
      <c r="M1315" s="98">
        <f t="shared" si="118"/>
        <v>0</v>
      </c>
      <c r="N1315" s="99">
        <f t="shared" ca="1" si="119"/>
        <v>0.5</v>
      </c>
      <c r="O1315" s="100">
        <f t="shared" ca="1" si="115"/>
        <v>0</v>
      </c>
      <c r="P1315" s="101"/>
      <c r="Q1315" s="101"/>
      <c r="R1315" s="102"/>
      <c r="S1315" s="102"/>
      <c r="T1315" s="264"/>
      <c r="U1315" s="264"/>
    </row>
    <row r="1316" spans="1:21" ht="36.75" customHeight="1">
      <c r="A1316" s="244"/>
      <c r="B1316" s="248"/>
      <c r="C1316" s="111"/>
      <c r="D1316" s="112"/>
      <c r="E1316" s="112"/>
      <c r="F1316" s="95"/>
      <c r="G1316" s="104"/>
      <c r="H1316" s="248"/>
      <c r="I1316" s="113"/>
      <c r="J1316" s="105"/>
      <c r="K1316" s="97">
        <f t="shared" ca="1" si="116"/>
        <v>0</v>
      </c>
      <c r="L1316" s="98">
        <f t="shared" ca="1" si="117"/>
        <v>-46209</v>
      </c>
      <c r="M1316" s="98">
        <f t="shared" si="118"/>
        <v>0</v>
      </c>
      <c r="N1316" s="99">
        <f t="shared" ca="1" si="119"/>
        <v>0.5</v>
      </c>
      <c r="O1316" s="100">
        <f t="shared" ca="1" si="115"/>
        <v>0</v>
      </c>
      <c r="P1316" s="101"/>
      <c r="Q1316" s="101"/>
      <c r="R1316" s="102"/>
      <c r="S1316" s="102"/>
      <c r="T1316" s="264"/>
      <c r="U1316" s="264"/>
    </row>
    <row r="1317" spans="1:21" ht="36.75" customHeight="1">
      <c r="A1317" s="244"/>
      <c r="B1317" s="248"/>
      <c r="C1317" s="111"/>
      <c r="D1317" s="112"/>
      <c r="E1317" s="112"/>
      <c r="F1317" s="95"/>
      <c r="G1317" s="104"/>
      <c r="H1317" s="248"/>
      <c r="I1317" s="113"/>
      <c r="J1317" s="105"/>
      <c r="K1317" s="97">
        <f t="shared" ca="1" si="116"/>
        <v>0</v>
      </c>
      <c r="L1317" s="98">
        <f t="shared" ca="1" si="117"/>
        <v>-46209</v>
      </c>
      <c r="M1317" s="98">
        <f t="shared" si="118"/>
        <v>0</v>
      </c>
      <c r="N1317" s="99">
        <f t="shared" ca="1" si="119"/>
        <v>0.5</v>
      </c>
      <c r="O1317" s="100">
        <f t="shared" ca="1" si="115"/>
        <v>0</v>
      </c>
      <c r="P1317" s="101"/>
      <c r="Q1317" s="101"/>
      <c r="R1317" s="102"/>
      <c r="S1317" s="102"/>
      <c r="T1317" s="264"/>
      <c r="U1317" s="264"/>
    </row>
    <row r="1318" spans="1:21" ht="36.75" customHeight="1">
      <c r="A1318" s="244"/>
      <c r="B1318" s="248"/>
      <c r="C1318" s="111"/>
      <c r="D1318" s="112"/>
      <c r="E1318" s="112"/>
      <c r="F1318" s="95"/>
      <c r="G1318" s="104"/>
      <c r="H1318" s="248"/>
      <c r="I1318" s="113"/>
      <c r="J1318" s="105"/>
      <c r="K1318" s="97">
        <f t="shared" ca="1" si="116"/>
        <v>0</v>
      </c>
      <c r="L1318" s="98">
        <f t="shared" ca="1" si="117"/>
        <v>-46209</v>
      </c>
      <c r="M1318" s="98">
        <f t="shared" si="118"/>
        <v>0</v>
      </c>
      <c r="N1318" s="99">
        <f t="shared" ca="1" si="119"/>
        <v>0.5</v>
      </c>
      <c r="O1318" s="100">
        <f t="shared" ca="1" si="115"/>
        <v>0</v>
      </c>
      <c r="P1318" s="101"/>
      <c r="Q1318" s="101"/>
      <c r="R1318" s="102"/>
      <c r="S1318" s="102"/>
      <c r="T1318" s="264"/>
      <c r="U1318" s="264"/>
    </row>
    <row r="1319" spans="1:21" ht="36.75" customHeight="1">
      <c r="A1319" s="244"/>
      <c r="B1319" s="248"/>
      <c r="C1319" s="111"/>
      <c r="D1319" s="112"/>
      <c r="E1319" s="112"/>
      <c r="F1319" s="95"/>
      <c r="G1319" s="104"/>
      <c r="H1319" s="248"/>
      <c r="I1319" s="113"/>
      <c r="J1319" s="105"/>
      <c r="K1319" s="97">
        <f t="shared" ca="1" si="116"/>
        <v>0</v>
      </c>
      <c r="L1319" s="98">
        <f t="shared" ca="1" si="117"/>
        <v>-46209</v>
      </c>
      <c r="M1319" s="98">
        <f t="shared" si="118"/>
        <v>0</v>
      </c>
      <c r="N1319" s="99">
        <f t="shared" ca="1" si="119"/>
        <v>0.5</v>
      </c>
      <c r="O1319" s="100">
        <f t="shared" ca="1" si="115"/>
        <v>0</v>
      </c>
      <c r="P1319" s="101"/>
      <c r="Q1319" s="101"/>
      <c r="R1319" s="102"/>
      <c r="S1319" s="102"/>
      <c r="T1319" s="264"/>
      <c r="U1319" s="264"/>
    </row>
    <row r="1320" spans="1:21" ht="36.75" customHeight="1">
      <c r="A1320" s="244"/>
      <c r="B1320" s="248"/>
      <c r="C1320" s="111"/>
      <c r="D1320" s="112"/>
      <c r="E1320" s="112"/>
      <c r="F1320" s="95"/>
      <c r="G1320" s="104"/>
      <c r="H1320" s="248"/>
      <c r="I1320" s="113"/>
      <c r="J1320" s="105"/>
      <c r="K1320" s="97">
        <f t="shared" ca="1" si="116"/>
        <v>0</v>
      </c>
      <c r="L1320" s="98">
        <f t="shared" ca="1" si="117"/>
        <v>-46209</v>
      </c>
      <c r="M1320" s="98">
        <f t="shared" si="118"/>
        <v>0</v>
      </c>
      <c r="N1320" s="99">
        <f t="shared" ca="1" si="119"/>
        <v>0.5</v>
      </c>
      <c r="O1320" s="100">
        <f t="shared" ca="1" si="115"/>
        <v>0</v>
      </c>
      <c r="P1320" s="101"/>
      <c r="Q1320" s="101"/>
      <c r="R1320" s="102"/>
      <c r="S1320" s="102"/>
      <c r="T1320" s="264"/>
      <c r="U1320" s="264"/>
    </row>
    <row r="1321" spans="1:21" ht="36.75" customHeight="1">
      <c r="A1321" s="244"/>
      <c r="B1321" s="248"/>
      <c r="C1321" s="111"/>
      <c r="D1321" s="112"/>
      <c r="E1321" s="112"/>
      <c r="F1321" s="95"/>
      <c r="G1321" s="104"/>
      <c r="H1321" s="248"/>
      <c r="I1321" s="113"/>
      <c r="J1321" s="105"/>
      <c r="K1321" s="97">
        <f t="shared" ca="1" si="116"/>
        <v>0</v>
      </c>
      <c r="L1321" s="98">
        <f t="shared" ca="1" si="117"/>
        <v>-46209</v>
      </c>
      <c r="M1321" s="98">
        <f t="shared" si="118"/>
        <v>0</v>
      </c>
      <c r="N1321" s="99">
        <f t="shared" ca="1" si="119"/>
        <v>0.5</v>
      </c>
      <c r="O1321" s="100">
        <f t="shared" ca="1" si="115"/>
        <v>0</v>
      </c>
      <c r="P1321" s="101"/>
      <c r="Q1321" s="101"/>
      <c r="R1321" s="102"/>
      <c r="S1321" s="102"/>
      <c r="T1321" s="264"/>
      <c r="U1321" s="264"/>
    </row>
    <row r="1322" spans="1:21" ht="36.75" customHeight="1">
      <c r="A1322" s="244"/>
      <c r="B1322" s="248"/>
      <c r="C1322" s="111"/>
      <c r="D1322" s="112"/>
      <c r="E1322" s="112"/>
      <c r="F1322" s="95"/>
      <c r="G1322" s="104"/>
      <c r="H1322" s="248"/>
      <c r="I1322" s="113"/>
      <c r="J1322" s="105"/>
      <c r="K1322" s="97">
        <f t="shared" ca="1" si="116"/>
        <v>0</v>
      </c>
      <c r="L1322" s="98">
        <f t="shared" ca="1" si="117"/>
        <v>-46209</v>
      </c>
      <c r="M1322" s="98">
        <f t="shared" si="118"/>
        <v>0</v>
      </c>
      <c r="N1322" s="99">
        <f t="shared" ca="1" si="119"/>
        <v>0.5</v>
      </c>
      <c r="O1322" s="100">
        <f t="shared" ca="1" si="115"/>
        <v>0</v>
      </c>
      <c r="P1322" s="101"/>
      <c r="Q1322" s="101"/>
      <c r="R1322" s="102"/>
      <c r="S1322" s="102"/>
      <c r="T1322" s="264"/>
      <c r="U1322" s="264"/>
    </row>
    <row r="1323" spans="1:21" ht="36.75" customHeight="1">
      <c r="A1323" s="244"/>
      <c r="B1323" s="248"/>
      <c r="C1323" s="111"/>
      <c r="D1323" s="112"/>
      <c r="E1323" s="112"/>
      <c r="F1323" s="95"/>
      <c r="G1323" s="104"/>
      <c r="H1323" s="248"/>
      <c r="I1323" s="113"/>
      <c r="J1323" s="105"/>
      <c r="K1323" s="97">
        <f t="shared" ca="1" si="116"/>
        <v>0</v>
      </c>
      <c r="L1323" s="98">
        <f t="shared" ca="1" si="117"/>
        <v>-46209</v>
      </c>
      <c r="M1323" s="98">
        <f t="shared" si="118"/>
        <v>0</v>
      </c>
      <c r="N1323" s="99">
        <f t="shared" ca="1" si="119"/>
        <v>0.5</v>
      </c>
      <c r="O1323" s="100">
        <f t="shared" ca="1" si="115"/>
        <v>0</v>
      </c>
      <c r="P1323" s="101"/>
      <c r="Q1323" s="101"/>
      <c r="R1323" s="102"/>
      <c r="S1323" s="102"/>
      <c r="T1323" s="264"/>
      <c r="U1323" s="264"/>
    </row>
    <row r="1324" spans="1:21" ht="36.75" customHeight="1">
      <c r="A1324" s="244"/>
      <c r="B1324" s="248"/>
      <c r="C1324" s="111"/>
      <c r="D1324" s="112"/>
      <c r="E1324" s="112"/>
      <c r="F1324" s="95"/>
      <c r="G1324" s="104"/>
      <c r="H1324" s="248"/>
      <c r="I1324" s="113"/>
      <c r="J1324" s="105"/>
      <c r="K1324" s="97">
        <f t="shared" ca="1" si="116"/>
        <v>0</v>
      </c>
      <c r="L1324" s="98">
        <f t="shared" ca="1" si="117"/>
        <v>-46209</v>
      </c>
      <c r="M1324" s="98">
        <f t="shared" si="118"/>
        <v>0</v>
      </c>
      <c r="N1324" s="99">
        <f t="shared" ca="1" si="119"/>
        <v>0.5</v>
      </c>
      <c r="O1324" s="100">
        <f t="shared" ca="1" si="115"/>
        <v>0</v>
      </c>
      <c r="P1324" s="101"/>
      <c r="Q1324" s="101"/>
      <c r="R1324" s="102"/>
      <c r="S1324" s="102"/>
      <c r="T1324" s="264"/>
      <c r="U1324" s="264"/>
    </row>
    <row r="1325" spans="1:21" ht="36.75" customHeight="1">
      <c r="A1325" s="244"/>
      <c r="B1325" s="248"/>
      <c r="C1325" s="111"/>
      <c r="D1325" s="112"/>
      <c r="E1325" s="112"/>
      <c r="F1325" s="95"/>
      <c r="G1325" s="104"/>
      <c r="H1325" s="248"/>
      <c r="I1325" s="113"/>
      <c r="J1325" s="105"/>
      <c r="K1325" s="97">
        <f t="shared" ca="1" si="116"/>
        <v>0</v>
      </c>
      <c r="L1325" s="98">
        <f t="shared" ca="1" si="117"/>
        <v>-46209</v>
      </c>
      <c r="M1325" s="98">
        <f t="shared" si="118"/>
        <v>0</v>
      </c>
      <c r="N1325" s="99">
        <f t="shared" ca="1" si="119"/>
        <v>0.5</v>
      </c>
      <c r="O1325" s="100">
        <f t="shared" ca="1" si="115"/>
        <v>0</v>
      </c>
      <c r="P1325" s="101"/>
      <c r="Q1325" s="101"/>
      <c r="R1325" s="102"/>
      <c r="S1325" s="102"/>
      <c r="T1325" s="264"/>
      <c r="U1325" s="264"/>
    </row>
    <row r="1326" spans="1:21" ht="36.75" customHeight="1">
      <c r="A1326" s="244"/>
      <c r="B1326" s="248"/>
      <c r="C1326" s="111"/>
      <c r="D1326" s="112"/>
      <c r="E1326" s="112"/>
      <c r="F1326" s="95"/>
      <c r="G1326" s="104"/>
      <c r="H1326" s="248"/>
      <c r="I1326" s="113"/>
      <c r="J1326" s="105"/>
      <c r="K1326" s="97">
        <f t="shared" ca="1" si="116"/>
        <v>0</v>
      </c>
      <c r="L1326" s="98">
        <f t="shared" ca="1" si="117"/>
        <v>-46209</v>
      </c>
      <c r="M1326" s="98">
        <f t="shared" si="118"/>
        <v>0</v>
      </c>
      <c r="N1326" s="99">
        <f t="shared" ca="1" si="119"/>
        <v>0.5</v>
      </c>
      <c r="O1326" s="100">
        <f t="shared" ca="1" si="115"/>
        <v>0</v>
      </c>
      <c r="P1326" s="101"/>
      <c r="Q1326" s="101"/>
      <c r="R1326" s="102"/>
      <c r="S1326" s="102"/>
      <c r="T1326" s="264"/>
      <c r="U1326" s="264"/>
    </row>
    <row r="1327" spans="1:21" ht="36.75" customHeight="1">
      <c r="A1327" s="244"/>
      <c r="B1327" s="248"/>
      <c r="C1327" s="111"/>
      <c r="D1327" s="112"/>
      <c r="E1327" s="112"/>
      <c r="F1327" s="95"/>
      <c r="G1327" s="104"/>
      <c r="H1327" s="248"/>
      <c r="I1327" s="113"/>
      <c r="J1327" s="105"/>
      <c r="K1327" s="97">
        <f t="shared" ca="1" si="116"/>
        <v>0</v>
      </c>
      <c r="L1327" s="98">
        <f t="shared" ca="1" si="117"/>
        <v>-46209</v>
      </c>
      <c r="M1327" s="98">
        <f t="shared" si="118"/>
        <v>0</v>
      </c>
      <c r="N1327" s="99">
        <f t="shared" ca="1" si="119"/>
        <v>0.5</v>
      </c>
      <c r="O1327" s="100">
        <f t="shared" ca="1" si="115"/>
        <v>0</v>
      </c>
      <c r="P1327" s="101"/>
      <c r="Q1327" s="101"/>
      <c r="R1327" s="102"/>
      <c r="S1327" s="102"/>
      <c r="T1327" s="264"/>
      <c r="U1327" s="264"/>
    </row>
    <row r="1328" spans="1:21" ht="36.75" customHeight="1">
      <c r="A1328" s="244"/>
      <c r="B1328" s="248"/>
      <c r="C1328" s="111"/>
      <c r="D1328" s="112"/>
      <c r="E1328" s="112"/>
      <c r="F1328" s="95"/>
      <c r="G1328" s="104"/>
      <c r="H1328" s="248"/>
      <c r="I1328" s="113"/>
      <c r="J1328" s="105"/>
      <c r="K1328" s="97">
        <f t="shared" ca="1" si="116"/>
        <v>0</v>
      </c>
      <c r="L1328" s="98">
        <f t="shared" ca="1" si="117"/>
        <v>-46209</v>
      </c>
      <c r="M1328" s="98">
        <f t="shared" si="118"/>
        <v>0</v>
      </c>
      <c r="N1328" s="99">
        <f t="shared" ca="1" si="119"/>
        <v>0.5</v>
      </c>
      <c r="O1328" s="100">
        <f t="shared" ca="1" si="115"/>
        <v>0</v>
      </c>
      <c r="P1328" s="101"/>
      <c r="Q1328" s="101"/>
      <c r="R1328" s="102"/>
      <c r="S1328" s="102"/>
      <c r="T1328" s="264"/>
      <c r="U1328" s="264"/>
    </row>
    <row r="1329" spans="1:21" ht="36.75" customHeight="1">
      <c r="A1329" s="244"/>
      <c r="B1329" s="248"/>
      <c r="C1329" s="111"/>
      <c r="D1329" s="112"/>
      <c r="E1329" s="112"/>
      <c r="F1329" s="95"/>
      <c r="G1329" s="104"/>
      <c r="H1329" s="248"/>
      <c r="I1329" s="113"/>
      <c r="J1329" s="105"/>
      <c r="K1329" s="97">
        <f t="shared" ca="1" si="116"/>
        <v>0</v>
      </c>
      <c r="L1329" s="98">
        <f t="shared" ca="1" si="117"/>
        <v>-46209</v>
      </c>
      <c r="M1329" s="98">
        <f t="shared" si="118"/>
        <v>0</v>
      </c>
      <c r="N1329" s="99">
        <f t="shared" ca="1" si="119"/>
        <v>0.5</v>
      </c>
      <c r="O1329" s="100">
        <f t="shared" ca="1" si="115"/>
        <v>0</v>
      </c>
      <c r="P1329" s="101"/>
      <c r="Q1329" s="101"/>
      <c r="R1329" s="102"/>
      <c r="S1329" s="102"/>
      <c r="T1329" s="264"/>
      <c r="U1329" s="264"/>
    </row>
    <row r="1330" spans="1:21" ht="36.75" customHeight="1">
      <c r="A1330" s="244"/>
      <c r="B1330" s="248"/>
      <c r="C1330" s="111"/>
      <c r="D1330" s="112"/>
      <c r="E1330" s="112"/>
      <c r="F1330" s="95"/>
      <c r="G1330" s="104"/>
      <c r="H1330" s="248"/>
      <c r="I1330" s="113"/>
      <c r="J1330" s="105"/>
      <c r="K1330" s="97">
        <f t="shared" ca="1" si="116"/>
        <v>0</v>
      </c>
      <c r="L1330" s="98">
        <f t="shared" ca="1" si="117"/>
        <v>-46209</v>
      </c>
      <c r="M1330" s="98">
        <f t="shared" si="118"/>
        <v>0</v>
      </c>
      <c r="N1330" s="99">
        <f t="shared" ca="1" si="119"/>
        <v>0.5</v>
      </c>
      <c r="O1330" s="100">
        <f t="shared" ca="1" si="115"/>
        <v>0</v>
      </c>
      <c r="P1330" s="101"/>
      <c r="Q1330" s="101"/>
      <c r="R1330" s="102"/>
      <c r="S1330" s="102"/>
      <c r="T1330" s="264"/>
      <c r="U1330" s="264"/>
    </row>
    <row r="1331" spans="1:21" ht="36.75" customHeight="1">
      <c r="A1331" s="244"/>
      <c r="B1331" s="248"/>
      <c r="C1331" s="111"/>
      <c r="D1331" s="112"/>
      <c r="E1331" s="112"/>
      <c r="F1331" s="95"/>
      <c r="G1331" s="104"/>
      <c r="H1331" s="248"/>
      <c r="I1331" s="113"/>
      <c r="J1331" s="105"/>
      <c r="K1331" s="97">
        <f t="shared" ca="1" si="116"/>
        <v>0</v>
      </c>
      <c r="L1331" s="98">
        <f t="shared" ca="1" si="117"/>
        <v>-46209</v>
      </c>
      <c r="M1331" s="98">
        <f t="shared" si="118"/>
        <v>0</v>
      </c>
      <c r="N1331" s="99">
        <f t="shared" ca="1" si="119"/>
        <v>0.5</v>
      </c>
      <c r="O1331" s="100">
        <f t="shared" ca="1" si="115"/>
        <v>0</v>
      </c>
      <c r="P1331" s="101"/>
      <c r="Q1331" s="101"/>
      <c r="R1331" s="102"/>
      <c r="S1331" s="102"/>
      <c r="T1331" s="264"/>
      <c r="U1331" s="264"/>
    </row>
    <row r="1332" spans="1:21" ht="36.75" customHeight="1">
      <c r="A1332" s="244"/>
      <c r="B1332" s="248"/>
      <c r="C1332" s="111"/>
      <c r="D1332" s="112"/>
      <c r="E1332" s="112"/>
      <c r="F1332" s="95"/>
      <c r="G1332" s="104"/>
      <c r="H1332" s="248"/>
      <c r="I1332" s="113"/>
      <c r="J1332" s="105"/>
      <c r="K1332" s="97">
        <f t="shared" ca="1" si="116"/>
        <v>0</v>
      </c>
      <c r="L1332" s="98">
        <f t="shared" ca="1" si="117"/>
        <v>-46209</v>
      </c>
      <c r="M1332" s="98">
        <f t="shared" si="118"/>
        <v>0</v>
      </c>
      <c r="N1332" s="99">
        <f t="shared" ca="1" si="119"/>
        <v>0.5</v>
      </c>
      <c r="O1332" s="100">
        <f t="shared" ca="1" si="115"/>
        <v>0</v>
      </c>
      <c r="P1332" s="101"/>
      <c r="Q1332" s="101"/>
      <c r="R1332" s="102"/>
      <c r="S1332" s="102"/>
      <c r="T1332" s="264"/>
      <c r="U1332" s="264"/>
    </row>
    <row r="1333" spans="1:21" ht="36.75" customHeight="1">
      <c r="A1333" s="244"/>
      <c r="B1333" s="248"/>
      <c r="C1333" s="111"/>
      <c r="D1333" s="112"/>
      <c r="E1333" s="112"/>
      <c r="F1333" s="95"/>
      <c r="G1333" s="104"/>
      <c r="H1333" s="248"/>
      <c r="I1333" s="113"/>
      <c r="J1333" s="105"/>
      <c r="K1333" s="97">
        <f t="shared" ca="1" si="116"/>
        <v>0</v>
      </c>
      <c r="L1333" s="98">
        <f t="shared" ca="1" si="117"/>
        <v>-46209</v>
      </c>
      <c r="M1333" s="98">
        <f t="shared" si="118"/>
        <v>0</v>
      </c>
      <c r="N1333" s="99">
        <f t="shared" ca="1" si="119"/>
        <v>0.5</v>
      </c>
      <c r="O1333" s="100">
        <f t="shared" ca="1" si="115"/>
        <v>0</v>
      </c>
      <c r="P1333" s="101"/>
      <c r="Q1333" s="101"/>
      <c r="R1333" s="102"/>
      <c r="S1333" s="102"/>
      <c r="T1333" s="264"/>
      <c r="U1333" s="264"/>
    </row>
    <row r="1334" spans="1:21" ht="36.75" customHeight="1">
      <c r="A1334" s="244"/>
      <c r="B1334" s="248"/>
      <c r="C1334" s="111"/>
      <c r="D1334" s="112"/>
      <c r="E1334" s="112"/>
      <c r="F1334" s="95"/>
      <c r="G1334" s="104"/>
      <c r="H1334" s="248"/>
      <c r="I1334" s="113"/>
      <c r="J1334" s="105"/>
      <c r="K1334" s="97">
        <f t="shared" ca="1" si="116"/>
        <v>0</v>
      </c>
      <c r="L1334" s="98">
        <f t="shared" ca="1" si="117"/>
        <v>-46209</v>
      </c>
      <c r="M1334" s="98">
        <f t="shared" si="118"/>
        <v>0</v>
      </c>
      <c r="N1334" s="99">
        <f t="shared" ca="1" si="119"/>
        <v>0.5</v>
      </c>
      <c r="O1334" s="100">
        <f t="shared" ca="1" si="115"/>
        <v>0</v>
      </c>
      <c r="P1334" s="101"/>
      <c r="Q1334" s="101"/>
      <c r="R1334" s="102"/>
      <c r="S1334" s="102"/>
      <c r="T1334" s="264"/>
      <c r="U1334" s="264"/>
    </row>
    <row r="1335" spans="1:21" ht="36.75" customHeight="1">
      <c r="A1335" s="244"/>
      <c r="B1335" s="248"/>
      <c r="C1335" s="111"/>
      <c r="D1335" s="112"/>
      <c r="E1335" s="112"/>
      <c r="F1335" s="95"/>
      <c r="G1335" s="104"/>
      <c r="H1335" s="248"/>
      <c r="I1335" s="113"/>
      <c r="J1335" s="105"/>
      <c r="K1335" s="97">
        <f t="shared" ca="1" si="116"/>
        <v>0</v>
      </c>
      <c r="L1335" s="98">
        <f t="shared" ca="1" si="117"/>
        <v>-46209</v>
      </c>
      <c r="M1335" s="98">
        <f t="shared" si="118"/>
        <v>0</v>
      </c>
      <c r="N1335" s="99">
        <f t="shared" ca="1" si="119"/>
        <v>0.5</v>
      </c>
      <c r="O1335" s="100">
        <f t="shared" ca="1" si="115"/>
        <v>0</v>
      </c>
      <c r="P1335" s="101"/>
      <c r="Q1335" s="101"/>
      <c r="R1335" s="102"/>
      <c r="S1335" s="102"/>
      <c r="T1335" s="264"/>
      <c r="U1335" s="264"/>
    </row>
    <row r="1336" spans="1:21" ht="36.75" customHeight="1">
      <c r="A1336" s="244"/>
      <c r="B1336" s="248"/>
      <c r="C1336" s="111"/>
      <c r="D1336" s="112"/>
      <c r="E1336" s="112"/>
      <c r="F1336" s="95"/>
      <c r="G1336" s="104"/>
      <c r="H1336" s="248"/>
      <c r="I1336" s="113"/>
      <c r="J1336" s="105"/>
      <c r="K1336" s="97">
        <f t="shared" ca="1" si="116"/>
        <v>0</v>
      </c>
      <c r="L1336" s="98">
        <f t="shared" ca="1" si="117"/>
        <v>-46209</v>
      </c>
      <c r="M1336" s="98">
        <f t="shared" si="118"/>
        <v>0</v>
      </c>
      <c r="N1336" s="99">
        <f t="shared" ca="1" si="119"/>
        <v>0.5</v>
      </c>
      <c r="O1336" s="100">
        <f t="shared" ca="1" si="115"/>
        <v>0</v>
      </c>
      <c r="P1336" s="101"/>
      <c r="Q1336" s="101"/>
      <c r="R1336" s="102"/>
      <c r="S1336" s="102"/>
      <c r="T1336" s="264"/>
      <c r="U1336" s="264"/>
    </row>
    <row r="1337" spans="1:21" ht="36.75" customHeight="1">
      <c r="A1337" s="244"/>
      <c r="B1337" s="248"/>
      <c r="C1337" s="111"/>
      <c r="D1337" s="112"/>
      <c r="E1337" s="112"/>
      <c r="F1337" s="95"/>
      <c r="G1337" s="104"/>
      <c r="H1337" s="248"/>
      <c r="I1337" s="113"/>
      <c r="J1337" s="105"/>
      <c r="K1337" s="97">
        <f t="shared" ca="1" si="116"/>
        <v>0</v>
      </c>
      <c r="L1337" s="98">
        <f t="shared" ca="1" si="117"/>
        <v>-46209</v>
      </c>
      <c r="M1337" s="98">
        <f t="shared" si="118"/>
        <v>0</v>
      </c>
      <c r="N1337" s="99">
        <f t="shared" ca="1" si="119"/>
        <v>0.5</v>
      </c>
      <c r="O1337" s="100">
        <f t="shared" ca="1" si="115"/>
        <v>0</v>
      </c>
      <c r="P1337" s="101"/>
      <c r="Q1337" s="101"/>
      <c r="R1337" s="102"/>
      <c r="S1337" s="102"/>
      <c r="T1337" s="264"/>
      <c r="U1337" s="264"/>
    </row>
    <row r="1338" spans="1:21" ht="36.75" customHeight="1">
      <c r="A1338" s="244"/>
      <c r="B1338" s="248"/>
      <c r="C1338" s="111"/>
      <c r="D1338" s="112"/>
      <c r="E1338" s="112"/>
      <c r="F1338" s="95"/>
      <c r="G1338" s="104"/>
      <c r="H1338" s="248"/>
      <c r="I1338" s="113"/>
      <c r="J1338" s="105"/>
      <c r="K1338" s="97">
        <f t="shared" ca="1" si="116"/>
        <v>0</v>
      </c>
      <c r="L1338" s="98">
        <f t="shared" ca="1" si="117"/>
        <v>-46209</v>
      </c>
      <c r="M1338" s="98">
        <f t="shared" si="118"/>
        <v>0</v>
      </c>
      <c r="N1338" s="99">
        <f t="shared" ca="1" si="119"/>
        <v>0.5</v>
      </c>
      <c r="O1338" s="100">
        <f t="shared" ca="1" si="115"/>
        <v>0</v>
      </c>
      <c r="P1338" s="101"/>
      <c r="Q1338" s="101"/>
      <c r="R1338" s="102"/>
      <c r="S1338" s="102"/>
      <c r="T1338" s="264"/>
      <c r="U1338" s="264"/>
    </row>
    <row r="1339" spans="1:21" ht="36.75" customHeight="1">
      <c r="A1339" s="244"/>
      <c r="B1339" s="248"/>
      <c r="C1339" s="111"/>
      <c r="D1339" s="112"/>
      <c r="E1339" s="112"/>
      <c r="F1339" s="95"/>
      <c r="G1339" s="104"/>
      <c r="H1339" s="248"/>
      <c r="I1339" s="113"/>
      <c r="J1339" s="105"/>
      <c r="K1339" s="97">
        <f t="shared" ca="1" si="116"/>
        <v>0</v>
      </c>
      <c r="L1339" s="98">
        <f t="shared" ca="1" si="117"/>
        <v>-46209</v>
      </c>
      <c r="M1339" s="98">
        <f t="shared" si="118"/>
        <v>0</v>
      </c>
      <c r="N1339" s="99">
        <f t="shared" ca="1" si="119"/>
        <v>0.5</v>
      </c>
      <c r="O1339" s="100">
        <f t="shared" ca="1" si="115"/>
        <v>0</v>
      </c>
      <c r="P1339" s="101"/>
      <c r="Q1339" s="101"/>
      <c r="R1339" s="102"/>
      <c r="S1339" s="102"/>
      <c r="T1339" s="264"/>
      <c r="U1339" s="264"/>
    </row>
    <row r="1340" spans="1:21" ht="36.75" customHeight="1">
      <c r="A1340" s="244"/>
      <c r="B1340" s="248"/>
      <c r="C1340" s="111"/>
      <c r="D1340" s="112"/>
      <c r="E1340" s="112"/>
      <c r="F1340" s="95"/>
      <c r="G1340" s="104"/>
      <c r="H1340" s="248"/>
      <c r="I1340" s="113"/>
      <c r="J1340" s="105"/>
      <c r="K1340" s="97">
        <f t="shared" ca="1" si="116"/>
        <v>0</v>
      </c>
      <c r="L1340" s="98">
        <f t="shared" ca="1" si="117"/>
        <v>-46209</v>
      </c>
      <c r="M1340" s="98">
        <f t="shared" si="118"/>
        <v>0</v>
      </c>
      <c r="N1340" s="99">
        <f t="shared" ca="1" si="119"/>
        <v>0.5</v>
      </c>
      <c r="O1340" s="100">
        <f t="shared" ca="1" si="115"/>
        <v>0</v>
      </c>
      <c r="P1340" s="101"/>
      <c r="Q1340" s="101"/>
      <c r="R1340" s="102"/>
      <c r="S1340" s="102"/>
      <c r="T1340" s="264"/>
      <c r="U1340" s="264"/>
    </row>
    <row r="1341" spans="1:21" ht="36.75" customHeight="1">
      <c r="A1341" s="244"/>
      <c r="B1341" s="248"/>
      <c r="C1341" s="111"/>
      <c r="D1341" s="112"/>
      <c r="E1341" s="112"/>
      <c r="F1341" s="95"/>
      <c r="G1341" s="104"/>
      <c r="H1341" s="248"/>
      <c r="I1341" s="113"/>
      <c r="J1341" s="105"/>
      <c r="K1341" s="97">
        <f t="shared" ca="1" si="116"/>
        <v>0</v>
      </c>
      <c r="L1341" s="98">
        <f t="shared" ca="1" si="117"/>
        <v>-46209</v>
      </c>
      <c r="M1341" s="98">
        <f t="shared" si="118"/>
        <v>0</v>
      </c>
      <c r="N1341" s="99">
        <f t="shared" ca="1" si="119"/>
        <v>0.5</v>
      </c>
      <c r="O1341" s="100">
        <f t="shared" ca="1" si="115"/>
        <v>0</v>
      </c>
      <c r="P1341" s="101"/>
      <c r="Q1341" s="101"/>
      <c r="R1341" s="102"/>
      <c r="S1341" s="102"/>
      <c r="T1341" s="264"/>
      <c r="U1341" s="264"/>
    </row>
    <row r="1342" spans="1:21" ht="36.75" customHeight="1">
      <c r="A1342" s="244"/>
      <c r="B1342" s="248"/>
      <c r="C1342" s="111"/>
      <c r="D1342" s="112"/>
      <c r="E1342" s="112"/>
      <c r="F1342" s="95"/>
      <c r="G1342" s="104"/>
      <c r="H1342" s="248"/>
      <c r="I1342" s="113"/>
      <c r="J1342" s="105"/>
      <c r="K1342" s="97">
        <f t="shared" ca="1" si="116"/>
        <v>0</v>
      </c>
      <c r="L1342" s="98">
        <f t="shared" ca="1" si="117"/>
        <v>-46209</v>
      </c>
      <c r="M1342" s="98">
        <f t="shared" si="118"/>
        <v>0</v>
      </c>
      <c r="N1342" s="99">
        <f t="shared" ca="1" si="119"/>
        <v>0.5</v>
      </c>
      <c r="O1342" s="100">
        <f t="shared" ca="1" si="115"/>
        <v>0</v>
      </c>
      <c r="P1342" s="101"/>
      <c r="Q1342" s="101"/>
      <c r="R1342" s="102"/>
      <c r="S1342" s="102"/>
      <c r="T1342" s="264"/>
      <c r="U1342" s="264"/>
    </row>
    <row r="1343" spans="1:21" ht="36.75" customHeight="1">
      <c r="A1343" s="244"/>
      <c r="B1343" s="248"/>
      <c r="C1343" s="111"/>
      <c r="D1343" s="112"/>
      <c r="E1343" s="112"/>
      <c r="F1343" s="95"/>
      <c r="G1343" s="104"/>
      <c r="H1343" s="248"/>
      <c r="I1343" s="113"/>
      <c r="J1343" s="105"/>
      <c r="K1343" s="97">
        <f t="shared" ca="1" si="116"/>
        <v>0</v>
      </c>
      <c r="L1343" s="98">
        <f t="shared" ca="1" si="117"/>
        <v>-46209</v>
      </c>
      <c r="M1343" s="98">
        <f t="shared" si="118"/>
        <v>0</v>
      </c>
      <c r="N1343" s="99">
        <f t="shared" ca="1" si="119"/>
        <v>0.5</v>
      </c>
      <c r="O1343" s="100">
        <f t="shared" ca="1" si="115"/>
        <v>0</v>
      </c>
      <c r="P1343" s="101"/>
      <c r="Q1343" s="101"/>
      <c r="R1343" s="102"/>
      <c r="S1343" s="102"/>
      <c r="T1343" s="264"/>
      <c r="U1343" s="264"/>
    </row>
    <row r="1344" spans="1:21" ht="36.75" customHeight="1">
      <c r="A1344" s="244"/>
      <c r="B1344" s="248"/>
      <c r="C1344" s="111"/>
      <c r="D1344" s="112"/>
      <c r="E1344" s="112"/>
      <c r="F1344" s="95"/>
      <c r="G1344" s="104"/>
      <c r="H1344" s="248"/>
      <c r="I1344" s="113"/>
      <c r="J1344" s="105"/>
      <c r="K1344" s="97">
        <f t="shared" ca="1" si="116"/>
        <v>0</v>
      </c>
      <c r="L1344" s="98">
        <f t="shared" ca="1" si="117"/>
        <v>-46209</v>
      </c>
      <c r="M1344" s="98">
        <f t="shared" si="118"/>
        <v>0</v>
      </c>
      <c r="N1344" s="99">
        <f t="shared" ca="1" si="119"/>
        <v>0.5</v>
      </c>
      <c r="O1344" s="100">
        <f t="shared" ca="1" si="115"/>
        <v>0</v>
      </c>
      <c r="P1344" s="101"/>
      <c r="Q1344" s="101"/>
      <c r="R1344" s="102"/>
      <c r="S1344" s="102"/>
      <c r="T1344" s="264"/>
      <c r="U1344" s="264"/>
    </row>
    <row r="1345" spans="1:21" ht="36.75" customHeight="1">
      <c r="A1345" s="244"/>
      <c r="B1345" s="248"/>
      <c r="C1345" s="111"/>
      <c r="D1345" s="112"/>
      <c r="E1345" s="112"/>
      <c r="F1345" s="95"/>
      <c r="G1345" s="104"/>
      <c r="H1345" s="248"/>
      <c r="I1345" s="113"/>
      <c r="J1345" s="105"/>
      <c r="K1345" s="97">
        <f t="shared" ca="1" si="116"/>
        <v>0</v>
      </c>
      <c r="L1345" s="98">
        <f t="shared" ca="1" si="117"/>
        <v>-46209</v>
      </c>
      <c r="M1345" s="98">
        <f t="shared" si="118"/>
        <v>0</v>
      </c>
      <c r="N1345" s="99">
        <f t="shared" ca="1" si="119"/>
        <v>0.5</v>
      </c>
      <c r="O1345" s="100">
        <f t="shared" ca="1" si="115"/>
        <v>0</v>
      </c>
      <c r="P1345" s="101"/>
      <c r="Q1345" s="101"/>
      <c r="R1345" s="102"/>
      <c r="S1345" s="102"/>
      <c r="T1345" s="264"/>
      <c r="U1345" s="264"/>
    </row>
    <row r="1346" spans="1:21" ht="36.75" customHeight="1">
      <c r="A1346" s="244"/>
      <c r="B1346" s="248"/>
      <c r="C1346" s="111"/>
      <c r="D1346" s="112"/>
      <c r="E1346" s="112"/>
      <c r="F1346" s="95"/>
      <c r="G1346" s="104"/>
      <c r="H1346" s="248"/>
      <c r="I1346" s="113"/>
      <c r="J1346" s="105"/>
      <c r="K1346" s="97">
        <f t="shared" ca="1" si="116"/>
        <v>0</v>
      </c>
      <c r="L1346" s="98">
        <f t="shared" ca="1" si="117"/>
        <v>-46209</v>
      </c>
      <c r="M1346" s="98">
        <f t="shared" si="118"/>
        <v>0</v>
      </c>
      <c r="N1346" s="99">
        <f t="shared" ca="1" si="119"/>
        <v>0.5</v>
      </c>
      <c r="O1346" s="100">
        <f t="shared" ca="1" si="115"/>
        <v>0</v>
      </c>
      <c r="P1346" s="101"/>
      <c r="Q1346" s="101"/>
      <c r="R1346" s="102"/>
      <c r="S1346" s="102"/>
      <c r="T1346" s="264"/>
      <c r="U1346" s="264"/>
    </row>
    <row r="1347" spans="1:21" ht="36.75" customHeight="1">
      <c r="A1347" s="244"/>
      <c r="B1347" s="248"/>
      <c r="C1347" s="111"/>
      <c r="D1347" s="112"/>
      <c r="E1347" s="112"/>
      <c r="F1347" s="95"/>
      <c r="G1347" s="104"/>
      <c r="H1347" s="248"/>
      <c r="I1347" s="113"/>
      <c r="J1347" s="105"/>
      <c r="K1347" s="97">
        <f t="shared" ca="1" si="116"/>
        <v>0</v>
      </c>
      <c r="L1347" s="98">
        <f t="shared" ca="1" si="117"/>
        <v>-46209</v>
      </c>
      <c r="M1347" s="98">
        <f t="shared" si="118"/>
        <v>0</v>
      </c>
      <c r="N1347" s="99">
        <f t="shared" ca="1" si="119"/>
        <v>0.5</v>
      </c>
      <c r="O1347" s="100">
        <f t="shared" ca="1" si="115"/>
        <v>0</v>
      </c>
      <c r="P1347" s="101"/>
      <c r="Q1347" s="101"/>
      <c r="R1347" s="102"/>
      <c r="S1347" s="102"/>
      <c r="T1347" s="264"/>
      <c r="U1347" s="264"/>
    </row>
    <row r="1348" spans="1:21" ht="36.75" customHeight="1">
      <c r="A1348" s="244"/>
      <c r="B1348" s="248"/>
      <c r="C1348" s="111"/>
      <c r="D1348" s="112"/>
      <c r="E1348" s="112"/>
      <c r="F1348" s="95"/>
      <c r="G1348" s="104"/>
      <c r="H1348" s="248"/>
      <c r="I1348" s="113"/>
      <c r="J1348" s="105"/>
      <c r="K1348" s="97">
        <f t="shared" ca="1" si="116"/>
        <v>0</v>
      </c>
      <c r="L1348" s="98">
        <f t="shared" ca="1" si="117"/>
        <v>-46209</v>
      </c>
      <c r="M1348" s="98">
        <f t="shared" si="118"/>
        <v>0</v>
      </c>
      <c r="N1348" s="99">
        <f t="shared" ca="1" si="119"/>
        <v>0.5</v>
      </c>
      <c r="O1348" s="100">
        <f t="shared" ca="1" si="115"/>
        <v>0</v>
      </c>
      <c r="P1348" s="101"/>
      <c r="Q1348" s="101"/>
      <c r="R1348" s="102"/>
      <c r="S1348" s="102"/>
      <c r="T1348" s="264"/>
      <c r="U1348" s="264"/>
    </row>
    <row r="1349" spans="1:21" ht="36.75" customHeight="1">
      <c r="A1349" s="244"/>
      <c r="B1349" s="248"/>
      <c r="C1349" s="111"/>
      <c r="D1349" s="112"/>
      <c r="E1349" s="112"/>
      <c r="F1349" s="95"/>
      <c r="G1349" s="104"/>
      <c r="H1349" s="248"/>
      <c r="I1349" s="113"/>
      <c r="J1349" s="105"/>
      <c r="K1349" s="97">
        <f t="shared" ca="1" si="116"/>
        <v>0</v>
      </c>
      <c r="L1349" s="98">
        <f t="shared" ca="1" si="117"/>
        <v>-46209</v>
      </c>
      <c r="M1349" s="98">
        <f t="shared" si="118"/>
        <v>0</v>
      </c>
      <c r="N1349" s="99">
        <f t="shared" ca="1" si="119"/>
        <v>0.5</v>
      </c>
      <c r="O1349" s="100">
        <f t="shared" ca="1" si="115"/>
        <v>0</v>
      </c>
      <c r="P1349" s="101"/>
      <c r="Q1349" s="101"/>
      <c r="R1349" s="102"/>
      <c r="S1349" s="102"/>
      <c r="T1349" s="264"/>
      <c r="U1349" s="264"/>
    </row>
    <row r="1350" spans="1:21" ht="36.75" customHeight="1">
      <c r="A1350" s="244"/>
      <c r="B1350" s="248"/>
      <c r="C1350" s="111"/>
      <c r="D1350" s="112"/>
      <c r="E1350" s="112"/>
      <c r="F1350" s="95"/>
      <c r="G1350" s="104"/>
      <c r="H1350" s="248"/>
      <c r="I1350" s="113"/>
      <c r="J1350" s="105"/>
      <c r="K1350" s="97">
        <f t="shared" ca="1" si="116"/>
        <v>0</v>
      </c>
      <c r="L1350" s="98">
        <f t="shared" ca="1" si="117"/>
        <v>-46209</v>
      </c>
      <c r="M1350" s="98">
        <f t="shared" si="118"/>
        <v>0</v>
      </c>
      <c r="N1350" s="99">
        <f t="shared" ca="1" si="119"/>
        <v>0.5</v>
      </c>
      <c r="O1350" s="100">
        <f t="shared" ca="1" si="115"/>
        <v>0</v>
      </c>
      <c r="P1350" s="101"/>
      <c r="Q1350" s="101"/>
      <c r="R1350" s="102"/>
      <c r="S1350" s="102"/>
      <c r="T1350" s="264"/>
      <c r="U1350" s="264"/>
    </row>
    <row r="1351" spans="1:21" ht="36.75" customHeight="1">
      <c r="A1351" s="244"/>
      <c r="B1351" s="248"/>
      <c r="C1351" s="111"/>
      <c r="D1351" s="112"/>
      <c r="E1351" s="112"/>
      <c r="F1351" s="95"/>
      <c r="G1351" s="104"/>
      <c r="H1351" s="248"/>
      <c r="I1351" s="113"/>
      <c r="J1351" s="105"/>
      <c r="K1351" s="97">
        <f t="shared" ca="1" si="116"/>
        <v>0</v>
      </c>
      <c r="L1351" s="98">
        <f t="shared" ca="1" si="117"/>
        <v>-46209</v>
      </c>
      <c r="M1351" s="98">
        <f t="shared" si="118"/>
        <v>0</v>
      </c>
      <c r="N1351" s="99">
        <f t="shared" ca="1" si="119"/>
        <v>0.5</v>
      </c>
      <c r="O1351" s="100">
        <f t="shared" ca="1" si="115"/>
        <v>0</v>
      </c>
      <c r="P1351" s="101"/>
      <c r="Q1351" s="101"/>
      <c r="R1351" s="102"/>
      <c r="S1351" s="102"/>
      <c r="T1351" s="264"/>
      <c r="U1351" s="264"/>
    </row>
    <row r="1352" spans="1:21" ht="36.75" customHeight="1">
      <c r="A1352" s="244"/>
      <c r="B1352" s="248"/>
      <c r="C1352" s="111"/>
      <c r="D1352" s="112"/>
      <c r="E1352" s="112"/>
      <c r="F1352" s="95"/>
      <c r="G1352" s="104"/>
      <c r="H1352" s="248"/>
      <c r="I1352" s="113"/>
      <c r="J1352" s="105"/>
      <c r="K1352" s="97">
        <f t="shared" ca="1" si="116"/>
        <v>0</v>
      </c>
      <c r="L1352" s="98">
        <f t="shared" ca="1" si="117"/>
        <v>-46209</v>
      </c>
      <c r="M1352" s="98">
        <f t="shared" si="118"/>
        <v>0</v>
      </c>
      <c r="N1352" s="99">
        <f t="shared" ca="1" si="119"/>
        <v>0.5</v>
      </c>
      <c r="O1352" s="100">
        <f t="shared" ca="1" si="115"/>
        <v>0</v>
      </c>
      <c r="P1352" s="101"/>
      <c r="Q1352" s="101"/>
      <c r="R1352" s="102"/>
      <c r="S1352" s="102"/>
      <c r="T1352" s="264"/>
      <c r="U1352" s="264"/>
    </row>
    <row r="1353" spans="1:21" ht="36.75" customHeight="1">
      <c r="A1353" s="244"/>
      <c r="B1353" s="248"/>
      <c r="C1353" s="111"/>
      <c r="D1353" s="112"/>
      <c r="E1353" s="112"/>
      <c r="F1353" s="95"/>
      <c r="G1353" s="104"/>
      <c r="H1353" s="248"/>
      <c r="I1353" s="113"/>
      <c r="J1353" s="105"/>
      <c r="K1353" s="97">
        <f t="shared" ca="1" si="116"/>
        <v>0</v>
      </c>
      <c r="L1353" s="98">
        <f t="shared" ca="1" si="117"/>
        <v>-46209</v>
      </c>
      <c r="M1353" s="98">
        <f t="shared" si="118"/>
        <v>0</v>
      </c>
      <c r="N1353" s="99">
        <f t="shared" ca="1" si="119"/>
        <v>0.5</v>
      </c>
      <c r="O1353" s="100">
        <f t="shared" ca="1" si="115"/>
        <v>0</v>
      </c>
      <c r="P1353" s="101"/>
      <c r="Q1353" s="101"/>
      <c r="R1353" s="102"/>
      <c r="S1353" s="102"/>
      <c r="T1353" s="264"/>
      <c r="U1353" s="264"/>
    </row>
    <row r="1354" spans="1:21" ht="36.75" customHeight="1">
      <c r="A1354" s="244"/>
      <c r="B1354" s="248"/>
      <c r="C1354" s="111"/>
      <c r="D1354" s="112"/>
      <c r="E1354" s="112"/>
      <c r="F1354" s="95"/>
      <c r="G1354" s="104"/>
      <c r="H1354" s="248"/>
      <c r="I1354" s="113"/>
      <c r="J1354" s="105"/>
      <c r="K1354" s="97">
        <f t="shared" ca="1" si="116"/>
        <v>0</v>
      </c>
      <c r="L1354" s="98">
        <f t="shared" ca="1" si="117"/>
        <v>-46209</v>
      </c>
      <c r="M1354" s="98">
        <f t="shared" si="118"/>
        <v>0</v>
      </c>
      <c r="N1354" s="99">
        <f t="shared" ca="1" si="119"/>
        <v>0.5</v>
      </c>
      <c r="O1354" s="100">
        <f t="shared" ca="1" si="115"/>
        <v>0</v>
      </c>
      <c r="P1354" s="101"/>
      <c r="Q1354" s="101"/>
      <c r="R1354" s="102"/>
      <c r="S1354" s="102"/>
      <c r="T1354" s="264"/>
      <c r="U1354" s="264"/>
    </row>
    <row r="1355" spans="1:21" ht="36.75" customHeight="1">
      <c r="A1355" s="244"/>
      <c r="B1355" s="248"/>
      <c r="C1355" s="111"/>
      <c r="D1355" s="112"/>
      <c r="E1355" s="112"/>
      <c r="F1355" s="95"/>
      <c r="G1355" s="104"/>
      <c r="H1355" s="248"/>
      <c r="I1355" s="113"/>
      <c r="J1355" s="105"/>
      <c r="K1355" s="97">
        <f t="shared" ca="1" si="116"/>
        <v>0</v>
      </c>
      <c r="L1355" s="98">
        <f t="shared" ca="1" si="117"/>
        <v>-46209</v>
      </c>
      <c r="M1355" s="98">
        <f t="shared" si="118"/>
        <v>0</v>
      </c>
      <c r="N1355" s="99">
        <f t="shared" ca="1" si="119"/>
        <v>0.5</v>
      </c>
      <c r="O1355" s="100">
        <f t="shared" ca="1" si="115"/>
        <v>0</v>
      </c>
      <c r="P1355" s="101"/>
      <c r="Q1355" s="101"/>
      <c r="R1355" s="102"/>
      <c r="S1355" s="102"/>
      <c r="T1355" s="264"/>
      <c r="U1355" s="264"/>
    </row>
    <row r="1356" spans="1:21" ht="36.75" customHeight="1">
      <c r="A1356" s="244"/>
      <c r="B1356" s="248"/>
      <c r="C1356" s="111"/>
      <c r="D1356" s="112"/>
      <c r="E1356" s="112"/>
      <c r="F1356" s="95"/>
      <c r="G1356" s="104"/>
      <c r="H1356" s="248"/>
      <c r="I1356" s="113"/>
      <c r="J1356" s="105"/>
      <c r="K1356" s="97">
        <f t="shared" ca="1" si="116"/>
        <v>0</v>
      </c>
      <c r="L1356" s="98">
        <f t="shared" ca="1" si="117"/>
        <v>-46209</v>
      </c>
      <c r="M1356" s="98">
        <f t="shared" si="118"/>
        <v>0</v>
      </c>
      <c r="N1356" s="99">
        <f t="shared" ca="1" si="119"/>
        <v>0.5</v>
      </c>
      <c r="O1356" s="100">
        <f t="shared" ca="1" si="115"/>
        <v>0</v>
      </c>
      <c r="P1356" s="101"/>
      <c r="Q1356" s="101"/>
      <c r="R1356" s="102"/>
      <c r="S1356" s="102"/>
      <c r="T1356" s="264"/>
      <c r="U1356" s="264"/>
    </row>
    <row r="1357" spans="1:21" ht="36.75" customHeight="1">
      <c r="A1357" s="244"/>
      <c r="B1357" s="248"/>
      <c r="C1357" s="111"/>
      <c r="D1357" s="112"/>
      <c r="E1357" s="112"/>
      <c r="F1357" s="95"/>
      <c r="G1357" s="104"/>
      <c r="H1357" s="248"/>
      <c r="I1357" s="113"/>
      <c r="J1357" s="105"/>
      <c r="K1357" s="97">
        <f t="shared" ca="1" si="116"/>
        <v>0</v>
      </c>
      <c r="L1357" s="98">
        <f t="shared" ca="1" si="117"/>
        <v>-46209</v>
      </c>
      <c r="M1357" s="98">
        <f t="shared" si="118"/>
        <v>0</v>
      </c>
      <c r="N1357" s="99">
        <f t="shared" ca="1" si="119"/>
        <v>0.5</v>
      </c>
      <c r="O1357" s="100">
        <f t="shared" ca="1" si="115"/>
        <v>0</v>
      </c>
      <c r="P1357" s="101"/>
      <c r="Q1357" s="101"/>
      <c r="R1357" s="102"/>
      <c r="S1357" s="102"/>
      <c r="T1357" s="264"/>
      <c r="U1357" s="264"/>
    </row>
    <row r="1358" spans="1:21" ht="36.75" customHeight="1">
      <c r="A1358" s="244"/>
      <c r="B1358" s="248"/>
      <c r="C1358" s="111"/>
      <c r="D1358" s="112"/>
      <c r="E1358" s="112"/>
      <c r="F1358" s="95"/>
      <c r="G1358" s="104"/>
      <c r="H1358" s="248"/>
      <c r="I1358" s="113"/>
      <c r="J1358" s="105"/>
      <c r="K1358" s="97">
        <f t="shared" ca="1" si="116"/>
        <v>0</v>
      </c>
      <c r="L1358" s="98">
        <f t="shared" ca="1" si="117"/>
        <v>-46209</v>
      </c>
      <c r="M1358" s="98">
        <f t="shared" si="118"/>
        <v>0</v>
      </c>
      <c r="N1358" s="99">
        <f t="shared" ca="1" si="119"/>
        <v>0.5</v>
      </c>
      <c r="O1358" s="100">
        <f t="shared" ca="1" si="115"/>
        <v>0</v>
      </c>
      <c r="P1358" s="101"/>
      <c r="Q1358" s="101"/>
      <c r="R1358" s="102"/>
      <c r="S1358" s="102"/>
      <c r="T1358" s="264"/>
      <c r="U1358" s="264"/>
    </row>
    <row r="1359" spans="1:21" ht="36.75" customHeight="1">
      <c r="A1359" s="244"/>
      <c r="B1359" s="248"/>
      <c r="C1359" s="111"/>
      <c r="D1359" s="112"/>
      <c r="E1359" s="112"/>
      <c r="F1359" s="95"/>
      <c r="G1359" s="104"/>
      <c r="H1359" s="248"/>
      <c r="I1359" s="113"/>
      <c r="J1359" s="105"/>
      <c r="K1359" s="97">
        <f t="shared" ca="1" si="116"/>
        <v>0</v>
      </c>
      <c r="L1359" s="98">
        <f t="shared" ca="1" si="117"/>
        <v>-46209</v>
      </c>
      <c r="M1359" s="98">
        <f t="shared" si="118"/>
        <v>0</v>
      </c>
      <c r="N1359" s="99">
        <f t="shared" ca="1" si="119"/>
        <v>0.5</v>
      </c>
      <c r="O1359" s="100">
        <f t="shared" ref="O1359:O1422" ca="1" si="120">N1359*M1359</f>
        <v>0</v>
      </c>
      <c r="P1359" s="101"/>
      <c r="Q1359" s="101"/>
      <c r="R1359" s="102"/>
      <c r="S1359" s="102"/>
      <c r="T1359" s="264"/>
      <c r="U1359" s="264"/>
    </row>
    <row r="1360" spans="1:21" ht="36.75" customHeight="1">
      <c r="A1360" s="244"/>
      <c r="B1360" s="248"/>
      <c r="C1360" s="111"/>
      <c r="D1360" s="112"/>
      <c r="E1360" s="112"/>
      <c r="F1360" s="95"/>
      <c r="G1360" s="104"/>
      <c r="H1360" s="248"/>
      <c r="I1360" s="113"/>
      <c r="J1360" s="105"/>
      <c r="K1360" s="97">
        <f t="shared" ca="1" si="116"/>
        <v>0</v>
      </c>
      <c r="L1360" s="98">
        <f t="shared" ca="1" si="117"/>
        <v>-46209</v>
      </c>
      <c r="M1360" s="98">
        <f t="shared" si="118"/>
        <v>0</v>
      </c>
      <c r="N1360" s="99">
        <f t="shared" ca="1" si="119"/>
        <v>0.5</v>
      </c>
      <c r="O1360" s="100">
        <f t="shared" ca="1" si="120"/>
        <v>0</v>
      </c>
      <c r="P1360" s="101"/>
      <c r="Q1360" s="101"/>
      <c r="R1360" s="102"/>
      <c r="S1360" s="102"/>
      <c r="T1360" s="264"/>
      <c r="U1360" s="264"/>
    </row>
    <row r="1361" spans="1:21" ht="36.75" customHeight="1">
      <c r="A1361" s="244"/>
      <c r="B1361" s="248"/>
      <c r="C1361" s="111"/>
      <c r="D1361" s="112"/>
      <c r="E1361" s="112"/>
      <c r="F1361" s="95"/>
      <c r="G1361" s="104"/>
      <c r="H1361" s="248"/>
      <c r="I1361" s="113"/>
      <c r="J1361" s="105"/>
      <c r="K1361" s="97">
        <f t="shared" ca="1" si="116"/>
        <v>0</v>
      </c>
      <c r="L1361" s="98">
        <f t="shared" ca="1" si="117"/>
        <v>-46209</v>
      </c>
      <c r="M1361" s="98">
        <f t="shared" si="118"/>
        <v>0</v>
      </c>
      <c r="N1361" s="99">
        <f t="shared" ca="1" si="119"/>
        <v>0.5</v>
      </c>
      <c r="O1361" s="100">
        <f t="shared" ca="1" si="120"/>
        <v>0</v>
      </c>
      <c r="P1361" s="101"/>
      <c r="Q1361" s="101"/>
      <c r="R1361" s="102"/>
      <c r="S1361" s="102"/>
      <c r="T1361" s="264"/>
      <c r="U1361" s="264"/>
    </row>
    <row r="1362" spans="1:21" ht="36.75" customHeight="1">
      <c r="A1362" s="244"/>
      <c r="B1362" s="248"/>
      <c r="C1362" s="111"/>
      <c r="D1362" s="112"/>
      <c r="E1362" s="112"/>
      <c r="F1362" s="95"/>
      <c r="G1362" s="104"/>
      <c r="H1362" s="248"/>
      <c r="I1362" s="113"/>
      <c r="J1362" s="105"/>
      <c r="K1362" s="97">
        <f t="shared" ca="1" si="116"/>
        <v>0</v>
      </c>
      <c r="L1362" s="98">
        <f t="shared" ca="1" si="117"/>
        <v>-46209</v>
      </c>
      <c r="M1362" s="98">
        <f t="shared" si="118"/>
        <v>0</v>
      </c>
      <c r="N1362" s="99">
        <f t="shared" ca="1" si="119"/>
        <v>0.5</v>
      </c>
      <c r="O1362" s="100">
        <f t="shared" ca="1" si="120"/>
        <v>0</v>
      </c>
      <c r="P1362" s="101"/>
      <c r="Q1362" s="101"/>
      <c r="R1362" s="102"/>
      <c r="S1362" s="102"/>
      <c r="T1362" s="264"/>
      <c r="U1362" s="264"/>
    </row>
    <row r="1363" spans="1:21" ht="36.75" customHeight="1">
      <c r="A1363" s="244"/>
      <c r="B1363" s="248"/>
      <c r="C1363" s="111"/>
      <c r="D1363" s="112"/>
      <c r="E1363" s="112"/>
      <c r="F1363" s="95"/>
      <c r="G1363" s="104"/>
      <c r="H1363" s="248"/>
      <c r="I1363" s="113"/>
      <c r="J1363" s="105"/>
      <c r="K1363" s="97">
        <f t="shared" ca="1" si="116"/>
        <v>0</v>
      </c>
      <c r="L1363" s="98">
        <f t="shared" ca="1" si="117"/>
        <v>-46209</v>
      </c>
      <c r="M1363" s="98">
        <f t="shared" si="118"/>
        <v>0</v>
      </c>
      <c r="N1363" s="99">
        <f t="shared" ca="1" si="119"/>
        <v>0.5</v>
      </c>
      <c r="O1363" s="100">
        <f t="shared" ca="1" si="120"/>
        <v>0</v>
      </c>
      <c r="P1363" s="101"/>
      <c r="Q1363" s="101"/>
      <c r="R1363" s="102"/>
      <c r="S1363" s="102"/>
      <c r="T1363" s="264"/>
      <c r="U1363" s="264"/>
    </row>
    <row r="1364" spans="1:21" ht="36.75" customHeight="1">
      <c r="A1364" s="244"/>
      <c r="B1364" s="248"/>
      <c r="C1364" s="111"/>
      <c r="D1364" s="112"/>
      <c r="E1364" s="112"/>
      <c r="F1364" s="95"/>
      <c r="G1364" s="104"/>
      <c r="H1364" s="248"/>
      <c r="I1364" s="113"/>
      <c r="J1364" s="105"/>
      <c r="K1364" s="97">
        <f t="shared" ca="1" si="116"/>
        <v>0</v>
      </c>
      <c r="L1364" s="98">
        <f t="shared" ca="1" si="117"/>
        <v>-46209</v>
      </c>
      <c r="M1364" s="98">
        <f t="shared" si="118"/>
        <v>0</v>
      </c>
      <c r="N1364" s="99">
        <f t="shared" ca="1" si="119"/>
        <v>0.5</v>
      </c>
      <c r="O1364" s="100">
        <f t="shared" ca="1" si="120"/>
        <v>0</v>
      </c>
      <c r="P1364" s="101"/>
      <c r="Q1364" s="101"/>
      <c r="R1364" s="102"/>
      <c r="S1364" s="102"/>
      <c r="T1364" s="264"/>
      <c r="U1364" s="264"/>
    </row>
    <row r="1365" spans="1:21" ht="36.75" customHeight="1">
      <c r="A1365" s="244"/>
      <c r="B1365" s="248"/>
      <c r="C1365" s="111"/>
      <c r="D1365" s="112"/>
      <c r="E1365" s="112"/>
      <c r="F1365" s="95"/>
      <c r="G1365" s="104"/>
      <c r="H1365" s="248"/>
      <c r="I1365" s="113"/>
      <c r="J1365" s="105"/>
      <c r="K1365" s="97">
        <f t="shared" ca="1" si="116"/>
        <v>0</v>
      </c>
      <c r="L1365" s="98">
        <f t="shared" ca="1" si="117"/>
        <v>-46209</v>
      </c>
      <c r="M1365" s="98">
        <f t="shared" si="118"/>
        <v>0</v>
      </c>
      <c r="N1365" s="99">
        <f t="shared" ca="1" si="119"/>
        <v>0.5</v>
      </c>
      <c r="O1365" s="100">
        <f t="shared" ca="1" si="120"/>
        <v>0</v>
      </c>
      <c r="P1365" s="101"/>
      <c r="Q1365" s="101"/>
      <c r="R1365" s="102"/>
      <c r="S1365" s="102"/>
      <c r="T1365" s="264"/>
      <c r="U1365" s="264"/>
    </row>
    <row r="1366" spans="1:21" ht="36.75" customHeight="1">
      <c r="A1366" s="244"/>
      <c r="B1366" s="248"/>
      <c r="C1366" s="111"/>
      <c r="D1366" s="112"/>
      <c r="E1366" s="112"/>
      <c r="F1366" s="95"/>
      <c r="G1366" s="104"/>
      <c r="H1366" s="248"/>
      <c r="I1366" s="113"/>
      <c r="J1366" s="105"/>
      <c r="K1366" s="97">
        <f t="shared" ref="K1366:K1429" ca="1" si="121">IF(L1366&lt;0,IF(J1366&gt;0,1,0),1)</f>
        <v>0</v>
      </c>
      <c r="L1366" s="98">
        <f t="shared" ref="L1366:L1429" ca="1" si="122">I1366-TODAY()</f>
        <v>-46209</v>
      </c>
      <c r="M1366" s="98">
        <f t="shared" ref="M1366:M1429" si="123">IF(F1366="Cumplido",6,IF(F1366="En Proceso",2,IF(F1366="No Iniciado",1,IF(F1366="Vencido",0,0))))</f>
        <v>0</v>
      </c>
      <c r="N1366" s="99">
        <f t="shared" ref="N1366:N1429" ca="1" si="124">IF(L1366&gt;30,1,0.5)</f>
        <v>0.5</v>
      </c>
      <c r="O1366" s="100">
        <f t="shared" ca="1" si="120"/>
        <v>0</v>
      </c>
      <c r="P1366" s="101"/>
      <c r="Q1366" s="101"/>
      <c r="R1366" s="102"/>
      <c r="S1366" s="102"/>
      <c r="T1366" s="264"/>
      <c r="U1366" s="264"/>
    </row>
    <row r="1367" spans="1:21" ht="36.75" customHeight="1">
      <c r="A1367" s="244"/>
      <c r="B1367" s="248"/>
      <c r="C1367" s="111"/>
      <c r="D1367" s="112"/>
      <c r="E1367" s="112"/>
      <c r="F1367" s="95"/>
      <c r="G1367" s="104"/>
      <c r="H1367" s="248"/>
      <c r="I1367" s="113"/>
      <c r="J1367" s="105"/>
      <c r="K1367" s="97">
        <f t="shared" ca="1" si="121"/>
        <v>0</v>
      </c>
      <c r="L1367" s="98">
        <f t="shared" ca="1" si="122"/>
        <v>-46209</v>
      </c>
      <c r="M1367" s="98">
        <f t="shared" si="123"/>
        <v>0</v>
      </c>
      <c r="N1367" s="99">
        <f t="shared" ca="1" si="124"/>
        <v>0.5</v>
      </c>
      <c r="O1367" s="100">
        <f t="shared" ca="1" si="120"/>
        <v>0</v>
      </c>
      <c r="P1367" s="101"/>
      <c r="Q1367" s="101"/>
      <c r="R1367" s="102"/>
      <c r="S1367" s="102"/>
      <c r="T1367" s="264"/>
      <c r="U1367" s="264"/>
    </row>
    <row r="1368" spans="1:21" ht="36.75" customHeight="1">
      <c r="A1368" s="244"/>
      <c r="B1368" s="248"/>
      <c r="C1368" s="111"/>
      <c r="D1368" s="112"/>
      <c r="E1368" s="112"/>
      <c r="F1368" s="95"/>
      <c r="G1368" s="104"/>
      <c r="H1368" s="248"/>
      <c r="I1368" s="113"/>
      <c r="J1368" s="105"/>
      <c r="K1368" s="97">
        <f t="shared" ca="1" si="121"/>
        <v>0</v>
      </c>
      <c r="L1368" s="98">
        <f t="shared" ca="1" si="122"/>
        <v>-46209</v>
      </c>
      <c r="M1368" s="98">
        <f t="shared" si="123"/>
        <v>0</v>
      </c>
      <c r="N1368" s="99">
        <f t="shared" ca="1" si="124"/>
        <v>0.5</v>
      </c>
      <c r="O1368" s="100">
        <f t="shared" ca="1" si="120"/>
        <v>0</v>
      </c>
      <c r="P1368" s="101"/>
      <c r="Q1368" s="101"/>
      <c r="R1368" s="102"/>
      <c r="S1368" s="102"/>
      <c r="T1368" s="264"/>
      <c r="U1368" s="264"/>
    </row>
    <row r="1369" spans="1:21" ht="36.75" customHeight="1">
      <c r="A1369" s="244"/>
      <c r="B1369" s="248"/>
      <c r="C1369" s="111"/>
      <c r="D1369" s="112"/>
      <c r="E1369" s="112"/>
      <c r="F1369" s="95"/>
      <c r="G1369" s="104"/>
      <c r="H1369" s="248"/>
      <c r="I1369" s="113"/>
      <c r="J1369" s="105"/>
      <c r="K1369" s="97">
        <f t="shared" ca="1" si="121"/>
        <v>0</v>
      </c>
      <c r="L1369" s="98">
        <f t="shared" ca="1" si="122"/>
        <v>-46209</v>
      </c>
      <c r="M1369" s="98">
        <f t="shared" si="123"/>
        <v>0</v>
      </c>
      <c r="N1369" s="99">
        <f t="shared" ca="1" si="124"/>
        <v>0.5</v>
      </c>
      <c r="O1369" s="100">
        <f t="shared" ca="1" si="120"/>
        <v>0</v>
      </c>
      <c r="P1369" s="101"/>
      <c r="Q1369" s="101"/>
      <c r="R1369" s="102"/>
      <c r="S1369" s="102"/>
      <c r="T1369" s="264"/>
      <c r="U1369" s="264"/>
    </row>
    <row r="1370" spans="1:21" ht="36.75" customHeight="1">
      <c r="A1370" s="244"/>
      <c r="B1370" s="248"/>
      <c r="C1370" s="111"/>
      <c r="D1370" s="112"/>
      <c r="E1370" s="112"/>
      <c r="F1370" s="95"/>
      <c r="G1370" s="104"/>
      <c r="H1370" s="248"/>
      <c r="I1370" s="113"/>
      <c r="J1370" s="105"/>
      <c r="K1370" s="97">
        <f t="shared" ca="1" si="121"/>
        <v>0</v>
      </c>
      <c r="L1370" s="98">
        <f t="shared" ca="1" si="122"/>
        <v>-46209</v>
      </c>
      <c r="M1370" s="98">
        <f t="shared" si="123"/>
        <v>0</v>
      </c>
      <c r="N1370" s="99">
        <f t="shared" ca="1" si="124"/>
        <v>0.5</v>
      </c>
      <c r="O1370" s="100">
        <f t="shared" ca="1" si="120"/>
        <v>0</v>
      </c>
      <c r="P1370" s="101"/>
      <c r="Q1370" s="101"/>
      <c r="R1370" s="102"/>
      <c r="S1370" s="102"/>
      <c r="T1370" s="264"/>
      <c r="U1370" s="264"/>
    </row>
    <row r="1371" spans="1:21" ht="36.75" customHeight="1">
      <c r="A1371" s="244"/>
      <c r="B1371" s="248"/>
      <c r="C1371" s="111"/>
      <c r="D1371" s="112"/>
      <c r="E1371" s="112"/>
      <c r="F1371" s="95"/>
      <c r="G1371" s="104"/>
      <c r="H1371" s="248"/>
      <c r="I1371" s="113"/>
      <c r="J1371" s="105"/>
      <c r="K1371" s="97">
        <f t="shared" ca="1" si="121"/>
        <v>0</v>
      </c>
      <c r="L1371" s="98">
        <f t="shared" ca="1" si="122"/>
        <v>-46209</v>
      </c>
      <c r="M1371" s="98">
        <f t="shared" si="123"/>
        <v>0</v>
      </c>
      <c r="N1371" s="99">
        <f t="shared" ca="1" si="124"/>
        <v>0.5</v>
      </c>
      <c r="O1371" s="100">
        <f t="shared" ca="1" si="120"/>
        <v>0</v>
      </c>
      <c r="P1371" s="101"/>
      <c r="Q1371" s="101"/>
      <c r="R1371" s="102"/>
      <c r="S1371" s="102"/>
      <c r="T1371" s="264"/>
      <c r="U1371" s="264"/>
    </row>
    <row r="1372" spans="1:21" ht="36.75" customHeight="1">
      <c r="A1372" s="244"/>
      <c r="B1372" s="248"/>
      <c r="C1372" s="111"/>
      <c r="D1372" s="112"/>
      <c r="E1372" s="112"/>
      <c r="F1372" s="95"/>
      <c r="G1372" s="104"/>
      <c r="H1372" s="248"/>
      <c r="I1372" s="113"/>
      <c r="J1372" s="105"/>
      <c r="K1372" s="97">
        <f t="shared" ca="1" si="121"/>
        <v>0</v>
      </c>
      <c r="L1372" s="98">
        <f t="shared" ca="1" si="122"/>
        <v>-46209</v>
      </c>
      <c r="M1372" s="98">
        <f t="shared" si="123"/>
        <v>0</v>
      </c>
      <c r="N1372" s="99">
        <f t="shared" ca="1" si="124"/>
        <v>0.5</v>
      </c>
      <c r="O1372" s="100">
        <f t="shared" ca="1" si="120"/>
        <v>0</v>
      </c>
      <c r="P1372" s="101"/>
      <c r="Q1372" s="101"/>
      <c r="R1372" s="102"/>
      <c r="S1372" s="102"/>
      <c r="T1372" s="264"/>
      <c r="U1372" s="264"/>
    </row>
    <row r="1373" spans="1:21" ht="36.75" customHeight="1">
      <c r="A1373" s="244"/>
      <c r="B1373" s="248"/>
      <c r="C1373" s="111"/>
      <c r="D1373" s="112"/>
      <c r="E1373" s="112"/>
      <c r="F1373" s="95"/>
      <c r="G1373" s="104"/>
      <c r="H1373" s="248"/>
      <c r="I1373" s="113"/>
      <c r="J1373" s="105"/>
      <c r="K1373" s="97">
        <f t="shared" ca="1" si="121"/>
        <v>0</v>
      </c>
      <c r="L1373" s="98">
        <f t="shared" ca="1" si="122"/>
        <v>-46209</v>
      </c>
      <c r="M1373" s="98">
        <f t="shared" si="123"/>
        <v>0</v>
      </c>
      <c r="N1373" s="99">
        <f t="shared" ca="1" si="124"/>
        <v>0.5</v>
      </c>
      <c r="O1373" s="100">
        <f t="shared" ca="1" si="120"/>
        <v>0</v>
      </c>
      <c r="P1373" s="101"/>
      <c r="Q1373" s="101"/>
      <c r="R1373" s="102"/>
      <c r="S1373" s="102"/>
      <c r="T1373" s="264"/>
      <c r="U1373" s="264"/>
    </row>
    <row r="1374" spans="1:21" ht="36.75" customHeight="1">
      <c r="A1374" s="244"/>
      <c r="B1374" s="248"/>
      <c r="C1374" s="111"/>
      <c r="D1374" s="112"/>
      <c r="E1374" s="112"/>
      <c r="F1374" s="95"/>
      <c r="G1374" s="104"/>
      <c r="H1374" s="248"/>
      <c r="I1374" s="113"/>
      <c r="J1374" s="105"/>
      <c r="K1374" s="97">
        <f t="shared" ca="1" si="121"/>
        <v>0</v>
      </c>
      <c r="L1374" s="98">
        <f t="shared" ca="1" si="122"/>
        <v>-46209</v>
      </c>
      <c r="M1374" s="98">
        <f t="shared" si="123"/>
        <v>0</v>
      </c>
      <c r="N1374" s="99">
        <f t="shared" ca="1" si="124"/>
        <v>0.5</v>
      </c>
      <c r="O1374" s="100">
        <f t="shared" ca="1" si="120"/>
        <v>0</v>
      </c>
      <c r="P1374" s="101"/>
      <c r="Q1374" s="101"/>
      <c r="R1374" s="102"/>
      <c r="S1374" s="102"/>
      <c r="T1374" s="264"/>
      <c r="U1374" s="264"/>
    </row>
    <row r="1375" spans="1:21" ht="36.75" customHeight="1">
      <c r="A1375" s="244"/>
      <c r="B1375" s="248"/>
      <c r="C1375" s="111"/>
      <c r="D1375" s="112"/>
      <c r="E1375" s="112"/>
      <c r="F1375" s="95"/>
      <c r="G1375" s="104"/>
      <c r="H1375" s="248"/>
      <c r="I1375" s="113"/>
      <c r="J1375" s="105"/>
      <c r="K1375" s="97">
        <f t="shared" ca="1" si="121"/>
        <v>0</v>
      </c>
      <c r="L1375" s="98">
        <f t="shared" ca="1" si="122"/>
        <v>-46209</v>
      </c>
      <c r="M1375" s="98">
        <f t="shared" si="123"/>
        <v>0</v>
      </c>
      <c r="N1375" s="99">
        <f t="shared" ca="1" si="124"/>
        <v>0.5</v>
      </c>
      <c r="O1375" s="100">
        <f t="shared" ca="1" si="120"/>
        <v>0</v>
      </c>
      <c r="P1375" s="101"/>
      <c r="Q1375" s="101"/>
      <c r="R1375" s="102"/>
      <c r="S1375" s="102"/>
      <c r="T1375" s="264"/>
      <c r="U1375" s="264"/>
    </row>
    <row r="1376" spans="1:21" ht="36.75" customHeight="1">
      <c r="A1376" s="244"/>
      <c r="B1376" s="248"/>
      <c r="C1376" s="111"/>
      <c r="D1376" s="112"/>
      <c r="E1376" s="112"/>
      <c r="F1376" s="95"/>
      <c r="G1376" s="104"/>
      <c r="H1376" s="248"/>
      <c r="I1376" s="113"/>
      <c r="J1376" s="105"/>
      <c r="K1376" s="97">
        <f t="shared" ca="1" si="121"/>
        <v>0</v>
      </c>
      <c r="L1376" s="98">
        <f t="shared" ca="1" si="122"/>
        <v>-46209</v>
      </c>
      <c r="M1376" s="98">
        <f t="shared" si="123"/>
        <v>0</v>
      </c>
      <c r="N1376" s="99">
        <f t="shared" ca="1" si="124"/>
        <v>0.5</v>
      </c>
      <c r="O1376" s="100">
        <f t="shared" ca="1" si="120"/>
        <v>0</v>
      </c>
      <c r="P1376" s="101"/>
      <c r="Q1376" s="101"/>
      <c r="R1376" s="102"/>
      <c r="S1376" s="102"/>
      <c r="T1376" s="264"/>
      <c r="U1376" s="264"/>
    </row>
    <row r="1377" spans="1:21" ht="36.75" customHeight="1">
      <c r="A1377" s="244"/>
      <c r="B1377" s="248"/>
      <c r="C1377" s="111"/>
      <c r="D1377" s="112"/>
      <c r="E1377" s="112"/>
      <c r="F1377" s="95"/>
      <c r="G1377" s="104"/>
      <c r="H1377" s="248"/>
      <c r="I1377" s="113"/>
      <c r="J1377" s="105"/>
      <c r="K1377" s="97">
        <f t="shared" ca="1" si="121"/>
        <v>0</v>
      </c>
      <c r="L1377" s="98">
        <f t="shared" ca="1" si="122"/>
        <v>-46209</v>
      </c>
      <c r="M1377" s="98">
        <f t="shared" si="123"/>
        <v>0</v>
      </c>
      <c r="N1377" s="99">
        <f t="shared" ca="1" si="124"/>
        <v>0.5</v>
      </c>
      <c r="O1377" s="100">
        <f t="shared" ca="1" si="120"/>
        <v>0</v>
      </c>
      <c r="P1377" s="101"/>
      <c r="Q1377" s="101"/>
      <c r="R1377" s="102"/>
      <c r="S1377" s="102"/>
      <c r="T1377" s="264"/>
      <c r="U1377" s="264"/>
    </row>
    <row r="1378" spans="1:21" ht="36.75" customHeight="1">
      <c r="A1378" s="244"/>
      <c r="B1378" s="248"/>
      <c r="C1378" s="111"/>
      <c r="D1378" s="112"/>
      <c r="E1378" s="112"/>
      <c r="F1378" s="95"/>
      <c r="G1378" s="104"/>
      <c r="H1378" s="248"/>
      <c r="I1378" s="113"/>
      <c r="J1378" s="105"/>
      <c r="K1378" s="97">
        <f t="shared" ca="1" si="121"/>
        <v>0</v>
      </c>
      <c r="L1378" s="98">
        <f t="shared" ca="1" si="122"/>
        <v>-46209</v>
      </c>
      <c r="M1378" s="98">
        <f t="shared" si="123"/>
        <v>0</v>
      </c>
      <c r="N1378" s="99">
        <f t="shared" ca="1" si="124"/>
        <v>0.5</v>
      </c>
      <c r="O1378" s="100">
        <f t="shared" ca="1" si="120"/>
        <v>0</v>
      </c>
      <c r="P1378" s="101"/>
      <c r="Q1378" s="101"/>
      <c r="R1378" s="102"/>
      <c r="S1378" s="102"/>
      <c r="T1378" s="264"/>
      <c r="U1378" s="264"/>
    </row>
    <row r="1379" spans="1:21" ht="36.75" customHeight="1">
      <c r="A1379" s="244"/>
      <c r="B1379" s="248"/>
      <c r="C1379" s="111"/>
      <c r="D1379" s="112"/>
      <c r="E1379" s="112"/>
      <c r="F1379" s="95"/>
      <c r="G1379" s="104"/>
      <c r="H1379" s="248"/>
      <c r="I1379" s="113"/>
      <c r="J1379" s="105"/>
      <c r="K1379" s="97">
        <f t="shared" ca="1" si="121"/>
        <v>0</v>
      </c>
      <c r="L1379" s="98">
        <f t="shared" ca="1" si="122"/>
        <v>-46209</v>
      </c>
      <c r="M1379" s="98">
        <f t="shared" si="123"/>
        <v>0</v>
      </c>
      <c r="N1379" s="99">
        <f t="shared" ca="1" si="124"/>
        <v>0.5</v>
      </c>
      <c r="O1379" s="100">
        <f t="shared" ca="1" si="120"/>
        <v>0</v>
      </c>
      <c r="P1379" s="101"/>
      <c r="Q1379" s="101"/>
      <c r="R1379" s="102"/>
      <c r="S1379" s="102"/>
      <c r="T1379" s="264"/>
      <c r="U1379" s="264"/>
    </row>
    <row r="1380" spans="1:21" ht="36.75" customHeight="1">
      <c r="A1380" s="244"/>
      <c r="B1380" s="248"/>
      <c r="C1380" s="111"/>
      <c r="D1380" s="112"/>
      <c r="E1380" s="112"/>
      <c r="F1380" s="95"/>
      <c r="G1380" s="104"/>
      <c r="H1380" s="248"/>
      <c r="I1380" s="113"/>
      <c r="J1380" s="105"/>
      <c r="K1380" s="97">
        <f t="shared" ca="1" si="121"/>
        <v>0</v>
      </c>
      <c r="L1380" s="98">
        <f t="shared" ca="1" si="122"/>
        <v>-46209</v>
      </c>
      <c r="M1380" s="98">
        <f t="shared" si="123"/>
        <v>0</v>
      </c>
      <c r="N1380" s="99">
        <f t="shared" ca="1" si="124"/>
        <v>0.5</v>
      </c>
      <c r="O1380" s="100">
        <f t="shared" ca="1" si="120"/>
        <v>0</v>
      </c>
      <c r="P1380" s="101"/>
      <c r="Q1380" s="101"/>
      <c r="R1380" s="102"/>
      <c r="S1380" s="102"/>
      <c r="T1380" s="264"/>
      <c r="U1380" s="264"/>
    </row>
    <row r="1381" spans="1:21" ht="36.75" customHeight="1">
      <c r="A1381" s="244"/>
      <c r="B1381" s="248"/>
      <c r="C1381" s="111"/>
      <c r="D1381" s="112"/>
      <c r="E1381" s="112"/>
      <c r="F1381" s="95"/>
      <c r="G1381" s="104"/>
      <c r="H1381" s="248"/>
      <c r="I1381" s="113"/>
      <c r="J1381" s="105"/>
      <c r="K1381" s="97">
        <f t="shared" ca="1" si="121"/>
        <v>0</v>
      </c>
      <c r="L1381" s="98">
        <f t="shared" ca="1" si="122"/>
        <v>-46209</v>
      </c>
      <c r="M1381" s="98">
        <f t="shared" si="123"/>
        <v>0</v>
      </c>
      <c r="N1381" s="99">
        <f t="shared" ca="1" si="124"/>
        <v>0.5</v>
      </c>
      <c r="O1381" s="100">
        <f t="shared" ca="1" si="120"/>
        <v>0</v>
      </c>
      <c r="P1381" s="101"/>
      <c r="Q1381" s="101"/>
      <c r="R1381" s="102"/>
      <c r="S1381" s="102"/>
      <c r="T1381" s="264"/>
      <c r="U1381" s="264"/>
    </row>
    <row r="1382" spans="1:21" ht="36.75" customHeight="1">
      <c r="A1382" s="244"/>
      <c r="B1382" s="248"/>
      <c r="C1382" s="111"/>
      <c r="D1382" s="112"/>
      <c r="E1382" s="112"/>
      <c r="F1382" s="95"/>
      <c r="G1382" s="104"/>
      <c r="H1382" s="248"/>
      <c r="I1382" s="113"/>
      <c r="J1382" s="105"/>
      <c r="K1382" s="97">
        <f t="shared" ca="1" si="121"/>
        <v>0</v>
      </c>
      <c r="L1382" s="98">
        <f t="shared" ca="1" si="122"/>
        <v>-46209</v>
      </c>
      <c r="M1382" s="98">
        <f t="shared" si="123"/>
        <v>0</v>
      </c>
      <c r="N1382" s="99">
        <f t="shared" ca="1" si="124"/>
        <v>0.5</v>
      </c>
      <c r="O1382" s="100">
        <f t="shared" ca="1" si="120"/>
        <v>0</v>
      </c>
      <c r="P1382" s="101"/>
      <c r="Q1382" s="101"/>
      <c r="R1382" s="102"/>
      <c r="S1382" s="102"/>
      <c r="T1382" s="264"/>
      <c r="U1382" s="264"/>
    </row>
    <row r="1383" spans="1:21" ht="36.75" customHeight="1">
      <c r="A1383" s="244"/>
      <c r="B1383" s="248"/>
      <c r="C1383" s="111"/>
      <c r="D1383" s="112"/>
      <c r="E1383" s="112"/>
      <c r="F1383" s="95"/>
      <c r="G1383" s="104"/>
      <c r="H1383" s="248"/>
      <c r="I1383" s="113"/>
      <c r="J1383" s="105"/>
      <c r="K1383" s="97">
        <f t="shared" ca="1" si="121"/>
        <v>0</v>
      </c>
      <c r="L1383" s="98">
        <f t="shared" ca="1" si="122"/>
        <v>-46209</v>
      </c>
      <c r="M1383" s="98">
        <f t="shared" si="123"/>
        <v>0</v>
      </c>
      <c r="N1383" s="99">
        <f t="shared" ca="1" si="124"/>
        <v>0.5</v>
      </c>
      <c r="O1383" s="100">
        <f t="shared" ca="1" si="120"/>
        <v>0</v>
      </c>
      <c r="P1383" s="101"/>
      <c r="Q1383" s="101"/>
      <c r="R1383" s="102"/>
      <c r="S1383" s="102"/>
      <c r="T1383" s="264"/>
      <c r="U1383" s="264"/>
    </row>
    <row r="1384" spans="1:21" ht="36.75" customHeight="1">
      <c r="A1384" s="244"/>
      <c r="B1384" s="248"/>
      <c r="C1384" s="111"/>
      <c r="D1384" s="112"/>
      <c r="E1384" s="112"/>
      <c r="F1384" s="95"/>
      <c r="G1384" s="104"/>
      <c r="H1384" s="248"/>
      <c r="I1384" s="113"/>
      <c r="J1384" s="105"/>
      <c r="K1384" s="97">
        <f t="shared" ca="1" si="121"/>
        <v>0</v>
      </c>
      <c r="L1384" s="98">
        <f t="shared" ca="1" si="122"/>
        <v>-46209</v>
      </c>
      <c r="M1384" s="98">
        <f t="shared" si="123"/>
        <v>0</v>
      </c>
      <c r="N1384" s="99">
        <f t="shared" ca="1" si="124"/>
        <v>0.5</v>
      </c>
      <c r="O1384" s="100">
        <f t="shared" ca="1" si="120"/>
        <v>0</v>
      </c>
      <c r="P1384" s="101"/>
      <c r="Q1384" s="101"/>
      <c r="R1384" s="102"/>
      <c r="S1384" s="102"/>
      <c r="T1384" s="264"/>
      <c r="U1384" s="264"/>
    </row>
    <row r="1385" spans="1:21" ht="36.75" customHeight="1">
      <c r="A1385" s="244"/>
      <c r="B1385" s="248"/>
      <c r="C1385" s="111"/>
      <c r="D1385" s="112"/>
      <c r="E1385" s="112"/>
      <c r="F1385" s="95"/>
      <c r="G1385" s="104"/>
      <c r="H1385" s="248"/>
      <c r="I1385" s="113"/>
      <c r="J1385" s="105"/>
      <c r="K1385" s="97">
        <f t="shared" ca="1" si="121"/>
        <v>0</v>
      </c>
      <c r="L1385" s="98">
        <f t="shared" ca="1" si="122"/>
        <v>-46209</v>
      </c>
      <c r="M1385" s="98">
        <f t="shared" si="123"/>
        <v>0</v>
      </c>
      <c r="N1385" s="99">
        <f t="shared" ca="1" si="124"/>
        <v>0.5</v>
      </c>
      <c r="O1385" s="100">
        <f t="shared" ca="1" si="120"/>
        <v>0</v>
      </c>
      <c r="P1385" s="101"/>
      <c r="Q1385" s="101"/>
      <c r="R1385" s="102"/>
      <c r="S1385" s="102"/>
      <c r="T1385" s="264"/>
      <c r="U1385" s="264"/>
    </row>
    <row r="1386" spans="1:21" ht="36.75" customHeight="1">
      <c r="A1386" s="244"/>
      <c r="B1386" s="248"/>
      <c r="C1386" s="111"/>
      <c r="D1386" s="112"/>
      <c r="E1386" s="112"/>
      <c r="F1386" s="95"/>
      <c r="G1386" s="104"/>
      <c r="H1386" s="248"/>
      <c r="I1386" s="113"/>
      <c r="J1386" s="105"/>
      <c r="K1386" s="97">
        <f t="shared" ca="1" si="121"/>
        <v>0</v>
      </c>
      <c r="L1386" s="98">
        <f t="shared" ca="1" si="122"/>
        <v>-46209</v>
      </c>
      <c r="M1386" s="98">
        <f t="shared" si="123"/>
        <v>0</v>
      </c>
      <c r="N1386" s="99">
        <f t="shared" ca="1" si="124"/>
        <v>0.5</v>
      </c>
      <c r="O1386" s="100">
        <f t="shared" ca="1" si="120"/>
        <v>0</v>
      </c>
      <c r="P1386" s="101"/>
      <c r="Q1386" s="101"/>
      <c r="R1386" s="102"/>
      <c r="S1386" s="102"/>
      <c r="T1386" s="264"/>
      <c r="U1386" s="264"/>
    </row>
    <row r="1387" spans="1:21" ht="36.75" customHeight="1">
      <c r="A1387" s="244"/>
      <c r="B1387" s="248"/>
      <c r="C1387" s="111"/>
      <c r="D1387" s="112"/>
      <c r="E1387" s="112"/>
      <c r="F1387" s="95"/>
      <c r="G1387" s="104"/>
      <c r="H1387" s="248"/>
      <c r="I1387" s="113"/>
      <c r="J1387" s="105"/>
      <c r="K1387" s="97">
        <f t="shared" ca="1" si="121"/>
        <v>0</v>
      </c>
      <c r="L1387" s="98">
        <f t="shared" ca="1" si="122"/>
        <v>-46209</v>
      </c>
      <c r="M1387" s="98">
        <f t="shared" si="123"/>
        <v>0</v>
      </c>
      <c r="N1387" s="99">
        <f t="shared" ca="1" si="124"/>
        <v>0.5</v>
      </c>
      <c r="O1387" s="100">
        <f t="shared" ca="1" si="120"/>
        <v>0</v>
      </c>
      <c r="P1387" s="101"/>
      <c r="Q1387" s="101"/>
      <c r="R1387" s="102"/>
      <c r="S1387" s="102"/>
      <c r="T1387" s="264"/>
      <c r="U1387" s="264"/>
    </row>
    <row r="1388" spans="1:21" ht="36.75" customHeight="1">
      <c r="A1388" s="244"/>
      <c r="B1388" s="248"/>
      <c r="C1388" s="111"/>
      <c r="D1388" s="112"/>
      <c r="E1388" s="112"/>
      <c r="F1388" s="95"/>
      <c r="G1388" s="104"/>
      <c r="H1388" s="248"/>
      <c r="I1388" s="113"/>
      <c r="J1388" s="105"/>
      <c r="K1388" s="97">
        <f t="shared" ca="1" si="121"/>
        <v>0</v>
      </c>
      <c r="L1388" s="98">
        <f t="shared" ca="1" si="122"/>
        <v>-46209</v>
      </c>
      <c r="M1388" s="98">
        <f t="shared" si="123"/>
        <v>0</v>
      </c>
      <c r="N1388" s="99">
        <f t="shared" ca="1" si="124"/>
        <v>0.5</v>
      </c>
      <c r="O1388" s="100">
        <f t="shared" ca="1" si="120"/>
        <v>0</v>
      </c>
      <c r="P1388" s="101"/>
      <c r="Q1388" s="101"/>
      <c r="R1388" s="102"/>
      <c r="S1388" s="102"/>
      <c r="T1388" s="264"/>
      <c r="U1388" s="264"/>
    </row>
    <row r="1389" spans="1:21" ht="36.75" customHeight="1">
      <c r="A1389" s="244"/>
      <c r="B1389" s="248"/>
      <c r="C1389" s="111"/>
      <c r="D1389" s="112"/>
      <c r="E1389" s="112"/>
      <c r="F1389" s="95"/>
      <c r="G1389" s="104"/>
      <c r="H1389" s="248"/>
      <c r="I1389" s="113"/>
      <c r="J1389" s="105"/>
      <c r="K1389" s="97">
        <f t="shared" ca="1" si="121"/>
        <v>0</v>
      </c>
      <c r="L1389" s="98">
        <f t="shared" ca="1" si="122"/>
        <v>-46209</v>
      </c>
      <c r="M1389" s="98">
        <f t="shared" si="123"/>
        <v>0</v>
      </c>
      <c r="N1389" s="99">
        <f t="shared" ca="1" si="124"/>
        <v>0.5</v>
      </c>
      <c r="O1389" s="100">
        <f t="shared" ca="1" si="120"/>
        <v>0</v>
      </c>
      <c r="P1389" s="101"/>
      <c r="Q1389" s="101"/>
      <c r="R1389" s="102"/>
      <c r="S1389" s="102"/>
      <c r="T1389" s="264"/>
      <c r="U1389" s="264"/>
    </row>
    <row r="1390" spans="1:21" ht="36.75" customHeight="1">
      <c r="A1390" s="244"/>
      <c r="B1390" s="248"/>
      <c r="C1390" s="111"/>
      <c r="D1390" s="112"/>
      <c r="E1390" s="112"/>
      <c r="F1390" s="95"/>
      <c r="G1390" s="104"/>
      <c r="H1390" s="248"/>
      <c r="I1390" s="113"/>
      <c r="J1390" s="105"/>
      <c r="K1390" s="97">
        <f t="shared" ca="1" si="121"/>
        <v>0</v>
      </c>
      <c r="L1390" s="98">
        <f t="shared" ca="1" si="122"/>
        <v>-46209</v>
      </c>
      <c r="M1390" s="98">
        <f t="shared" si="123"/>
        <v>0</v>
      </c>
      <c r="N1390" s="99">
        <f t="shared" ca="1" si="124"/>
        <v>0.5</v>
      </c>
      <c r="O1390" s="100">
        <f t="shared" ca="1" si="120"/>
        <v>0</v>
      </c>
      <c r="P1390" s="101"/>
      <c r="Q1390" s="101"/>
      <c r="R1390" s="102"/>
      <c r="S1390" s="102"/>
      <c r="T1390" s="264"/>
      <c r="U1390" s="264"/>
    </row>
    <row r="1391" spans="1:21" ht="36.75" customHeight="1">
      <c r="A1391" s="244"/>
      <c r="B1391" s="248"/>
      <c r="C1391" s="111"/>
      <c r="D1391" s="112"/>
      <c r="E1391" s="112"/>
      <c r="F1391" s="95"/>
      <c r="G1391" s="104"/>
      <c r="H1391" s="248"/>
      <c r="I1391" s="113"/>
      <c r="J1391" s="105"/>
      <c r="K1391" s="97">
        <f t="shared" ca="1" si="121"/>
        <v>0</v>
      </c>
      <c r="L1391" s="98">
        <f t="shared" ca="1" si="122"/>
        <v>-46209</v>
      </c>
      <c r="M1391" s="98">
        <f t="shared" si="123"/>
        <v>0</v>
      </c>
      <c r="N1391" s="99">
        <f t="shared" ca="1" si="124"/>
        <v>0.5</v>
      </c>
      <c r="O1391" s="100">
        <f t="shared" ca="1" si="120"/>
        <v>0</v>
      </c>
      <c r="P1391" s="101"/>
      <c r="Q1391" s="101"/>
      <c r="R1391" s="102"/>
      <c r="S1391" s="102"/>
      <c r="T1391" s="264"/>
      <c r="U1391" s="264"/>
    </row>
    <row r="1392" spans="1:21" ht="36.75" customHeight="1">
      <c r="A1392" s="244"/>
      <c r="B1392" s="248"/>
      <c r="C1392" s="111"/>
      <c r="D1392" s="112"/>
      <c r="E1392" s="112"/>
      <c r="F1392" s="95"/>
      <c r="G1392" s="104"/>
      <c r="H1392" s="248"/>
      <c r="I1392" s="113"/>
      <c r="J1392" s="105"/>
      <c r="K1392" s="97">
        <f t="shared" ca="1" si="121"/>
        <v>0</v>
      </c>
      <c r="L1392" s="98">
        <f t="shared" ca="1" si="122"/>
        <v>-46209</v>
      </c>
      <c r="M1392" s="98">
        <f t="shared" si="123"/>
        <v>0</v>
      </c>
      <c r="N1392" s="99">
        <f t="shared" ca="1" si="124"/>
        <v>0.5</v>
      </c>
      <c r="O1392" s="100">
        <f t="shared" ca="1" si="120"/>
        <v>0</v>
      </c>
      <c r="P1392" s="101"/>
      <c r="Q1392" s="101"/>
      <c r="R1392" s="102"/>
      <c r="S1392" s="102"/>
      <c r="T1392" s="264"/>
      <c r="U1392" s="264"/>
    </row>
    <row r="1393" spans="1:21" ht="36.75" customHeight="1">
      <c r="A1393" s="244"/>
      <c r="B1393" s="248"/>
      <c r="C1393" s="111"/>
      <c r="D1393" s="112"/>
      <c r="E1393" s="112"/>
      <c r="F1393" s="95"/>
      <c r="G1393" s="104"/>
      <c r="H1393" s="248"/>
      <c r="I1393" s="113"/>
      <c r="J1393" s="105"/>
      <c r="K1393" s="97">
        <f t="shared" ca="1" si="121"/>
        <v>0</v>
      </c>
      <c r="L1393" s="98">
        <f t="shared" ca="1" si="122"/>
        <v>-46209</v>
      </c>
      <c r="M1393" s="98">
        <f t="shared" si="123"/>
        <v>0</v>
      </c>
      <c r="N1393" s="99">
        <f t="shared" ca="1" si="124"/>
        <v>0.5</v>
      </c>
      <c r="O1393" s="100">
        <f t="shared" ca="1" si="120"/>
        <v>0</v>
      </c>
      <c r="P1393" s="101"/>
      <c r="Q1393" s="101"/>
      <c r="R1393" s="102"/>
      <c r="S1393" s="102"/>
      <c r="T1393" s="264"/>
      <c r="U1393" s="264"/>
    </row>
    <row r="1394" spans="1:21" ht="36.75" customHeight="1">
      <c r="A1394" s="244"/>
      <c r="B1394" s="248"/>
      <c r="C1394" s="111"/>
      <c r="D1394" s="112"/>
      <c r="E1394" s="112"/>
      <c r="F1394" s="95"/>
      <c r="G1394" s="104"/>
      <c r="H1394" s="248"/>
      <c r="I1394" s="113"/>
      <c r="J1394" s="105"/>
      <c r="K1394" s="97">
        <f t="shared" ca="1" si="121"/>
        <v>0</v>
      </c>
      <c r="L1394" s="98">
        <f t="shared" ca="1" si="122"/>
        <v>-46209</v>
      </c>
      <c r="M1394" s="98">
        <f t="shared" si="123"/>
        <v>0</v>
      </c>
      <c r="N1394" s="99">
        <f t="shared" ca="1" si="124"/>
        <v>0.5</v>
      </c>
      <c r="O1394" s="100">
        <f t="shared" ca="1" si="120"/>
        <v>0</v>
      </c>
      <c r="P1394" s="101"/>
      <c r="Q1394" s="101"/>
      <c r="R1394" s="102"/>
      <c r="S1394" s="102"/>
      <c r="T1394" s="264"/>
      <c r="U1394" s="264"/>
    </row>
    <row r="1395" spans="1:21" ht="36.75" customHeight="1">
      <c r="A1395" s="244"/>
      <c r="B1395" s="248"/>
      <c r="C1395" s="111"/>
      <c r="D1395" s="112"/>
      <c r="E1395" s="112"/>
      <c r="F1395" s="95"/>
      <c r="G1395" s="104"/>
      <c r="H1395" s="248"/>
      <c r="I1395" s="113"/>
      <c r="J1395" s="105"/>
      <c r="K1395" s="97">
        <f t="shared" ca="1" si="121"/>
        <v>0</v>
      </c>
      <c r="L1395" s="98">
        <f t="shared" ca="1" si="122"/>
        <v>-46209</v>
      </c>
      <c r="M1395" s="98">
        <f t="shared" si="123"/>
        <v>0</v>
      </c>
      <c r="N1395" s="99">
        <f t="shared" ca="1" si="124"/>
        <v>0.5</v>
      </c>
      <c r="O1395" s="100">
        <f t="shared" ca="1" si="120"/>
        <v>0</v>
      </c>
      <c r="P1395" s="101"/>
      <c r="Q1395" s="101"/>
      <c r="R1395" s="102"/>
      <c r="S1395" s="102"/>
      <c r="T1395" s="264"/>
      <c r="U1395" s="264"/>
    </row>
    <row r="1396" spans="1:21" ht="36.75" customHeight="1">
      <c r="A1396" s="244"/>
      <c r="B1396" s="248"/>
      <c r="C1396" s="111"/>
      <c r="D1396" s="112"/>
      <c r="E1396" s="112"/>
      <c r="F1396" s="95"/>
      <c r="G1396" s="104"/>
      <c r="H1396" s="248"/>
      <c r="I1396" s="113"/>
      <c r="J1396" s="105"/>
      <c r="K1396" s="97">
        <f t="shared" ca="1" si="121"/>
        <v>0</v>
      </c>
      <c r="L1396" s="98">
        <f t="shared" ca="1" si="122"/>
        <v>-46209</v>
      </c>
      <c r="M1396" s="98">
        <f t="shared" si="123"/>
        <v>0</v>
      </c>
      <c r="N1396" s="99">
        <f t="shared" ca="1" si="124"/>
        <v>0.5</v>
      </c>
      <c r="O1396" s="100">
        <f t="shared" ca="1" si="120"/>
        <v>0</v>
      </c>
      <c r="P1396" s="101"/>
      <c r="Q1396" s="101"/>
      <c r="R1396" s="102"/>
      <c r="S1396" s="102"/>
      <c r="T1396" s="264"/>
      <c r="U1396" s="264"/>
    </row>
    <row r="1397" spans="1:21" ht="36.75" customHeight="1">
      <c r="A1397" s="244"/>
      <c r="B1397" s="248"/>
      <c r="C1397" s="111"/>
      <c r="D1397" s="112"/>
      <c r="E1397" s="112"/>
      <c r="F1397" s="95"/>
      <c r="G1397" s="104"/>
      <c r="H1397" s="248"/>
      <c r="I1397" s="113"/>
      <c r="J1397" s="105"/>
      <c r="K1397" s="97">
        <f t="shared" ca="1" si="121"/>
        <v>0</v>
      </c>
      <c r="L1397" s="98">
        <f t="shared" ca="1" si="122"/>
        <v>-46209</v>
      </c>
      <c r="M1397" s="98">
        <f t="shared" si="123"/>
        <v>0</v>
      </c>
      <c r="N1397" s="99">
        <f t="shared" ca="1" si="124"/>
        <v>0.5</v>
      </c>
      <c r="O1397" s="100">
        <f t="shared" ca="1" si="120"/>
        <v>0</v>
      </c>
      <c r="P1397" s="101"/>
      <c r="Q1397" s="101"/>
      <c r="R1397" s="102"/>
      <c r="S1397" s="102"/>
      <c r="T1397" s="264"/>
      <c r="U1397" s="264"/>
    </row>
    <row r="1398" spans="1:21" ht="36.75" customHeight="1">
      <c r="A1398" s="244"/>
      <c r="B1398" s="248"/>
      <c r="C1398" s="111"/>
      <c r="D1398" s="112"/>
      <c r="E1398" s="112"/>
      <c r="F1398" s="95"/>
      <c r="G1398" s="104"/>
      <c r="H1398" s="248"/>
      <c r="I1398" s="113"/>
      <c r="J1398" s="105"/>
      <c r="K1398" s="97">
        <f t="shared" ca="1" si="121"/>
        <v>0</v>
      </c>
      <c r="L1398" s="98">
        <f t="shared" ca="1" si="122"/>
        <v>-46209</v>
      </c>
      <c r="M1398" s="98">
        <f t="shared" si="123"/>
        <v>0</v>
      </c>
      <c r="N1398" s="99">
        <f t="shared" ca="1" si="124"/>
        <v>0.5</v>
      </c>
      <c r="O1398" s="100">
        <f t="shared" ca="1" si="120"/>
        <v>0</v>
      </c>
      <c r="P1398" s="101"/>
      <c r="Q1398" s="101"/>
      <c r="R1398" s="102"/>
      <c r="S1398" s="102"/>
      <c r="T1398" s="264"/>
      <c r="U1398" s="264"/>
    </row>
    <row r="1399" spans="1:21" ht="36.75" customHeight="1">
      <c r="A1399" s="244"/>
      <c r="B1399" s="248"/>
      <c r="C1399" s="111"/>
      <c r="D1399" s="112"/>
      <c r="E1399" s="112"/>
      <c r="F1399" s="95"/>
      <c r="G1399" s="104"/>
      <c r="H1399" s="248"/>
      <c r="I1399" s="113"/>
      <c r="J1399" s="105"/>
      <c r="K1399" s="97">
        <f t="shared" ca="1" si="121"/>
        <v>0</v>
      </c>
      <c r="L1399" s="98">
        <f t="shared" ca="1" si="122"/>
        <v>-46209</v>
      </c>
      <c r="M1399" s="98">
        <f t="shared" si="123"/>
        <v>0</v>
      </c>
      <c r="N1399" s="99">
        <f t="shared" ca="1" si="124"/>
        <v>0.5</v>
      </c>
      <c r="O1399" s="100">
        <f t="shared" ca="1" si="120"/>
        <v>0</v>
      </c>
      <c r="P1399" s="101"/>
      <c r="Q1399" s="101"/>
      <c r="R1399" s="102"/>
      <c r="S1399" s="102"/>
      <c r="T1399" s="264"/>
      <c r="U1399" s="264"/>
    </row>
    <row r="1400" spans="1:21" ht="36.75" customHeight="1">
      <c r="A1400" s="244"/>
      <c r="B1400" s="248"/>
      <c r="C1400" s="111"/>
      <c r="D1400" s="112"/>
      <c r="E1400" s="112"/>
      <c r="F1400" s="95"/>
      <c r="G1400" s="104"/>
      <c r="H1400" s="248"/>
      <c r="I1400" s="113"/>
      <c r="J1400" s="105"/>
      <c r="K1400" s="97">
        <f t="shared" ca="1" si="121"/>
        <v>0</v>
      </c>
      <c r="L1400" s="98">
        <f t="shared" ca="1" si="122"/>
        <v>-46209</v>
      </c>
      <c r="M1400" s="98">
        <f t="shared" si="123"/>
        <v>0</v>
      </c>
      <c r="N1400" s="99">
        <f t="shared" ca="1" si="124"/>
        <v>0.5</v>
      </c>
      <c r="O1400" s="100">
        <f t="shared" ca="1" si="120"/>
        <v>0</v>
      </c>
      <c r="P1400" s="101"/>
      <c r="Q1400" s="101"/>
      <c r="R1400" s="102"/>
      <c r="S1400" s="102"/>
      <c r="T1400" s="264"/>
      <c r="U1400" s="264"/>
    </row>
    <row r="1401" spans="1:21" ht="36.75" customHeight="1">
      <c r="A1401" s="244"/>
      <c r="B1401" s="248"/>
      <c r="C1401" s="111"/>
      <c r="D1401" s="112"/>
      <c r="E1401" s="112"/>
      <c r="F1401" s="95"/>
      <c r="G1401" s="104"/>
      <c r="H1401" s="248"/>
      <c r="I1401" s="113"/>
      <c r="J1401" s="105"/>
      <c r="K1401" s="97">
        <f t="shared" ca="1" si="121"/>
        <v>0</v>
      </c>
      <c r="L1401" s="98">
        <f t="shared" ca="1" si="122"/>
        <v>-46209</v>
      </c>
      <c r="M1401" s="98">
        <f t="shared" si="123"/>
        <v>0</v>
      </c>
      <c r="N1401" s="99">
        <f t="shared" ca="1" si="124"/>
        <v>0.5</v>
      </c>
      <c r="O1401" s="100">
        <f t="shared" ca="1" si="120"/>
        <v>0</v>
      </c>
      <c r="P1401" s="101"/>
      <c r="Q1401" s="101"/>
      <c r="R1401" s="102"/>
      <c r="S1401" s="102"/>
      <c r="T1401" s="264"/>
      <c r="U1401" s="264"/>
    </row>
    <row r="1402" spans="1:21" ht="36.75" customHeight="1">
      <c r="A1402" s="244"/>
      <c r="B1402" s="248"/>
      <c r="C1402" s="111"/>
      <c r="D1402" s="112"/>
      <c r="E1402" s="112"/>
      <c r="F1402" s="95"/>
      <c r="G1402" s="104"/>
      <c r="H1402" s="248"/>
      <c r="I1402" s="113"/>
      <c r="J1402" s="105"/>
      <c r="K1402" s="97">
        <f t="shared" ca="1" si="121"/>
        <v>0</v>
      </c>
      <c r="L1402" s="98">
        <f t="shared" ca="1" si="122"/>
        <v>-46209</v>
      </c>
      <c r="M1402" s="98">
        <f t="shared" si="123"/>
        <v>0</v>
      </c>
      <c r="N1402" s="99">
        <f t="shared" ca="1" si="124"/>
        <v>0.5</v>
      </c>
      <c r="O1402" s="100">
        <f t="shared" ca="1" si="120"/>
        <v>0</v>
      </c>
      <c r="P1402" s="101"/>
      <c r="Q1402" s="101"/>
      <c r="R1402" s="102"/>
      <c r="S1402" s="102"/>
      <c r="T1402" s="264"/>
      <c r="U1402" s="264"/>
    </row>
    <row r="1403" spans="1:21" ht="36.75" customHeight="1">
      <c r="A1403" s="244"/>
      <c r="B1403" s="248"/>
      <c r="C1403" s="111"/>
      <c r="D1403" s="112"/>
      <c r="E1403" s="112"/>
      <c r="F1403" s="95"/>
      <c r="G1403" s="104"/>
      <c r="H1403" s="248"/>
      <c r="I1403" s="113"/>
      <c r="J1403" s="105"/>
      <c r="K1403" s="97">
        <f t="shared" ca="1" si="121"/>
        <v>0</v>
      </c>
      <c r="L1403" s="98">
        <f t="shared" ca="1" si="122"/>
        <v>-46209</v>
      </c>
      <c r="M1403" s="98">
        <f t="shared" si="123"/>
        <v>0</v>
      </c>
      <c r="N1403" s="99">
        <f t="shared" ca="1" si="124"/>
        <v>0.5</v>
      </c>
      <c r="O1403" s="100">
        <f t="shared" ca="1" si="120"/>
        <v>0</v>
      </c>
      <c r="P1403" s="101"/>
      <c r="Q1403" s="101"/>
      <c r="R1403" s="102"/>
      <c r="S1403" s="102"/>
      <c r="T1403" s="264"/>
      <c r="U1403" s="264"/>
    </row>
    <row r="1404" spans="1:21" ht="36.75" customHeight="1">
      <c r="A1404" s="244"/>
      <c r="B1404" s="248"/>
      <c r="C1404" s="111"/>
      <c r="D1404" s="112"/>
      <c r="E1404" s="112"/>
      <c r="F1404" s="95"/>
      <c r="G1404" s="104"/>
      <c r="H1404" s="248"/>
      <c r="I1404" s="113"/>
      <c r="J1404" s="105"/>
      <c r="K1404" s="97">
        <f t="shared" ca="1" si="121"/>
        <v>0</v>
      </c>
      <c r="L1404" s="98">
        <f t="shared" ca="1" si="122"/>
        <v>-46209</v>
      </c>
      <c r="M1404" s="98">
        <f t="shared" si="123"/>
        <v>0</v>
      </c>
      <c r="N1404" s="99">
        <f t="shared" ca="1" si="124"/>
        <v>0.5</v>
      </c>
      <c r="O1404" s="100">
        <f t="shared" ca="1" si="120"/>
        <v>0</v>
      </c>
      <c r="P1404" s="101"/>
      <c r="Q1404" s="101"/>
      <c r="R1404" s="102"/>
      <c r="S1404" s="102"/>
      <c r="T1404" s="264"/>
      <c r="U1404" s="264"/>
    </row>
    <row r="1405" spans="1:21" ht="36.75" customHeight="1">
      <c r="A1405" s="244"/>
      <c r="B1405" s="248"/>
      <c r="C1405" s="111"/>
      <c r="D1405" s="112"/>
      <c r="E1405" s="112"/>
      <c r="F1405" s="95"/>
      <c r="G1405" s="104"/>
      <c r="H1405" s="248"/>
      <c r="I1405" s="113"/>
      <c r="J1405" s="105"/>
      <c r="K1405" s="97">
        <f t="shared" ca="1" si="121"/>
        <v>0</v>
      </c>
      <c r="L1405" s="98">
        <f t="shared" ca="1" si="122"/>
        <v>-46209</v>
      </c>
      <c r="M1405" s="98">
        <f t="shared" si="123"/>
        <v>0</v>
      </c>
      <c r="N1405" s="99">
        <f t="shared" ca="1" si="124"/>
        <v>0.5</v>
      </c>
      <c r="O1405" s="100">
        <f t="shared" ca="1" si="120"/>
        <v>0</v>
      </c>
      <c r="P1405" s="101"/>
      <c r="Q1405" s="101"/>
      <c r="R1405" s="102"/>
      <c r="S1405" s="102"/>
      <c r="T1405" s="264"/>
      <c r="U1405" s="264"/>
    </row>
    <row r="1406" spans="1:21" ht="36.75" customHeight="1">
      <c r="A1406" s="244"/>
      <c r="B1406" s="248"/>
      <c r="C1406" s="111"/>
      <c r="D1406" s="112"/>
      <c r="E1406" s="112"/>
      <c r="F1406" s="95"/>
      <c r="G1406" s="104"/>
      <c r="H1406" s="248"/>
      <c r="I1406" s="113"/>
      <c r="J1406" s="105"/>
      <c r="K1406" s="97">
        <f t="shared" ca="1" si="121"/>
        <v>0</v>
      </c>
      <c r="L1406" s="98">
        <f t="shared" ca="1" si="122"/>
        <v>-46209</v>
      </c>
      <c r="M1406" s="98">
        <f t="shared" si="123"/>
        <v>0</v>
      </c>
      <c r="N1406" s="99">
        <f t="shared" ca="1" si="124"/>
        <v>0.5</v>
      </c>
      <c r="O1406" s="100">
        <f t="shared" ca="1" si="120"/>
        <v>0</v>
      </c>
      <c r="P1406" s="101"/>
      <c r="Q1406" s="101"/>
      <c r="R1406" s="102"/>
      <c r="S1406" s="102"/>
      <c r="T1406" s="264"/>
      <c r="U1406" s="264"/>
    </row>
    <row r="1407" spans="1:21" ht="36.75" customHeight="1">
      <c r="A1407" s="244"/>
      <c r="B1407" s="248"/>
      <c r="C1407" s="111"/>
      <c r="D1407" s="112"/>
      <c r="E1407" s="112"/>
      <c r="F1407" s="95"/>
      <c r="G1407" s="104"/>
      <c r="H1407" s="248"/>
      <c r="I1407" s="113"/>
      <c r="J1407" s="105"/>
      <c r="K1407" s="97">
        <f t="shared" ca="1" si="121"/>
        <v>0</v>
      </c>
      <c r="L1407" s="98">
        <f t="shared" ca="1" si="122"/>
        <v>-46209</v>
      </c>
      <c r="M1407" s="98">
        <f t="shared" si="123"/>
        <v>0</v>
      </c>
      <c r="N1407" s="99">
        <f t="shared" ca="1" si="124"/>
        <v>0.5</v>
      </c>
      <c r="O1407" s="100">
        <f t="shared" ca="1" si="120"/>
        <v>0</v>
      </c>
      <c r="P1407" s="101"/>
      <c r="Q1407" s="101"/>
      <c r="R1407" s="102"/>
      <c r="S1407" s="102"/>
      <c r="T1407" s="264"/>
      <c r="U1407" s="264"/>
    </row>
    <row r="1408" spans="1:21" ht="36.75" customHeight="1">
      <c r="A1408" s="244"/>
      <c r="B1408" s="248"/>
      <c r="C1408" s="111"/>
      <c r="D1408" s="112"/>
      <c r="E1408" s="112"/>
      <c r="F1408" s="95"/>
      <c r="G1408" s="104"/>
      <c r="H1408" s="248"/>
      <c r="I1408" s="113"/>
      <c r="J1408" s="105"/>
      <c r="K1408" s="97">
        <f t="shared" ca="1" si="121"/>
        <v>0</v>
      </c>
      <c r="L1408" s="98">
        <f t="shared" ca="1" si="122"/>
        <v>-46209</v>
      </c>
      <c r="M1408" s="98">
        <f t="shared" si="123"/>
        <v>0</v>
      </c>
      <c r="N1408" s="99">
        <f t="shared" ca="1" si="124"/>
        <v>0.5</v>
      </c>
      <c r="O1408" s="100">
        <f t="shared" ca="1" si="120"/>
        <v>0</v>
      </c>
      <c r="P1408" s="101"/>
      <c r="Q1408" s="101"/>
      <c r="R1408" s="102"/>
      <c r="S1408" s="102"/>
      <c r="T1408" s="264"/>
      <c r="U1408" s="264"/>
    </row>
    <row r="1409" spans="1:21" ht="36.75" customHeight="1">
      <c r="A1409" s="244"/>
      <c r="B1409" s="248"/>
      <c r="C1409" s="111"/>
      <c r="D1409" s="112"/>
      <c r="E1409" s="112"/>
      <c r="F1409" s="95"/>
      <c r="G1409" s="104"/>
      <c r="H1409" s="248"/>
      <c r="I1409" s="113"/>
      <c r="J1409" s="105"/>
      <c r="K1409" s="97">
        <f t="shared" ca="1" si="121"/>
        <v>0</v>
      </c>
      <c r="L1409" s="98">
        <f t="shared" ca="1" si="122"/>
        <v>-46209</v>
      </c>
      <c r="M1409" s="98">
        <f t="shared" si="123"/>
        <v>0</v>
      </c>
      <c r="N1409" s="99">
        <f t="shared" ca="1" si="124"/>
        <v>0.5</v>
      </c>
      <c r="O1409" s="100">
        <f t="shared" ca="1" si="120"/>
        <v>0</v>
      </c>
      <c r="P1409" s="101"/>
      <c r="Q1409" s="101"/>
      <c r="R1409" s="102"/>
      <c r="S1409" s="102"/>
      <c r="T1409" s="264"/>
      <c r="U1409" s="264"/>
    </row>
    <row r="1410" spans="1:21" ht="36.75" customHeight="1">
      <c r="A1410" s="244"/>
      <c r="B1410" s="248"/>
      <c r="C1410" s="111"/>
      <c r="D1410" s="112"/>
      <c r="E1410" s="112"/>
      <c r="F1410" s="95"/>
      <c r="G1410" s="104"/>
      <c r="H1410" s="248"/>
      <c r="I1410" s="113"/>
      <c r="J1410" s="105"/>
      <c r="K1410" s="97">
        <f t="shared" ca="1" si="121"/>
        <v>0</v>
      </c>
      <c r="L1410" s="98">
        <f t="shared" ca="1" si="122"/>
        <v>-46209</v>
      </c>
      <c r="M1410" s="98">
        <f t="shared" si="123"/>
        <v>0</v>
      </c>
      <c r="N1410" s="99">
        <f t="shared" ca="1" si="124"/>
        <v>0.5</v>
      </c>
      <c r="O1410" s="100">
        <f t="shared" ca="1" si="120"/>
        <v>0</v>
      </c>
      <c r="P1410" s="101"/>
      <c r="Q1410" s="101"/>
      <c r="R1410" s="102"/>
      <c r="S1410" s="102"/>
      <c r="T1410" s="264"/>
      <c r="U1410" s="264"/>
    </row>
    <row r="1411" spans="1:21" ht="36.75" customHeight="1">
      <c r="A1411" s="244"/>
      <c r="B1411" s="248"/>
      <c r="C1411" s="111"/>
      <c r="D1411" s="112"/>
      <c r="E1411" s="112"/>
      <c r="F1411" s="95"/>
      <c r="G1411" s="104"/>
      <c r="H1411" s="248"/>
      <c r="I1411" s="113"/>
      <c r="J1411" s="105"/>
      <c r="K1411" s="97">
        <f t="shared" ca="1" si="121"/>
        <v>0</v>
      </c>
      <c r="L1411" s="98">
        <f t="shared" ca="1" si="122"/>
        <v>-46209</v>
      </c>
      <c r="M1411" s="98">
        <f t="shared" si="123"/>
        <v>0</v>
      </c>
      <c r="N1411" s="99">
        <f t="shared" ca="1" si="124"/>
        <v>0.5</v>
      </c>
      <c r="O1411" s="100">
        <f t="shared" ca="1" si="120"/>
        <v>0</v>
      </c>
      <c r="P1411" s="101"/>
      <c r="Q1411" s="101"/>
      <c r="R1411" s="102"/>
      <c r="S1411" s="102"/>
      <c r="T1411" s="264"/>
      <c r="U1411" s="264"/>
    </row>
    <row r="1412" spans="1:21" ht="36.75" customHeight="1">
      <c r="A1412" s="244"/>
      <c r="B1412" s="248"/>
      <c r="C1412" s="111"/>
      <c r="D1412" s="112"/>
      <c r="E1412" s="112"/>
      <c r="F1412" s="95"/>
      <c r="G1412" s="104"/>
      <c r="H1412" s="248"/>
      <c r="I1412" s="113"/>
      <c r="J1412" s="105"/>
      <c r="K1412" s="97">
        <f t="shared" ca="1" si="121"/>
        <v>0</v>
      </c>
      <c r="L1412" s="98">
        <f t="shared" ca="1" si="122"/>
        <v>-46209</v>
      </c>
      <c r="M1412" s="98">
        <f t="shared" si="123"/>
        <v>0</v>
      </c>
      <c r="N1412" s="99">
        <f t="shared" ca="1" si="124"/>
        <v>0.5</v>
      </c>
      <c r="O1412" s="100">
        <f t="shared" ca="1" si="120"/>
        <v>0</v>
      </c>
      <c r="P1412" s="101"/>
      <c r="Q1412" s="101"/>
      <c r="R1412" s="102"/>
      <c r="S1412" s="102"/>
      <c r="T1412" s="264"/>
      <c r="U1412" s="264"/>
    </row>
    <row r="1413" spans="1:21" ht="36.75" customHeight="1">
      <c r="A1413" s="244"/>
      <c r="B1413" s="248"/>
      <c r="C1413" s="111"/>
      <c r="D1413" s="112"/>
      <c r="E1413" s="112"/>
      <c r="F1413" s="95"/>
      <c r="G1413" s="104"/>
      <c r="H1413" s="248"/>
      <c r="I1413" s="113"/>
      <c r="J1413" s="105"/>
      <c r="K1413" s="97">
        <f t="shared" ca="1" si="121"/>
        <v>0</v>
      </c>
      <c r="L1413" s="98">
        <f t="shared" ca="1" si="122"/>
        <v>-46209</v>
      </c>
      <c r="M1413" s="98">
        <f t="shared" si="123"/>
        <v>0</v>
      </c>
      <c r="N1413" s="99">
        <f t="shared" ca="1" si="124"/>
        <v>0.5</v>
      </c>
      <c r="O1413" s="100">
        <f t="shared" ca="1" si="120"/>
        <v>0</v>
      </c>
      <c r="P1413" s="101"/>
      <c r="Q1413" s="101"/>
      <c r="R1413" s="102"/>
      <c r="S1413" s="102"/>
      <c r="T1413" s="264"/>
      <c r="U1413" s="264"/>
    </row>
    <row r="1414" spans="1:21" ht="36.75" customHeight="1">
      <c r="A1414" s="244"/>
      <c r="B1414" s="248"/>
      <c r="C1414" s="111"/>
      <c r="D1414" s="112"/>
      <c r="E1414" s="112"/>
      <c r="F1414" s="95"/>
      <c r="G1414" s="104"/>
      <c r="H1414" s="248"/>
      <c r="I1414" s="113"/>
      <c r="J1414" s="105"/>
      <c r="K1414" s="97">
        <f t="shared" ca="1" si="121"/>
        <v>0</v>
      </c>
      <c r="L1414" s="98">
        <f t="shared" ca="1" si="122"/>
        <v>-46209</v>
      </c>
      <c r="M1414" s="98">
        <f t="shared" si="123"/>
        <v>0</v>
      </c>
      <c r="N1414" s="99">
        <f t="shared" ca="1" si="124"/>
        <v>0.5</v>
      </c>
      <c r="O1414" s="100">
        <f t="shared" ca="1" si="120"/>
        <v>0</v>
      </c>
      <c r="P1414" s="101"/>
      <c r="Q1414" s="101"/>
      <c r="R1414" s="102"/>
      <c r="S1414" s="102"/>
      <c r="T1414" s="264"/>
      <c r="U1414" s="264"/>
    </row>
    <row r="1415" spans="1:21" ht="36.75" customHeight="1">
      <c r="A1415" s="244"/>
      <c r="B1415" s="248"/>
      <c r="C1415" s="111"/>
      <c r="D1415" s="112"/>
      <c r="E1415" s="112"/>
      <c r="F1415" s="95"/>
      <c r="G1415" s="104"/>
      <c r="H1415" s="248"/>
      <c r="I1415" s="113"/>
      <c r="J1415" s="105"/>
      <c r="K1415" s="97">
        <f t="shared" ca="1" si="121"/>
        <v>0</v>
      </c>
      <c r="L1415" s="98">
        <f t="shared" ca="1" si="122"/>
        <v>-46209</v>
      </c>
      <c r="M1415" s="98">
        <f t="shared" si="123"/>
        <v>0</v>
      </c>
      <c r="N1415" s="99">
        <f t="shared" ca="1" si="124"/>
        <v>0.5</v>
      </c>
      <c r="O1415" s="100">
        <f t="shared" ca="1" si="120"/>
        <v>0</v>
      </c>
      <c r="P1415" s="101"/>
      <c r="Q1415" s="101"/>
      <c r="R1415" s="102"/>
      <c r="S1415" s="102"/>
      <c r="T1415" s="264"/>
      <c r="U1415" s="264"/>
    </row>
    <row r="1416" spans="1:21" ht="36.75" customHeight="1">
      <c r="A1416" s="244"/>
      <c r="B1416" s="248"/>
      <c r="C1416" s="111"/>
      <c r="D1416" s="112"/>
      <c r="E1416" s="112"/>
      <c r="F1416" s="95"/>
      <c r="G1416" s="104"/>
      <c r="H1416" s="248"/>
      <c r="I1416" s="113"/>
      <c r="J1416" s="105"/>
      <c r="K1416" s="97">
        <f t="shared" ca="1" si="121"/>
        <v>0</v>
      </c>
      <c r="L1416" s="98">
        <f t="shared" ca="1" si="122"/>
        <v>-46209</v>
      </c>
      <c r="M1416" s="98">
        <f t="shared" si="123"/>
        <v>0</v>
      </c>
      <c r="N1416" s="99">
        <f t="shared" ca="1" si="124"/>
        <v>0.5</v>
      </c>
      <c r="O1416" s="100">
        <f t="shared" ca="1" si="120"/>
        <v>0</v>
      </c>
      <c r="P1416" s="101"/>
      <c r="Q1416" s="101"/>
      <c r="R1416" s="102"/>
      <c r="S1416" s="102"/>
      <c r="T1416" s="264"/>
      <c r="U1416" s="264"/>
    </row>
    <row r="1417" spans="1:21" ht="36.75" customHeight="1">
      <c r="A1417" s="244"/>
      <c r="B1417" s="248"/>
      <c r="C1417" s="111"/>
      <c r="D1417" s="112"/>
      <c r="E1417" s="112"/>
      <c r="F1417" s="95"/>
      <c r="G1417" s="104"/>
      <c r="H1417" s="248"/>
      <c r="I1417" s="113"/>
      <c r="J1417" s="105"/>
      <c r="K1417" s="97">
        <f t="shared" ca="1" si="121"/>
        <v>0</v>
      </c>
      <c r="L1417" s="98">
        <f t="shared" ca="1" si="122"/>
        <v>-46209</v>
      </c>
      <c r="M1417" s="98">
        <f t="shared" si="123"/>
        <v>0</v>
      </c>
      <c r="N1417" s="99">
        <f t="shared" ca="1" si="124"/>
        <v>0.5</v>
      </c>
      <c r="O1417" s="100">
        <f t="shared" ca="1" si="120"/>
        <v>0</v>
      </c>
      <c r="P1417" s="101"/>
      <c r="Q1417" s="101"/>
      <c r="R1417" s="102"/>
      <c r="S1417" s="102"/>
      <c r="T1417" s="264"/>
      <c r="U1417" s="264"/>
    </row>
    <row r="1418" spans="1:21" ht="36.75" customHeight="1">
      <c r="A1418" s="244"/>
      <c r="B1418" s="248"/>
      <c r="C1418" s="111"/>
      <c r="D1418" s="112"/>
      <c r="E1418" s="112"/>
      <c r="F1418" s="95"/>
      <c r="G1418" s="104"/>
      <c r="H1418" s="248"/>
      <c r="I1418" s="113"/>
      <c r="J1418" s="105"/>
      <c r="K1418" s="97">
        <f t="shared" ca="1" si="121"/>
        <v>0</v>
      </c>
      <c r="L1418" s="98">
        <f t="shared" ca="1" si="122"/>
        <v>-46209</v>
      </c>
      <c r="M1418" s="98">
        <f t="shared" si="123"/>
        <v>0</v>
      </c>
      <c r="N1418" s="99">
        <f t="shared" ca="1" si="124"/>
        <v>0.5</v>
      </c>
      <c r="O1418" s="100">
        <f t="shared" ca="1" si="120"/>
        <v>0</v>
      </c>
      <c r="P1418" s="101"/>
      <c r="Q1418" s="101"/>
      <c r="R1418" s="102"/>
      <c r="S1418" s="102"/>
      <c r="T1418" s="264"/>
      <c r="U1418" s="264"/>
    </row>
    <row r="1419" spans="1:21" ht="36.75" customHeight="1">
      <c r="A1419" s="244"/>
      <c r="B1419" s="248"/>
      <c r="C1419" s="111"/>
      <c r="D1419" s="112"/>
      <c r="E1419" s="112"/>
      <c r="F1419" s="95"/>
      <c r="G1419" s="104"/>
      <c r="H1419" s="248"/>
      <c r="I1419" s="113"/>
      <c r="J1419" s="105"/>
      <c r="K1419" s="97">
        <f t="shared" ca="1" si="121"/>
        <v>0</v>
      </c>
      <c r="L1419" s="98">
        <f t="shared" ca="1" si="122"/>
        <v>-46209</v>
      </c>
      <c r="M1419" s="98">
        <f t="shared" si="123"/>
        <v>0</v>
      </c>
      <c r="N1419" s="99">
        <f t="shared" ca="1" si="124"/>
        <v>0.5</v>
      </c>
      <c r="O1419" s="100">
        <f t="shared" ca="1" si="120"/>
        <v>0</v>
      </c>
      <c r="P1419" s="101"/>
      <c r="Q1419" s="101"/>
      <c r="R1419" s="102"/>
      <c r="S1419" s="102"/>
      <c r="T1419" s="264"/>
      <c r="U1419" s="264"/>
    </row>
    <row r="1420" spans="1:21" ht="36.75" customHeight="1">
      <c r="A1420" s="244"/>
      <c r="B1420" s="248"/>
      <c r="C1420" s="111"/>
      <c r="D1420" s="112"/>
      <c r="E1420" s="112"/>
      <c r="F1420" s="95"/>
      <c r="G1420" s="104"/>
      <c r="H1420" s="248"/>
      <c r="I1420" s="113"/>
      <c r="J1420" s="105"/>
      <c r="K1420" s="97">
        <f t="shared" ca="1" si="121"/>
        <v>0</v>
      </c>
      <c r="L1420" s="98">
        <f t="shared" ca="1" si="122"/>
        <v>-46209</v>
      </c>
      <c r="M1420" s="98">
        <f t="shared" si="123"/>
        <v>0</v>
      </c>
      <c r="N1420" s="99">
        <f t="shared" ca="1" si="124"/>
        <v>0.5</v>
      </c>
      <c r="O1420" s="100">
        <f t="shared" ca="1" si="120"/>
        <v>0</v>
      </c>
      <c r="P1420" s="101"/>
      <c r="Q1420" s="101"/>
      <c r="R1420" s="102"/>
      <c r="S1420" s="102"/>
      <c r="T1420" s="264"/>
      <c r="U1420" s="264"/>
    </row>
    <row r="1421" spans="1:21" ht="36.75" customHeight="1">
      <c r="A1421" s="244"/>
      <c r="B1421" s="248"/>
      <c r="C1421" s="111"/>
      <c r="D1421" s="112"/>
      <c r="E1421" s="112"/>
      <c r="F1421" s="95"/>
      <c r="G1421" s="104"/>
      <c r="H1421" s="248"/>
      <c r="I1421" s="113"/>
      <c r="J1421" s="105"/>
      <c r="K1421" s="97">
        <f t="shared" ca="1" si="121"/>
        <v>0</v>
      </c>
      <c r="L1421" s="98">
        <f t="shared" ca="1" si="122"/>
        <v>-46209</v>
      </c>
      <c r="M1421" s="98">
        <f t="shared" si="123"/>
        <v>0</v>
      </c>
      <c r="N1421" s="99">
        <f t="shared" ca="1" si="124"/>
        <v>0.5</v>
      </c>
      <c r="O1421" s="100">
        <f t="shared" ca="1" si="120"/>
        <v>0</v>
      </c>
      <c r="P1421" s="101"/>
      <c r="Q1421" s="101"/>
      <c r="R1421" s="102"/>
      <c r="S1421" s="102"/>
      <c r="T1421" s="264"/>
      <c r="U1421" s="264"/>
    </row>
    <row r="1422" spans="1:21" ht="36.75" customHeight="1">
      <c r="A1422" s="244"/>
      <c r="B1422" s="248"/>
      <c r="C1422" s="111"/>
      <c r="D1422" s="112"/>
      <c r="E1422" s="112"/>
      <c r="F1422" s="95"/>
      <c r="G1422" s="104"/>
      <c r="H1422" s="248"/>
      <c r="I1422" s="113"/>
      <c r="J1422" s="105"/>
      <c r="K1422" s="97">
        <f t="shared" ca="1" si="121"/>
        <v>0</v>
      </c>
      <c r="L1422" s="98">
        <f t="shared" ca="1" si="122"/>
        <v>-46209</v>
      </c>
      <c r="M1422" s="98">
        <f t="shared" si="123"/>
        <v>0</v>
      </c>
      <c r="N1422" s="99">
        <f t="shared" ca="1" si="124"/>
        <v>0.5</v>
      </c>
      <c r="O1422" s="100">
        <f t="shared" ca="1" si="120"/>
        <v>0</v>
      </c>
      <c r="P1422" s="101"/>
      <c r="Q1422" s="101"/>
      <c r="R1422" s="102"/>
      <c r="S1422" s="102"/>
      <c r="T1422" s="264"/>
      <c r="U1422" s="264"/>
    </row>
    <row r="1423" spans="1:21" ht="36.75" customHeight="1">
      <c r="A1423" s="244"/>
      <c r="B1423" s="248"/>
      <c r="C1423" s="111"/>
      <c r="D1423" s="112"/>
      <c r="E1423" s="112"/>
      <c r="F1423" s="95"/>
      <c r="G1423" s="104"/>
      <c r="H1423" s="248"/>
      <c r="I1423" s="113"/>
      <c r="J1423" s="105"/>
      <c r="K1423" s="97">
        <f t="shared" ca="1" si="121"/>
        <v>0</v>
      </c>
      <c r="L1423" s="98">
        <f t="shared" ca="1" si="122"/>
        <v>-46209</v>
      </c>
      <c r="M1423" s="98">
        <f t="shared" si="123"/>
        <v>0</v>
      </c>
      <c r="N1423" s="99">
        <f t="shared" ca="1" si="124"/>
        <v>0.5</v>
      </c>
      <c r="O1423" s="100">
        <f t="shared" ref="O1423:O1486" ca="1" si="125">N1423*M1423</f>
        <v>0</v>
      </c>
      <c r="P1423" s="101"/>
      <c r="Q1423" s="101"/>
      <c r="R1423" s="102"/>
      <c r="S1423" s="102"/>
      <c r="T1423" s="264"/>
      <c r="U1423" s="264"/>
    </row>
    <row r="1424" spans="1:21" ht="36.75" customHeight="1">
      <c r="A1424" s="244"/>
      <c r="B1424" s="248"/>
      <c r="C1424" s="111"/>
      <c r="D1424" s="112"/>
      <c r="E1424" s="112"/>
      <c r="F1424" s="95"/>
      <c r="G1424" s="104"/>
      <c r="H1424" s="248"/>
      <c r="I1424" s="113"/>
      <c r="J1424" s="105"/>
      <c r="K1424" s="97">
        <f t="shared" ca="1" si="121"/>
        <v>0</v>
      </c>
      <c r="L1424" s="98">
        <f t="shared" ca="1" si="122"/>
        <v>-46209</v>
      </c>
      <c r="M1424" s="98">
        <f t="shared" si="123"/>
        <v>0</v>
      </c>
      <c r="N1424" s="99">
        <f t="shared" ca="1" si="124"/>
        <v>0.5</v>
      </c>
      <c r="O1424" s="100">
        <f t="shared" ca="1" si="125"/>
        <v>0</v>
      </c>
      <c r="P1424" s="101"/>
      <c r="Q1424" s="101"/>
      <c r="R1424" s="102"/>
      <c r="S1424" s="102"/>
      <c r="T1424" s="264"/>
      <c r="U1424" s="264"/>
    </row>
    <row r="1425" spans="1:21" ht="36.75" customHeight="1">
      <c r="A1425" s="244"/>
      <c r="B1425" s="248"/>
      <c r="C1425" s="111"/>
      <c r="D1425" s="112"/>
      <c r="E1425" s="112"/>
      <c r="F1425" s="95"/>
      <c r="G1425" s="104"/>
      <c r="H1425" s="248"/>
      <c r="I1425" s="113"/>
      <c r="J1425" s="105"/>
      <c r="K1425" s="97">
        <f t="shared" ca="1" si="121"/>
        <v>0</v>
      </c>
      <c r="L1425" s="98">
        <f t="shared" ca="1" si="122"/>
        <v>-46209</v>
      </c>
      <c r="M1425" s="98">
        <f t="shared" si="123"/>
        <v>0</v>
      </c>
      <c r="N1425" s="99">
        <f t="shared" ca="1" si="124"/>
        <v>0.5</v>
      </c>
      <c r="O1425" s="100">
        <f t="shared" ca="1" si="125"/>
        <v>0</v>
      </c>
      <c r="P1425" s="101"/>
      <c r="Q1425" s="101"/>
      <c r="R1425" s="102"/>
      <c r="S1425" s="102"/>
      <c r="T1425" s="264"/>
      <c r="U1425" s="264"/>
    </row>
    <row r="1426" spans="1:21" ht="36.75" customHeight="1">
      <c r="A1426" s="244"/>
      <c r="B1426" s="248"/>
      <c r="C1426" s="111"/>
      <c r="D1426" s="112"/>
      <c r="E1426" s="112"/>
      <c r="F1426" s="95"/>
      <c r="G1426" s="104"/>
      <c r="H1426" s="248"/>
      <c r="I1426" s="113"/>
      <c r="J1426" s="105"/>
      <c r="K1426" s="97">
        <f t="shared" ca="1" si="121"/>
        <v>0</v>
      </c>
      <c r="L1426" s="98">
        <f t="shared" ca="1" si="122"/>
        <v>-46209</v>
      </c>
      <c r="M1426" s="98">
        <f t="shared" si="123"/>
        <v>0</v>
      </c>
      <c r="N1426" s="99">
        <f t="shared" ca="1" si="124"/>
        <v>0.5</v>
      </c>
      <c r="O1426" s="100">
        <f t="shared" ca="1" si="125"/>
        <v>0</v>
      </c>
      <c r="P1426" s="101"/>
      <c r="Q1426" s="101"/>
      <c r="R1426" s="102"/>
      <c r="S1426" s="102"/>
      <c r="T1426" s="264"/>
      <c r="U1426" s="264"/>
    </row>
    <row r="1427" spans="1:21" ht="36.75" customHeight="1">
      <c r="A1427" s="244"/>
      <c r="B1427" s="248"/>
      <c r="C1427" s="111"/>
      <c r="D1427" s="112"/>
      <c r="E1427" s="112"/>
      <c r="F1427" s="95"/>
      <c r="G1427" s="104"/>
      <c r="H1427" s="248"/>
      <c r="I1427" s="113"/>
      <c r="J1427" s="105"/>
      <c r="K1427" s="97">
        <f t="shared" ca="1" si="121"/>
        <v>0</v>
      </c>
      <c r="L1427" s="98">
        <f t="shared" ca="1" si="122"/>
        <v>-46209</v>
      </c>
      <c r="M1427" s="98">
        <f t="shared" si="123"/>
        <v>0</v>
      </c>
      <c r="N1427" s="99">
        <f t="shared" ca="1" si="124"/>
        <v>0.5</v>
      </c>
      <c r="O1427" s="100">
        <f t="shared" ca="1" si="125"/>
        <v>0</v>
      </c>
      <c r="P1427" s="101"/>
      <c r="Q1427" s="101"/>
      <c r="R1427" s="102"/>
      <c r="S1427" s="102"/>
      <c r="T1427" s="264"/>
      <c r="U1427" s="264"/>
    </row>
    <row r="1428" spans="1:21" ht="36.75" customHeight="1">
      <c r="A1428" s="244"/>
      <c r="B1428" s="248"/>
      <c r="C1428" s="111"/>
      <c r="D1428" s="112"/>
      <c r="E1428" s="112"/>
      <c r="F1428" s="95"/>
      <c r="G1428" s="104"/>
      <c r="H1428" s="248"/>
      <c r="I1428" s="113"/>
      <c r="J1428" s="105"/>
      <c r="K1428" s="97">
        <f t="shared" ca="1" si="121"/>
        <v>0</v>
      </c>
      <c r="L1428" s="98">
        <f t="shared" ca="1" si="122"/>
        <v>-46209</v>
      </c>
      <c r="M1428" s="98">
        <f t="shared" si="123"/>
        <v>0</v>
      </c>
      <c r="N1428" s="99">
        <f t="shared" ca="1" si="124"/>
        <v>0.5</v>
      </c>
      <c r="O1428" s="100">
        <f t="shared" ca="1" si="125"/>
        <v>0</v>
      </c>
      <c r="P1428" s="101"/>
      <c r="Q1428" s="101"/>
      <c r="R1428" s="102"/>
      <c r="S1428" s="102"/>
      <c r="T1428" s="264"/>
      <c r="U1428" s="264"/>
    </row>
    <row r="1429" spans="1:21" ht="36.75" customHeight="1">
      <c r="A1429" s="244"/>
      <c r="B1429" s="248"/>
      <c r="C1429" s="111"/>
      <c r="D1429" s="112"/>
      <c r="E1429" s="112"/>
      <c r="F1429" s="95"/>
      <c r="G1429" s="104"/>
      <c r="H1429" s="248"/>
      <c r="I1429" s="113"/>
      <c r="J1429" s="105"/>
      <c r="K1429" s="97">
        <f t="shared" ca="1" si="121"/>
        <v>0</v>
      </c>
      <c r="L1429" s="98">
        <f t="shared" ca="1" si="122"/>
        <v>-46209</v>
      </c>
      <c r="M1429" s="98">
        <f t="shared" si="123"/>
        <v>0</v>
      </c>
      <c r="N1429" s="99">
        <f t="shared" ca="1" si="124"/>
        <v>0.5</v>
      </c>
      <c r="O1429" s="100">
        <f t="shared" ca="1" si="125"/>
        <v>0</v>
      </c>
      <c r="P1429" s="101"/>
      <c r="Q1429" s="101"/>
      <c r="R1429" s="102"/>
      <c r="S1429" s="102"/>
      <c r="T1429" s="264"/>
      <c r="U1429" s="264"/>
    </row>
    <row r="1430" spans="1:21" ht="36.75" customHeight="1">
      <c r="A1430" s="244"/>
      <c r="B1430" s="248"/>
      <c r="C1430" s="111"/>
      <c r="D1430" s="112"/>
      <c r="E1430" s="112"/>
      <c r="F1430" s="95"/>
      <c r="G1430" s="104"/>
      <c r="H1430" s="248"/>
      <c r="I1430" s="113"/>
      <c r="J1430" s="105"/>
      <c r="K1430" s="97">
        <f t="shared" ref="K1430:K1493" ca="1" si="126">IF(L1430&lt;0,IF(J1430&gt;0,1,0),1)</f>
        <v>0</v>
      </c>
      <c r="L1430" s="98">
        <f t="shared" ref="L1430:L1493" ca="1" si="127">I1430-TODAY()</f>
        <v>-46209</v>
      </c>
      <c r="M1430" s="98">
        <f t="shared" ref="M1430:M1493" si="128">IF(F1430="Cumplido",6,IF(F1430="En Proceso",2,IF(F1430="No Iniciado",1,IF(F1430="Vencido",0,0))))</f>
        <v>0</v>
      </c>
      <c r="N1430" s="99">
        <f t="shared" ref="N1430:N1493" ca="1" si="129">IF(L1430&gt;30,1,0.5)</f>
        <v>0.5</v>
      </c>
      <c r="O1430" s="100">
        <f t="shared" ca="1" si="125"/>
        <v>0</v>
      </c>
      <c r="P1430" s="101"/>
      <c r="Q1430" s="101"/>
      <c r="R1430" s="102"/>
      <c r="S1430" s="102"/>
      <c r="T1430" s="264"/>
      <c r="U1430" s="264"/>
    </row>
    <row r="1431" spans="1:21" ht="36.75" customHeight="1">
      <c r="A1431" s="244"/>
      <c r="B1431" s="248"/>
      <c r="C1431" s="111"/>
      <c r="D1431" s="112"/>
      <c r="E1431" s="112"/>
      <c r="F1431" s="95"/>
      <c r="G1431" s="104"/>
      <c r="H1431" s="248"/>
      <c r="I1431" s="113"/>
      <c r="J1431" s="105"/>
      <c r="K1431" s="97">
        <f t="shared" ca="1" si="126"/>
        <v>0</v>
      </c>
      <c r="L1431" s="98">
        <f t="shared" ca="1" si="127"/>
        <v>-46209</v>
      </c>
      <c r="M1431" s="98">
        <f t="shared" si="128"/>
        <v>0</v>
      </c>
      <c r="N1431" s="99">
        <f t="shared" ca="1" si="129"/>
        <v>0.5</v>
      </c>
      <c r="O1431" s="100">
        <f t="shared" ca="1" si="125"/>
        <v>0</v>
      </c>
      <c r="P1431" s="101"/>
      <c r="Q1431" s="101"/>
      <c r="R1431" s="102"/>
      <c r="S1431" s="102"/>
      <c r="T1431" s="264"/>
      <c r="U1431" s="264"/>
    </row>
    <row r="1432" spans="1:21" ht="36.75" customHeight="1">
      <c r="A1432" s="244"/>
      <c r="B1432" s="248"/>
      <c r="C1432" s="111"/>
      <c r="D1432" s="112"/>
      <c r="E1432" s="112"/>
      <c r="F1432" s="95"/>
      <c r="G1432" s="104"/>
      <c r="H1432" s="248"/>
      <c r="I1432" s="113"/>
      <c r="J1432" s="105"/>
      <c r="K1432" s="97">
        <f t="shared" ca="1" si="126"/>
        <v>0</v>
      </c>
      <c r="L1432" s="98">
        <f t="shared" ca="1" si="127"/>
        <v>-46209</v>
      </c>
      <c r="M1432" s="98">
        <f t="shared" si="128"/>
        <v>0</v>
      </c>
      <c r="N1432" s="99">
        <f t="shared" ca="1" si="129"/>
        <v>0.5</v>
      </c>
      <c r="O1432" s="100">
        <f t="shared" ca="1" si="125"/>
        <v>0</v>
      </c>
      <c r="P1432" s="101"/>
      <c r="Q1432" s="101"/>
      <c r="R1432" s="102"/>
      <c r="S1432" s="102"/>
      <c r="T1432" s="264"/>
      <c r="U1432" s="264"/>
    </row>
    <row r="1433" spans="1:21" ht="36.75" customHeight="1">
      <c r="A1433" s="244"/>
      <c r="B1433" s="248"/>
      <c r="C1433" s="111"/>
      <c r="D1433" s="112"/>
      <c r="E1433" s="112"/>
      <c r="F1433" s="95"/>
      <c r="G1433" s="104"/>
      <c r="H1433" s="248"/>
      <c r="I1433" s="113"/>
      <c r="J1433" s="105"/>
      <c r="K1433" s="97">
        <f t="shared" ca="1" si="126"/>
        <v>0</v>
      </c>
      <c r="L1433" s="98">
        <f t="shared" ca="1" si="127"/>
        <v>-46209</v>
      </c>
      <c r="M1433" s="98">
        <f t="shared" si="128"/>
        <v>0</v>
      </c>
      <c r="N1433" s="99">
        <f t="shared" ca="1" si="129"/>
        <v>0.5</v>
      </c>
      <c r="O1433" s="100">
        <f t="shared" ca="1" si="125"/>
        <v>0</v>
      </c>
      <c r="P1433" s="101"/>
      <c r="Q1433" s="101"/>
      <c r="R1433" s="102"/>
      <c r="S1433" s="102"/>
      <c r="T1433" s="264"/>
      <c r="U1433" s="264"/>
    </row>
    <row r="1434" spans="1:21" ht="36.75" customHeight="1">
      <c r="A1434" s="244"/>
      <c r="B1434" s="248"/>
      <c r="C1434" s="111"/>
      <c r="D1434" s="112"/>
      <c r="E1434" s="112"/>
      <c r="F1434" s="95"/>
      <c r="G1434" s="104"/>
      <c r="H1434" s="248"/>
      <c r="I1434" s="113"/>
      <c r="J1434" s="105"/>
      <c r="K1434" s="97">
        <f t="shared" ca="1" si="126"/>
        <v>0</v>
      </c>
      <c r="L1434" s="98">
        <f t="shared" ca="1" si="127"/>
        <v>-46209</v>
      </c>
      <c r="M1434" s="98">
        <f t="shared" si="128"/>
        <v>0</v>
      </c>
      <c r="N1434" s="99">
        <f t="shared" ca="1" si="129"/>
        <v>0.5</v>
      </c>
      <c r="O1434" s="100">
        <f t="shared" ca="1" si="125"/>
        <v>0</v>
      </c>
      <c r="P1434" s="101"/>
      <c r="Q1434" s="101"/>
      <c r="R1434" s="102"/>
      <c r="S1434" s="102"/>
      <c r="T1434" s="264"/>
      <c r="U1434" s="264"/>
    </row>
    <row r="1435" spans="1:21" ht="36.75" customHeight="1">
      <c r="A1435" s="244"/>
      <c r="B1435" s="248"/>
      <c r="C1435" s="111"/>
      <c r="D1435" s="112"/>
      <c r="E1435" s="112"/>
      <c r="F1435" s="95"/>
      <c r="G1435" s="104"/>
      <c r="H1435" s="248"/>
      <c r="I1435" s="113"/>
      <c r="J1435" s="105"/>
      <c r="K1435" s="97">
        <f t="shared" ca="1" si="126"/>
        <v>0</v>
      </c>
      <c r="L1435" s="98">
        <f t="shared" ca="1" si="127"/>
        <v>-46209</v>
      </c>
      <c r="M1435" s="98">
        <f t="shared" si="128"/>
        <v>0</v>
      </c>
      <c r="N1435" s="99">
        <f t="shared" ca="1" si="129"/>
        <v>0.5</v>
      </c>
      <c r="O1435" s="100">
        <f t="shared" ca="1" si="125"/>
        <v>0</v>
      </c>
      <c r="P1435" s="101"/>
      <c r="Q1435" s="101"/>
      <c r="R1435" s="102"/>
      <c r="S1435" s="102"/>
      <c r="T1435" s="264"/>
      <c r="U1435" s="264"/>
    </row>
    <row r="1436" spans="1:21" ht="36.75" customHeight="1">
      <c r="A1436" s="244"/>
      <c r="B1436" s="248"/>
      <c r="C1436" s="111"/>
      <c r="D1436" s="112"/>
      <c r="E1436" s="112"/>
      <c r="F1436" s="95"/>
      <c r="G1436" s="104"/>
      <c r="H1436" s="248"/>
      <c r="I1436" s="113"/>
      <c r="J1436" s="105"/>
      <c r="K1436" s="97">
        <f t="shared" ca="1" si="126"/>
        <v>0</v>
      </c>
      <c r="L1436" s="98">
        <f t="shared" ca="1" si="127"/>
        <v>-46209</v>
      </c>
      <c r="M1436" s="98">
        <f t="shared" si="128"/>
        <v>0</v>
      </c>
      <c r="N1436" s="99">
        <f t="shared" ca="1" si="129"/>
        <v>0.5</v>
      </c>
      <c r="O1436" s="100">
        <f t="shared" ca="1" si="125"/>
        <v>0</v>
      </c>
      <c r="P1436" s="101"/>
      <c r="Q1436" s="101"/>
      <c r="R1436" s="102"/>
      <c r="S1436" s="102"/>
      <c r="T1436" s="264"/>
      <c r="U1436" s="264"/>
    </row>
    <row r="1437" spans="1:21" ht="36.75" customHeight="1">
      <c r="A1437" s="244"/>
      <c r="B1437" s="248"/>
      <c r="C1437" s="111"/>
      <c r="D1437" s="112"/>
      <c r="E1437" s="112"/>
      <c r="F1437" s="95"/>
      <c r="G1437" s="104"/>
      <c r="H1437" s="248"/>
      <c r="I1437" s="113"/>
      <c r="J1437" s="105"/>
      <c r="K1437" s="97">
        <f t="shared" ca="1" si="126"/>
        <v>0</v>
      </c>
      <c r="L1437" s="98">
        <f t="shared" ca="1" si="127"/>
        <v>-46209</v>
      </c>
      <c r="M1437" s="98">
        <f t="shared" si="128"/>
        <v>0</v>
      </c>
      <c r="N1437" s="99">
        <f t="shared" ca="1" si="129"/>
        <v>0.5</v>
      </c>
      <c r="O1437" s="100">
        <f t="shared" ca="1" si="125"/>
        <v>0</v>
      </c>
      <c r="P1437" s="101"/>
      <c r="Q1437" s="101"/>
      <c r="R1437" s="102"/>
      <c r="S1437" s="102"/>
      <c r="T1437" s="264"/>
      <c r="U1437" s="264"/>
    </row>
    <row r="1438" spans="1:21" ht="36.75" customHeight="1">
      <c r="A1438" s="244"/>
      <c r="B1438" s="248"/>
      <c r="C1438" s="111"/>
      <c r="D1438" s="112"/>
      <c r="E1438" s="112"/>
      <c r="F1438" s="95"/>
      <c r="G1438" s="104"/>
      <c r="H1438" s="248"/>
      <c r="I1438" s="113"/>
      <c r="J1438" s="105"/>
      <c r="K1438" s="97">
        <f t="shared" ca="1" si="126"/>
        <v>0</v>
      </c>
      <c r="L1438" s="98">
        <f t="shared" ca="1" si="127"/>
        <v>-46209</v>
      </c>
      <c r="M1438" s="98">
        <f t="shared" si="128"/>
        <v>0</v>
      </c>
      <c r="N1438" s="99">
        <f t="shared" ca="1" si="129"/>
        <v>0.5</v>
      </c>
      <c r="O1438" s="100">
        <f t="shared" ca="1" si="125"/>
        <v>0</v>
      </c>
      <c r="P1438" s="101"/>
      <c r="Q1438" s="101"/>
      <c r="R1438" s="102"/>
      <c r="S1438" s="102"/>
      <c r="T1438" s="264"/>
      <c r="U1438" s="264"/>
    </row>
    <row r="1439" spans="1:21" ht="36.75" customHeight="1">
      <c r="A1439" s="244"/>
      <c r="B1439" s="248"/>
      <c r="C1439" s="111"/>
      <c r="D1439" s="112"/>
      <c r="E1439" s="112"/>
      <c r="F1439" s="95"/>
      <c r="G1439" s="104"/>
      <c r="H1439" s="248"/>
      <c r="I1439" s="113"/>
      <c r="J1439" s="105"/>
      <c r="K1439" s="97">
        <f t="shared" ca="1" si="126"/>
        <v>0</v>
      </c>
      <c r="L1439" s="98">
        <f t="shared" ca="1" si="127"/>
        <v>-46209</v>
      </c>
      <c r="M1439" s="98">
        <f t="shared" si="128"/>
        <v>0</v>
      </c>
      <c r="N1439" s="99">
        <f t="shared" ca="1" si="129"/>
        <v>0.5</v>
      </c>
      <c r="O1439" s="100">
        <f t="shared" ca="1" si="125"/>
        <v>0</v>
      </c>
      <c r="P1439" s="101"/>
      <c r="Q1439" s="101"/>
      <c r="R1439" s="102"/>
      <c r="S1439" s="102"/>
      <c r="T1439" s="264"/>
      <c r="U1439" s="264"/>
    </row>
    <row r="1440" spans="1:21" ht="36.75" customHeight="1">
      <c r="A1440" s="244"/>
      <c r="B1440" s="248"/>
      <c r="C1440" s="111"/>
      <c r="D1440" s="112"/>
      <c r="E1440" s="112"/>
      <c r="F1440" s="95"/>
      <c r="G1440" s="104"/>
      <c r="H1440" s="248"/>
      <c r="I1440" s="113"/>
      <c r="J1440" s="105"/>
      <c r="K1440" s="97">
        <f t="shared" ca="1" si="126"/>
        <v>0</v>
      </c>
      <c r="L1440" s="98">
        <f t="shared" ca="1" si="127"/>
        <v>-46209</v>
      </c>
      <c r="M1440" s="98">
        <f t="shared" si="128"/>
        <v>0</v>
      </c>
      <c r="N1440" s="99">
        <f t="shared" ca="1" si="129"/>
        <v>0.5</v>
      </c>
      <c r="O1440" s="100">
        <f t="shared" ca="1" si="125"/>
        <v>0</v>
      </c>
      <c r="P1440" s="101"/>
      <c r="Q1440" s="101"/>
      <c r="R1440" s="102"/>
      <c r="S1440" s="102"/>
      <c r="T1440" s="264"/>
      <c r="U1440" s="264"/>
    </row>
    <row r="1441" spans="1:21" ht="36.75" customHeight="1">
      <c r="A1441" s="244"/>
      <c r="B1441" s="248"/>
      <c r="C1441" s="111"/>
      <c r="D1441" s="112"/>
      <c r="E1441" s="112"/>
      <c r="F1441" s="95"/>
      <c r="G1441" s="104"/>
      <c r="H1441" s="248"/>
      <c r="I1441" s="113"/>
      <c r="J1441" s="105"/>
      <c r="K1441" s="97">
        <f t="shared" ca="1" si="126"/>
        <v>0</v>
      </c>
      <c r="L1441" s="98">
        <f t="shared" ca="1" si="127"/>
        <v>-46209</v>
      </c>
      <c r="M1441" s="98">
        <f t="shared" si="128"/>
        <v>0</v>
      </c>
      <c r="N1441" s="99">
        <f t="shared" ca="1" si="129"/>
        <v>0.5</v>
      </c>
      <c r="O1441" s="100">
        <f t="shared" ca="1" si="125"/>
        <v>0</v>
      </c>
      <c r="P1441" s="101"/>
      <c r="Q1441" s="101"/>
      <c r="R1441" s="102"/>
      <c r="S1441" s="102"/>
      <c r="T1441" s="264"/>
      <c r="U1441" s="264"/>
    </row>
    <row r="1442" spans="1:21" ht="36.75" customHeight="1">
      <c r="A1442" s="244"/>
      <c r="B1442" s="248"/>
      <c r="C1442" s="111"/>
      <c r="D1442" s="112"/>
      <c r="E1442" s="112"/>
      <c r="F1442" s="95"/>
      <c r="G1442" s="104"/>
      <c r="H1442" s="248"/>
      <c r="I1442" s="113"/>
      <c r="J1442" s="105"/>
      <c r="K1442" s="97">
        <f t="shared" ca="1" si="126"/>
        <v>0</v>
      </c>
      <c r="L1442" s="98">
        <f t="shared" ca="1" si="127"/>
        <v>-46209</v>
      </c>
      <c r="M1442" s="98">
        <f t="shared" si="128"/>
        <v>0</v>
      </c>
      <c r="N1442" s="99">
        <f t="shared" ca="1" si="129"/>
        <v>0.5</v>
      </c>
      <c r="O1442" s="100">
        <f t="shared" ca="1" si="125"/>
        <v>0</v>
      </c>
      <c r="P1442" s="101"/>
      <c r="Q1442" s="101"/>
      <c r="R1442" s="102"/>
      <c r="S1442" s="102"/>
      <c r="T1442" s="264"/>
      <c r="U1442" s="264"/>
    </row>
    <row r="1443" spans="1:21" ht="36.75" customHeight="1">
      <c r="A1443" s="244"/>
      <c r="B1443" s="248"/>
      <c r="C1443" s="111"/>
      <c r="D1443" s="112"/>
      <c r="E1443" s="112"/>
      <c r="F1443" s="95"/>
      <c r="G1443" s="104"/>
      <c r="H1443" s="248"/>
      <c r="I1443" s="113"/>
      <c r="J1443" s="105"/>
      <c r="K1443" s="97">
        <f t="shared" ca="1" si="126"/>
        <v>0</v>
      </c>
      <c r="L1443" s="98">
        <f t="shared" ca="1" si="127"/>
        <v>-46209</v>
      </c>
      <c r="M1443" s="98">
        <f t="shared" si="128"/>
        <v>0</v>
      </c>
      <c r="N1443" s="99">
        <f t="shared" ca="1" si="129"/>
        <v>0.5</v>
      </c>
      <c r="O1443" s="100">
        <f t="shared" ca="1" si="125"/>
        <v>0</v>
      </c>
      <c r="P1443" s="101"/>
      <c r="Q1443" s="101"/>
      <c r="R1443" s="102"/>
      <c r="S1443" s="102"/>
      <c r="T1443" s="264"/>
      <c r="U1443" s="264"/>
    </row>
    <row r="1444" spans="1:21" ht="36.75" customHeight="1">
      <c r="A1444" s="244"/>
      <c r="B1444" s="248"/>
      <c r="C1444" s="111"/>
      <c r="D1444" s="112"/>
      <c r="E1444" s="112"/>
      <c r="F1444" s="95"/>
      <c r="G1444" s="104"/>
      <c r="H1444" s="248"/>
      <c r="I1444" s="113"/>
      <c r="J1444" s="105"/>
      <c r="K1444" s="97">
        <f t="shared" ca="1" si="126"/>
        <v>0</v>
      </c>
      <c r="L1444" s="98">
        <f t="shared" ca="1" si="127"/>
        <v>-46209</v>
      </c>
      <c r="M1444" s="98">
        <f t="shared" si="128"/>
        <v>0</v>
      </c>
      <c r="N1444" s="99">
        <f t="shared" ca="1" si="129"/>
        <v>0.5</v>
      </c>
      <c r="O1444" s="100">
        <f t="shared" ca="1" si="125"/>
        <v>0</v>
      </c>
      <c r="P1444" s="101"/>
      <c r="Q1444" s="101"/>
      <c r="R1444" s="102"/>
      <c r="S1444" s="102"/>
      <c r="T1444" s="264"/>
      <c r="U1444" s="264"/>
    </row>
    <row r="1445" spans="1:21" ht="36.75" customHeight="1">
      <c r="A1445" s="244"/>
      <c r="B1445" s="248"/>
      <c r="C1445" s="111"/>
      <c r="D1445" s="112"/>
      <c r="E1445" s="112"/>
      <c r="F1445" s="95"/>
      <c r="G1445" s="104"/>
      <c r="H1445" s="248"/>
      <c r="I1445" s="113"/>
      <c r="J1445" s="105"/>
      <c r="K1445" s="97">
        <f t="shared" ca="1" si="126"/>
        <v>0</v>
      </c>
      <c r="L1445" s="98">
        <f t="shared" ca="1" si="127"/>
        <v>-46209</v>
      </c>
      <c r="M1445" s="98">
        <f t="shared" si="128"/>
        <v>0</v>
      </c>
      <c r="N1445" s="99">
        <f t="shared" ca="1" si="129"/>
        <v>0.5</v>
      </c>
      <c r="O1445" s="100">
        <f t="shared" ca="1" si="125"/>
        <v>0</v>
      </c>
      <c r="P1445" s="101"/>
      <c r="Q1445" s="101"/>
      <c r="R1445" s="102"/>
      <c r="S1445" s="102"/>
      <c r="T1445" s="264"/>
      <c r="U1445" s="264"/>
    </row>
    <row r="1446" spans="1:21" ht="36.75" customHeight="1">
      <c r="A1446" s="244"/>
      <c r="B1446" s="248"/>
      <c r="C1446" s="111"/>
      <c r="D1446" s="112"/>
      <c r="E1446" s="112"/>
      <c r="F1446" s="95"/>
      <c r="G1446" s="104"/>
      <c r="H1446" s="248"/>
      <c r="I1446" s="113"/>
      <c r="J1446" s="105"/>
      <c r="K1446" s="97">
        <f t="shared" ca="1" si="126"/>
        <v>0</v>
      </c>
      <c r="L1446" s="98">
        <f t="shared" ca="1" si="127"/>
        <v>-46209</v>
      </c>
      <c r="M1446" s="98">
        <f t="shared" si="128"/>
        <v>0</v>
      </c>
      <c r="N1446" s="99">
        <f t="shared" ca="1" si="129"/>
        <v>0.5</v>
      </c>
      <c r="O1446" s="100">
        <f t="shared" ca="1" si="125"/>
        <v>0</v>
      </c>
      <c r="P1446" s="101"/>
      <c r="Q1446" s="101"/>
      <c r="R1446" s="102"/>
      <c r="S1446" s="102"/>
      <c r="T1446" s="264"/>
      <c r="U1446" s="264"/>
    </row>
    <row r="1447" spans="1:21" ht="36.75" customHeight="1">
      <c r="A1447" s="244"/>
      <c r="B1447" s="248"/>
      <c r="C1447" s="111"/>
      <c r="D1447" s="112"/>
      <c r="E1447" s="112"/>
      <c r="F1447" s="95"/>
      <c r="G1447" s="104"/>
      <c r="H1447" s="248"/>
      <c r="I1447" s="113"/>
      <c r="J1447" s="105"/>
      <c r="K1447" s="97">
        <f t="shared" ca="1" si="126"/>
        <v>0</v>
      </c>
      <c r="L1447" s="98">
        <f t="shared" ca="1" si="127"/>
        <v>-46209</v>
      </c>
      <c r="M1447" s="98">
        <f t="shared" si="128"/>
        <v>0</v>
      </c>
      <c r="N1447" s="99">
        <f t="shared" ca="1" si="129"/>
        <v>0.5</v>
      </c>
      <c r="O1447" s="100">
        <f t="shared" ca="1" si="125"/>
        <v>0</v>
      </c>
      <c r="P1447" s="101"/>
      <c r="Q1447" s="101"/>
      <c r="R1447" s="102"/>
      <c r="S1447" s="102"/>
      <c r="T1447" s="264"/>
      <c r="U1447" s="264"/>
    </row>
    <row r="1448" spans="1:21" ht="36.75" customHeight="1">
      <c r="A1448" s="244"/>
      <c r="B1448" s="248"/>
      <c r="C1448" s="111"/>
      <c r="D1448" s="112"/>
      <c r="E1448" s="112"/>
      <c r="F1448" s="95"/>
      <c r="G1448" s="104"/>
      <c r="H1448" s="248"/>
      <c r="I1448" s="113"/>
      <c r="J1448" s="105"/>
      <c r="K1448" s="97">
        <f t="shared" ca="1" si="126"/>
        <v>0</v>
      </c>
      <c r="L1448" s="98">
        <f t="shared" ca="1" si="127"/>
        <v>-46209</v>
      </c>
      <c r="M1448" s="98">
        <f t="shared" si="128"/>
        <v>0</v>
      </c>
      <c r="N1448" s="99">
        <f t="shared" ca="1" si="129"/>
        <v>0.5</v>
      </c>
      <c r="O1448" s="100">
        <f t="shared" ca="1" si="125"/>
        <v>0</v>
      </c>
      <c r="P1448" s="101"/>
      <c r="Q1448" s="101"/>
      <c r="R1448" s="102"/>
      <c r="S1448" s="102"/>
      <c r="T1448" s="264"/>
      <c r="U1448" s="264"/>
    </row>
    <row r="1449" spans="1:21" ht="36.75" customHeight="1">
      <c r="A1449" s="244"/>
      <c r="B1449" s="248"/>
      <c r="C1449" s="111"/>
      <c r="D1449" s="112"/>
      <c r="E1449" s="112"/>
      <c r="F1449" s="95"/>
      <c r="G1449" s="104"/>
      <c r="H1449" s="248"/>
      <c r="I1449" s="113"/>
      <c r="J1449" s="105"/>
      <c r="K1449" s="97">
        <f t="shared" ca="1" si="126"/>
        <v>0</v>
      </c>
      <c r="L1449" s="98">
        <f t="shared" ca="1" si="127"/>
        <v>-46209</v>
      </c>
      <c r="M1449" s="98">
        <f t="shared" si="128"/>
        <v>0</v>
      </c>
      <c r="N1449" s="99">
        <f t="shared" ca="1" si="129"/>
        <v>0.5</v>
      </c>
      <c r="O1449" s="100">
        <f t="shared" ca="1" si="125"/>
        <v>0</v>
      </c>
      <c r="P1449" s="101"/>
      <c r="Q1449" s="101"/>
      <c r="R1449" s="102"/>
      <c r="S1449" s="102"/>
      <c r="T1449" s="264"/>
      <c r="U1449" s="264"/>
    </row>
    <row r="1450" spans="1:21" ht="36.75" customHeight="1">
      <c r="A1450" s="244"/>
      <c r="B1450" s="248"/>
      <c r="C1450" s="111"/>
      <c r="D1450" s="112"/>
      <c r="E1450" s="112"/>
      <c r="F1450" s="95"/>
      <c r="G1450" s="104"/>
      <c r="H1450" s="248"/>
      <c r="I1450" s="113"/>
      <c r="J1450" s="105"/>
      <c r="K1450" s="97">
        <f t="shared" ca="1" si="126"/>
        <v>0</v>
      </c>
      <c r="L1450" s="98">
        <f t="shared" ca="1" si="127"/>
        <v>-46209</v>
      </c>
      <c r="M1450" s="98">
        <f t="shared" si="128"/>
        <v>0</v>
      </c>
      <c r="N1450" s="99">
        <f t="shared" ca="1" si="129"/>
        <v>0.5</v>
      </c>
      <c r="O1450" s="100">
        <f t="shared" ca="1" si="125"/>
        <v>0</v>
      </c>
      <c r="P1450" s="101"/>
      <c r="Q1450" s="101"/>
      <c r="R1450" s="102"/>
      <c r="S1450" s="102"/>
      <c r="T1450" s="264"/>
      <c r="U1450" s="264"/>
    </row>
    <row r="1451" spans="1:21" ht="36.75" customHeight="1">
      <c r="A1451" s="244"/>
      <c r="B1451" s="248"/>
      <c r="C1451" s="111"/>
      <c r="D1451" s="112"/>
      <c r="E1451" s="112"/>
      <c r="F1451" s="95"/>
      <c r="G1451" s="104"/>
      <c r="H1451" s="248"/>
      <c r="I1451" s="113"/>
      <c r="J1451" s="105"/>
      <c r="K1451" s="97">
        <f t="shared" ca="1" si="126"/>
        <v>0</v>
      </c>
      <c r="L1451" s="98">
        <f t="shared" ca="1" si="127"/>
        <v>-46209</v>
      </c>
      <c r="M1451" s="98">
        <f t="shared" si="128"/>
        <v>0</v>
      </c>
      <c r="N1451" s="99">
        <f t="shared" ca="1" si="129"/>
        <v>0.5</v>
      </c>
      <c r="O1451" s="100">
        <f t="shared" ca="1" si="125"/>
        <v>0</v>
      </c>
      <c r="P1451" s="101"/>
      <c r="Q1451" s="101"/>
      <c r="R1451" s="102"/>
      <c r="S1451" s="102"/>
      <c r="T1451" s="264"/>
      <c r="U1451" s="264"/>
    </row>
    <row r="1452" spans="1:21" ht="36.75" customHeight="1">
      <c r="A1452" s="244"/>
      <c r="B1452" s="248"/>
      <c r="C1452" s="111"/>
      <c r="D1452" s="112"/>
      <c r="E1452" s="112"/>
      <c r="F1452" s="95"/>
      <c r="G1452" s="104"/>
      <c r="H1452" s="248"/>
      <c r="I1452" s="113"/>
      <c r="J1452" s="105"/>
      <c r="K1452" s="97">
        <f t="shared" ca="1" si="126"/>
        <v>0</v>
      </c>
      <c r="L1452" s="98">
        <f t="shared" ca="1" si="127"/>
        <v>-46209</v>
      </c>
      <c r="M1452" s="98">
        <f t="shared" si="128"/>
        <v>0</v>
      </c>
      <c r="N1452" s="99">
        <f t="shared" ca="1" si="129"/>
        <v>0.5</v>
      </c>
      <c r="O1452" s="100">
        <f t="shared" ca="1" si="125"/>
        <v>0</v>
      </c>
      <c r="P1452" s="101"/>
      <c r="Q1452" s="101"/>
      <c r="R1452" s="102"/>
      <c r="S1452" s="102"/>
      <c r="T1452" s="264"/>
      <c r="U1452" s="264"/>
    </row>
    <row r="1453" spans="1:21" ht="36.75" customHeight="1">
      <c r="A1453" s="244"/>
      <c r="B1453" s="248"/>
      <c r="C1453" s="111"/>
      <c r="D1453" s="112"/>
      <c r="E1453" s="112"/>
      <c r="F1453" s="95"/>
      <c r="G1453" s="104"/>
      <c r="H1453" s="248"/>
      <c r="I1453" s="113"/>
      <c r="J1453" s="105"/>
      <c r="K1453" s="97">
        <f t="shared" ca="1" si="126"/>
        <v>0</v>
      </c>
      <c r="L1453" s="98">
        <f t="shared" ca="1" si="127"/>
        <v>-46209</v>
      </c>
      <c r="M1453" s="98">
        <f t="shared" si="128"/>
        <v>0</v>
      </c>
      <c r="N1453" s="99">
        <f t="shared" ca="1" si="129"/>
        <v>0.5</v>
      </c>
      <c r="O1453" s="100">
        <f t="shared" ca="1" si="125"/>
        <v>0</v>
      </c>
      <c r="P1453" s="101"/>
      <c r="Q1453" s="101"/>
      <c r="R1453" s="102"/>
      <c r="S1453" s="102"/>
      <c r="T1453" s="264"/>
      <c r="U1453" s="264"/>
    </row>
    <row r="1454" spans="1:21" ht="36.75" customHeight="1">
      <c r="A1454" s="244"/>
      <c r="B1454" s="248"/>
      <c r="C1454" s="111"/>
      <c r="D1454" s="112"/>
      <c r="E1454" s="112"/>
      <c r="F1454" s="95"/>
      <c r="G1454" s="104"/>
      <c r="H1454" s="248"/>
      <c r="I1454" s="113"/>
      <c r="J1454" s="105"/>
      <c r="K1454" s="97">
        <f t="shared" ca="1" si="126"/>
        <v>0</v>
      </c>
      <c r="L1454" s="98">
        <f t="shared" ca="1" si="127"/>
        <v>-46209</v>
      </c>
      <c r="M1454" s="98">
        <f t="shared" si="128"/>
        <v>0</v>
      </c>
      <c r="N1454" s="99">
        <f t="shared" ca="1" si="129"/>
        <v>0.5</v>
      </c>
      <c r="O1454" s="100">
        <f t="shared" ca="1" si="125"/>
        <v>0</v>
      </c>
      <c r="P1454" s="101"/>
      <c r="Q1454" s="101"/>
      <c r="R1454" s="102"/>
      <c r="S1454" s="102"/>
      <c r="T1454" s="264"/>
      <c r="U1454" s="264"/>
    </row>
    <row r="1455" spans="1:21" ht="36.75" customHeight="1">
      <c r="A1455" s="244"/>
      <c r="B1455" s="248"/>
      <c r="C1455" s="111"/>
      <c r="D1455" s="112"/>
      <c r="E1455" s="112"/>
      <c r="F1455" s="95"/>
      <c r="G1455" s="104"/>
      <c r="H1455" s="248"/>
      <c r="I1455" s="113"/>
      <c r="J1455" s="105"/>
      <c r="K1455" s="97">
        <f t="shared" ca="1" si="126"/>
        <v>0</v>
      </c>
      <c r="L1455" s="98">
        <f t="shared" ca="1" si="127"/>
        <v>-46209</v>
      </c>
      <c r="M1455" s="98">
        <f t="shared" si="128"/>
        <v>0</v>
      </c>
      <c r="N1455" s="99">
        <f t="shared" ca="1" si="129"/>
        <v>0.5</v>
      </c>
      <c r="O1455" s="100">
        <f t="shared" ca="1" si="125"/>
        <v>0</v>
      </c>
      <c r="P1455" s="101"/>
      <c r="Q1455" s="101"/>
      <c r="R1455" s="102"/>
      <c r="S1455" s="102"/>
      <c r="T1455" s="264"/>
      <c r="U1455" s="264"/>
    </row>
    <row r="1456" spans="1:21" ht="36.75" customHeight="1">
      <c r="A1456" s="244"/>
      <c r="B1456" s="248"/>
      <c r="C1456" s="111"/>
      <c r="D1456" s="112"/>
      <c r="E1456" s="112"/>
      <c r="F1456" s="95"/>
      <c r="G1456" s="104"/>
      <c r="H1456" s="248"/>
      <c r="I1456" s="113"/>
      <c r="J1456" s="105"/>
      <c r="K1456" s="97">
        <f t="shared" ca="1" si="126"/>
        <v>0</v>
      </c>
      <c r="L1456" s="98">
        <f t="shared" ca="1" si="127"/>
        <v>-46209</v>
      </c>
      <c r="M1456" s="98">
        <f t="shared" si="128"/>
        <v>0</v>
      </c>
      <c r="N1456" s="99">
        <f t="shared" ca="1" si="129"/>
        <v>0.5</v>
      </c>
      <c r="O1456" s="100">
        <f t="shared" ca="1" si="125"/>
        <v>0</v>
      </c>
      <c r="P1456" s="101"/>
      <c r="Q1456" s="101"/>
      <c r="R1456" s="102"/>
      <c r="S1456" s="102"/>
      <c r="T1456" s="264"/>
      <c r="U1456" s="264"/>
    </row>
    <row r="1457" spans="1:21" ht="36.75" customHeight="1">
      <c r="A1457" s="244"/>
      <c r="B1457" s="248"/>
      <c r="C1457" s="111"/>
      <c r="D1457" s="112"/>
      <c r="E1457" s="112"/>
      <c r="F1457" s="95"/>
      <c r="G1457" s="104"/>
      <c r="H1457" s="248"/>
      <c r="I1457" s="113"/>
      <c r="J1457" s="105"/>
      <c r="K1457" s="97">
        <f t="shared" ca="1" si="126"/>
        <v>0</v>
      </c>
      <c r="L1457" s="98">
        <f t="shared" ca="1" si="127"/>
        <v>-46209</v>
      </c>
      <c r="M1457" s="98">
        <f t="shared" si="128"/>
        <v>0</v>
      </c>
      <c r="N1457" s="99">
        <f t="shared" ca="1" si="129"/>
        <v>0.5</v>
      </c>
      <c r="O1457" s="100">
        <f t="shared" ca="1" si="125"/>
        <v>0</v>
      </c>
      <c r="P1457" s="101"/>
      <c r="Q1457" s="101"/>
      <c r="R1457" s="102"/>
      <c r="S1457" s="102"/>
      <c r="T1457" s="264"/>
      <c r="U1457" s="264"/>
    </row>
    <row r="1458" spans="1:21" ht="36.75" customHeight="1">
      <c r="A1458" s="244"/>
      <c r="B1458" s="248"/>
      <c r="C1458" s="111"/>
      <c r="D1458" s="112"/>
      <c r="E1458" s="112"/>
      <c r="F1458" s="95"/>
      <c r="G1458" s="104"/>
      <c r="H1458" s="248"/>
      <c r="I1458" s="113"/>
      <c r="J1458" s="105"/>
      <c r="K1458" s="97">
        <f t="shared" ca="1" si="126"/>
        <v>0</v>
      </c>
      <c r="L1458" s="98">
        <f t="shared" ca="1" si="127"/>
        <v>-46209</v>
      </c>
      <c r="M1458" s="98">
        <f t="shared" si="128"/>
        <v>0</v>
      </c>
      <c r="N1458" s="99">
        <f t="shared" ca="1" si="129"/>
        <v>0.5</v>
      </c>
      <c r="O1458" s="100">
        <f t="shared" ca="1" si="125"/>
        <v>0</v>
      </c>
      <c r="P1458" s="101"/>
      <c r="Q1458" s="101"/>
      <c r="R1458" s="102"/>
      <c r="S1458" s="102"/>
      <c r="T1458" s="264"/>
      <c r="U1458" s="264"/>
    </row>
    <row r="1459" spans="1:21" ht="36.75" customHeight="1">
      <c r="A1459" s="244"/>
      <c r="B1459" s="248"/>
      <c r="C1459" s="111"/>
      <c r="D1459" s="112"/>
      <c r="E1459" s="112"/>
      <c r="F1459" s="95"/>
      <c r="G1459" s="104"/>
      <c r="H1459" s="248"/>
      <c r="I1459" s="113"/>
      <c r="J1459" s="105"/>
      <c r="K1459" s="97">
        <f t="shared" ca="1" si="126"/>
        <v>0</v>
      </c>
      <c r="L1459" s="98">
        <f t="shared" ca="1" si="127"/>
        <v>-46209</v>
      </c>
      <c r="M1459" s="98">
        <f t="shared" si="128"/>
        <v>0</v>
      </c>
      <c r="N1459" s="99">
        <f t="shared" ca="1" si="129"/>
        <v>0.5</v>
      </c>
      <c r="O1459" s="100">
        <f t="shared" ca="1" si="125"/>
        <v>0</v>
      </c>
      <c r="P1459" s="101"/>
      <c r="Q1459" s="101"/>
      <c r="R1459" s="102"/>
      <c r="S1459" s="102"/>
      <c r="T1459" s="264"/>
      <c r="U1459" s="264"/>
    </row>
    <row r="1460" spans="1:21" ht="36.75" customHeight="1">
      <c r="A1460" s="244"/>
      <c r="B1460" s="248"/>
      <c r="C1460" s="111"/>
      <c r="D1460" s="112"/>
      <c r="E1460" s="112"/>
      <c r="F1460" s="95"/>
      <c r="G1460" s="104"/>
      <c r="H1460" s="248"/>
      <c r="I1460" s="113"/>
      <c r="J1460" s="105"/>
      <c r="K1460" s="97">
        <f t="shared" ca="1" si="126"/>
        <v>0</v>
      </c>
      <c r="L1460" s="98">
        <f t="shared" ca="1" si="127"/>
        <v>-46209</v>
      </c>
      <c r="M1460" s="98">
        <f t="shared" si="128"/>
        <v>0</v>
      </c>
      <c r="N1460" s="99">
        <f t="shared" ca="1" si="129"/>
        <v>0.5</v>
      </c>
      <c r="O1460" s="100">
        <f t="shared" ca="1" si="125"/>
        <v>0</v>
      </c>
      <c r="P1460" s="101"/>
      <c r="Q1460" s="101"/>
      <c r="R1460" s="102"/>
      <c r="S1460" s="102"/>
      <c r="T1460" s="264"/>
      <c r="U1460" s="264"/>
    </row>
    <row r="1461" spans="1:21" ht="36.75" customHeight="1">
      <c r="A1461" s="244"/>
      <c r="B1461" s="248"/>
      <c r="C1461" s="111"/>
      <c r="D1461" s="112"/>
      <c r="E1461" s="112"/>
      <c r="F1461" s="95"/>
      <c r="G1461" s="104"/>
      <c r="H1461" s="248"/>
      <c r="I1461" s="113"/>
      <c r="J1461" s="105"/>
      <c r="K1461" s="97">
        <f t="shared" ca="1" si="126"/>
        <v>0</v>
      </c>
      <c r="L1461" s="98">
        <f t="shared" ca="1" si="127"/>
        <v>-46209</v>
      </c>
      <c r="M1461" s="98">
        <f t="shared" si="128"/>
        <v>0</v>
      </c>
      <c r="N1461" s="99">
        <f t="shared" ca="1" si="129"/>
        <v>0.5</v>
      </c>
      <c r="O1461" s="100">
        <f t="shared" ca="1" si="125"/>
        <v>0</v>
      </c>
      <c r="P1461" s="101"/>
      <c r="Q1461" s="101"/>
      <c r="R1461" s="102"/>
      <c r="S1461" s="102"/>
      <c r="T1461" s="264"/>
      <c r="U1461" s="264"/>
    </row>
    <row r="1462" spans="1:21" ht="36.75" customHeight="1">
      <c r="A1462" s="244"/>
      <c r="B1462" s="248"/>
      <c r="C1462" s="111"/>
      <c r="D1462" s="112"/>
      <c r="E1462" s="112"/>
      <c r="F1462" s="95"/>
      <c r="G1462" s="104"/>
      <c r="H1462" s="248"/>
      <c r="I1462" s="113"/>
      <c r="J1462" s="105"/>
      <c r="K1462" s="97">
        <f t="shared" ca="1" si="126"/>
        <v>0</v>
      </c>
      <c r="L1462" s="98">
        <f t="shared" ca="1" si="127"/>
        <v>-46209</v>
      </c>
      <c r="M1462" s="98">
        <f t="shared" si="128"/>
        <v>0</v>
      </c>
      <c r="N1462" s="99">
        <f t="shared" ca="1" si="129"/>
        <v>0.5</v>
      </c>
      <c r="O1462" s="100">
        <f t="shared" ca="1" si="125"/>
        <v>0</v>
      </c>
      <c r="P1462" s="101"/>
      <c r="Q1462" s="101"/>
      <c r="R1462" s="102"/>
      <c r="S1462" s="102"/>
      <c r="T1462" s="264"/>
      <c r="U1462" s="264"/>
    </row>
    <row r="1463" spans="1:21" ht="36.75" customHeight="1">
      <c r="A1463" s="244"/>
      <c r="B1463" s="248"/>
      <c r="C1463" s="111"/>
      <c r="D1463" s="112"/>
      <c r="E1463" s="112"/>
      <c r="F1463" s="95"/>
      <c r="G1463" s="104"/>
      <c r="H1463" s="248"/>
      <c r="I1463" s="113"/>
      <c r="J1463" s="105"/>
      <c r="K1463" s="97">
        <f t="shared" ca="1" si="126"/>
        <v>0</v>
      </c>
      <c r="L1463" s="98">
        <f t="shared" ca="1" si="127"/>
        <v>-46209</v>
      </c>
      <c r="M1463" s="98">
        <f t="shared" si="128"/>
        <v>0</v>
      </c>
      <c r="N1463" s="99">
        <f t="shared" ca="1" si="129"/>
        <v>0.5</v>
      </c>
      <c r="O1463" s="100">
        <f t="shared" ca="1" si="125"/>
        <v>0</v>
      </c>
      <c r="P1463" s="101"/>
      <c r="Q1463" s="101"/>
      <c r="R1463" s="102"/>
      <c r="S1463" s="102"/>
      <c r="T1463" s="264"/>
      <c r="U1463" s="264"/>
    </row>
    <row r="1464" spans="1:21" ht="36.75" customHeight="1">
      <c r="A1464" s="244"/>
      <c r="B1464" s="248"/>
      <c r="C1464" s="111"/>
      <c r="D1464" s="112"/>
      <c r="E1464" s="112"/>
      <c r="F1464" s="95"/>
      <c r="G1464" s="104"/>
      <c r="H1464" s="248"/>
      <c r="I1464" s="113"/>
      <c r="J1464" s="105"/>
      <c r="K1464" s="97">
        <f t="shared" ca="1" si="126"/>
        <v>0</v>
      </c>
      <c r="L1464" s="98">
        <f t="shared" ca="1" si="127"/>
        <v>-46209</v>
      </c>
      <c r="M1464" s="98">
        <f t="shared" si="128"/>
        <v>0</v>
      </c>
      <c r="N1464" s="99">
        <f t="shared" ca="1" si="129"/>
        <v>0.5</v>
      </c>
      <c r="O1464" s="100">
        <f t="shared" ca="1" si="125"/>
        <v>0</v>
      </c>
      <c r="P1464" s="101"/>
      <c r="Q1464" s="101"/>
      <c r="R1464" s="102"/>
      <c r="S1464" s="102"/>
      <c r="T1464" s="264"/>
      <c r="U1464" s="264"/>
    </row>
    <row r="1465" spans="1:21" ht="36.75" customHeight="1">
      <c r="A1465" s="244"/>
      <c r="B1465" s="248"/>
      <c r="C1465" s="111"/>
      <c r="D1465" s="112"/>
      <c r="E1465" s="112"/>
      <c r="F1465" s="95"/>
      <c r="G1465" s="104"/>
      <c r="H1465" s="248"/>
      <c r="I1465" s="113"/>
      <c r="J1465" s="105"/>
      <c r="K1465" s="97">
        <f t="shared" ca="1" si="126"/>
        <v>0</v>
      </c>
      <c r="L1465" s="98">
        <f t="shared" ca="1" si="127"/>
        <v>-46209</v>
      </c>
      <c r="M1465" s="98">
        <f t="shared" si="128"/>
        <v>0</v>
      </c>
      <c r="N1465" s="99">
        <f t="shared" ca="1" si="129"/>
        <v>0.5</v>
      </c>
      <c r="O1465" s="100">
        <f t="shared" ca="1" si="125"/>
        <v>0</v>
      </c>
      <c r="P1465" s="101"/>
      <c r="Q1465" s="101"/>
      <c r="R1465" s="102"/>
      <c r="S1465" s="102"/>
      <c r="T1465" s="264"/>
      <c r="U1465" s="264"/>
    </row>
    <row r="1466" spans="1:21" ht="36.75" customHeight="1">
      <c r="A1466" s="244"/>
      <c r="B1466" s="248"/>
      <c r="C1466" s="111"/>
      <c r="D1466" s="112"/>
      <c r="E1466" s="112"/>
      <c r="F1466" s="95"/>
      <c r="G1466" s="104"/>
      <c r="H1466" s="248"/>
      <c r="I1466" s="113"/>
      <c r="J1466" s="105"/>
      <c r="K1466" s="97">
        <f t="shared" ca="1" si="126"/>
        <v>0</v>
      </c>
      <c r="L1466" s="98">
        <f t="shared" ca="1" si="127"/>
        <v>-46209</v>
      </c>
      <c r="M1466" s="98">
        <f t="shared" si="128"/>
        <v>0</v>
      </c>
      <c r="N1466" s="99">
        <f t="shared" ca="1" si="129"/>
        <v>0.5</v>
      </c>
      <c r="O1466" s="100">
        <f t="shared" ca="1" si="125"/>
        <v>0</v>
      </c>
      <c r="P1466" s="101"/>
      <c r="Q1466" s="101"/>
      <c r="R1466" s="102"/>
      <c r="S1466" s="102"/>
      <c r="T1466" s="264"/>
      <c r="U1466" s="264"/>
    </row>
    <row r="1467" spans="1:21" ht="36.75" customHeight="1">
      <c r="A1467" s="244"/>
      <c r="B1467" s="248"/>
      <c r="C1467" s="111"/>
      <c r="D1467" s="112"/>
      <c r="E1467" s="112"/>
      <c r="F1467" s="95"/>
      <c r="G1467" s="104"/>
      <c r="H1467" s="248"/>
      <c r="I1467" s="113"/>
      <c r="J1467" s="105"/>
      <c r="K1467" s="97">
        <f t="shared" ca="1" si="126"/>
        <v>0</v>
      </c>
      <c r="L1467" s="98">
        <f t="shared" ca="1" si="127"/>
        <v>-46209</v>
      </c>
      <c r="M1467" s="98">
        <f t="shared" si="128"/>
        <v>0</v>
      </c>
      <c r="N1467" s="99">
        <f t="shared" ca="1" si="129"/>
        <v>0.5</v>
      </c>
      <c r="O1467" s="100">
        <f t="shared" ca="1" si="125"/>
        <v>0</v>
      </c>
      <c r="P1467" s="101"/>
      <c r="Q1467" s="101"/>
      <c r="R1467" s="102"/>
      <c r="S1467" s="102"/>
      <c r="T1467" s="264"/>
      <c r="U1467" s="264"/>
    </row>
    <row r="1468" spans="1:21" ht="36.75" customHeight="1">
      <c r="A1468" s="244"/>
      <c r="B1468" s="248"/>
      <c r="C1468" s="111"/>
      <c r="D1468" s="112"/>
      <c r="E1468" s="112"/>
      <c r="F1468" s="95"/>
      <c r="G1468" s="104"/>
      <c r="H1468" s="248"/>
      <c r="I1468" s="113"/>
      <c r="J1468" s="105"/>
      <c r="K1468" s="97">
        <f t="shared" ca="1" si="126"/>
        <v>0</v>
      </c>
      <c r="L1468" s="98">
        <f t="shared" ca="1" si="127"/>
        <v>-46209</v>
      </c>
      <c r="M1468" s="98">
        <f t="shared" si="128"/>
        <v>0</v>
      </c>
      <c r="N1468" s="99">
        <f t="shared" ca="1" si="129"/>
        <v>0.5</v>
      </c>
      <c r="O1468" s="100">
        <f t="shared" ca="1" si="125"/>
        <v>0</v>
      </c>
      <c r="P1468" s="101"/>
      <c r="Q1468" s="101"/>
      <c r="R1468" s="102"/>
      <c r="S1468" s="102"/>
      <c r="T1468" s="264"/>
      <c r="U1468" s="264"/>
    </row>
    <row r="1469" spans="1:21" ht="36.75" customHeight="1">
      <c r="A1469" s="244"/>
      <c r="B1469" s="248"/>
      <c r="C1469" s="111"/>
      <c r="D1469" s="112"/>
      <c r="E1469" s="112"/>
      <c r="F1469" s="95"/>
      <c r="G1469" s="104"/>
      <c r="H1469" s="248"/>
      <c r="I1469" s="113"/>
      <c r="J1469" s="105"/>
      <c r="K1469" s="97">
        <f t="shared" ca="1" si="126"/>
        <v>0</v>
      </c>
      <c r="L1469" s="98">
        <f t="shared" ca="1" si="127"/>
        <v>-46209</v>
      </c>
      <c r="M1469" s="98">
        <f t="shared" si="128"/>
        <v>0</v>
      </c>
      <c r="N1469" s="99">
        <f t="shared" ca="1" si="129"/>
        <v>0.5</v>
      </c>
      <c r="O1469" s="100">
        <f t="shared" ca="1" si="125"/>
        <v>0</v>
      </c>
      <c r="P1469" s="101"/>
      <c r="Q1469" s="101"/>
      <c r="R1469" s="102"/>
      <c r="S1469" s="102"/>
      <c r="T1469" s="264"/>
      <c r="U1469" s="264"/>
    </row>
    <row r="1470" spans="1:21" ht="36.75" customHeight="1">
      <c r="A1470" s="244"/>
      <c r="B1470" s="248"/>
      <c r="C1470" s="111"/>
      <c r="D1470" s="112"/>
      <c r="E1470" s="112"/>
      <c r="F1470" s="95"/>
      <c r="G1470" s="104"/>
      <c r="H1470" s="248"/>
      <c r="I1470" s="113"/>
      <c r="J1470" s="105"/>
      <c r="K1470" s="97">
        <f t="shared" ca="1" si="126"/>
        <v>0</v>
      </c>
      <c r="L1470" s="98">
        <f t="shared" ca="1" si="127"/>
        <v>-46209</v>
      </c>
      <c r="M1470" s="98">
        <f t="shared" si="128"/>
        <v>0</v>
      </c>
      <c r="N1470" s="99">
        <f t="shared" ca="1" si="129"/>
        <v>0.5</v>
      </c>
      <c r="O1470" s="100">
        <f t="shared" ca="1" si="125"/>
        <v>0</v>
      </c>
      <c r="P1470" s="101"/>
      <c r="Q1470" s="101"/>
      <c r="R1470" s="102"/>
      <c r="S1470" s="102"/>
      <c r="T1470" s="264"/>
      <c r="U1470" s="264"/>
    </row>
    <row r="1471" spans="1:21" ht="36.75" customHeight="1">
      <c r="A1471" s="244"/>
      <c r="B1471" s="248"/>
      <c r="C1471" s="111"/>
      <c r="D1471" s="112"/>
      <c r="E1471" s="112"/>
      <c r="F1471" s="95"/>
      <c r="G1471" s="104"/>
      <c r="H1471" s="248"/>
      <c r="I1471" s="113"/>
      <c r="J1471" s="105"/>
      <c r="K1471" s="97">
        <f t="shared" ca="1" si="126"/>
        <v>0</v>
      </c>
      <c r="L1471" s="98">
        <f t="shared" ca="1" si="127"/>
        <v>-46209</v>
      </c>
      <c r="M1471" s="98">
        <f t="shared" si="128"/>
        <v>0</v>
      </c>
      <c r="N1471" s="99">
        <f t="shared" ca="1" si="129"/>
        <v>0.5</v>
      </c>
      <c r="O1471" s="100">
        <f t="shared" ca="1" si="125"/>
        <v>0</v>
      </c>
      <c r="P1471" s="101"/>
      <c r="Q1471" s="101"/>
      <c r="R1471" s="102"/>
      <c r="S1471" s="102"/>
      <c r="T1471" s="264"/>
      <c r="U1471" s="264"/>
    </row>
    <row r="1472" spans="1:21" ht="36.75" customHeight="1">
      <c r="A1472" s="244"/>
      <c r="B1472" s="248"/>
      <c r="C1472" s="111"/>
      <c r="D1472" s="112"/>
      <c r="E1472" s="112"/>
      <c r="F1472" s="95"/>
      <c r="G1472" s="104"/>
      <c r="H1472" s="248"/>
      <c r="I1472" s="113"/>
      <c r="J1472" s="105"/>
      <c r="K1472" s="97">
        <f t="shared" ca="1" si="126"/>
        <v>0</v>
      </c>
      <c r="L1472" s="98">
        <f t="shared" ca="1" si="127"/>
        <v>-46209</v>
      </c>
      <c r="M1472" s="98">
        <f t="shared" si="128"/>
        <v>0</v>
      </c>
      <c r="N1472" s="99">
        <f t="shared" ca="1" si="129"/>
        <v>0.5</v>
      </c>
      <c r="O1472" s="100">
        <f t="shared" ca="1" si="125"/>
        <v>0</v>
      </c>
      <c r="P1472" s="101"/>
      <c r="Q1472" s="101"/>
      <c r="R1472" s="102"/>
      <c r="S1472" s="102"/>
      <c r="T1472" s="264"/>
      <c r="U1472" s="264"/>
    </row>
    <row r="1473" spans="1:21" ht="36.75" customHeight="1">
      <c r="A1473" s="244"/>
      <c r="B1473" s="248"/>
      <c r="C1473" s="111"/>
      <c r="D1473" s="112"/>
      <c r="E1473" s="112"/>
      <c r="F1473" s="95"/>
      <c r="G1473" s="104"/>
      <c r="H1473" s="248"/>
      <c r="I1473" s="113"/>
      <c r="J1473" s="105"/>
      <c r="K1473" s="97">
        <f t="shared" ca="1" si="126"/>
        <v>0</v>
      </c>
      <c r="L1473" s="98">
        <f t="shared" ca="1" si="127"/>
        <v>-46209</v>
      </c>
      <c r="M1473" s="98">
        <f t="shared" si="128"/>
        <v>0</v>
      </c>
      <c r="N1473" s="99">
        <f t="shared" ca="1" si="129"/>
        <v>0.5</v>
      </c>
      <c r="O1473" s="100">
        <f t="shared" ca="1" si="125"/>
        <v>0</v>
      </c>
      <c r="P1473" s="101"/>
      <c r="Q1473" s="101"/>
      <c r="R1473" s="102"/>
      <c r="S1473" s="102"/>
      <c r="T1473" s="264"/>
      <c r="U1473" s="264"/>
    </row>
    <row r="1474" spans="1:21" ht="36.75" customHeight="1">
      <c r="A1474" s="244"/>
      <c r="B1474" s="248"/>
      <c r="C1474" s="111"/>
      <c r="D1474" s="112"/>
      <c r="E1474" s="112"/>
      <c r="F1474" s="95"/>
      <c r="G1474" s="104"/>
      <c r="H1474" s="248"/>
      <c r="I1474" s="113"/>
      <c r="J1474" s="105"/>
      <c r="K1474" s="97">
        <f t="shared" ca="1" si="126"/>
        <v>0</v>
      </c>
      <c r="L1474" s="98">
        <f t="shared" ca="1" si="127"/>
        <v>-46209</v>
      </c>
      <c r="M1474" s="98">
        <f t="shared" si="128"/>
        <v>0</v>
      </c>
      <c r="N1474" s="99">
        <f t="shared" ca="1" si="129"/>
        <v>0.5</v>
      </c>
      <c r="O1474" s="100">
        <f t="shared" ca="1" si="125"/>
        <v>0</v>
      </c>
      <c r="P1474" s="101"/>
      <c r="Q1474" s="101"/>
      <c r="R1474" s="102"/>
      <c r="S1474" s="102"/>
      <c r="T1474" s="264"/>
      <c r="U1474" s="264"/>
    </row>
    <row r="1475" spans="1:21" ht="36.75" customHeight="1">
      <c r="A1475" s="244"/>
      <c r="B1475" s="248"/>
      <c r="C1475" s="111"/>
      <c r="D1475" s="112"/>
      <c r="E1475" s="112"/>
      <c r="F1475" s="95"/>
      <c r="G1475" s="104"/>
      <c r="H1475" s="248"/>
      <c r="I1475" s="113"/>
      <c r="J1475" s="105"/>
      <c r="K1475" s="97">
        <f t="shared" ca="1" si="126"/>
        <v>0</v>
      </c>
      <c r="L1475" s="98">
        <f t="shared" ca="1" si="127"/>
        <v>-46209</v>
      </c>
      <c r="M1475" s="98">
        <f t="shared" si="128"/>
        <v>0</v>
      </c>
      <c r="N1475" s="99">
        <f t="shared" ca="1" si="129"/>
        <v>0.5</v>
      </c>
      <c r="O1475" s="100">
        <f t="shared" ca="1" si="125"/>
        <v>0</v>
      </c>
      <c r="P1475" s="101"/>
      <c r="Q1475" s="101"/>
      <c r="R1475" s="102"/>
      <c r="S1475" s="102"/>
      <c r="T1475" s="264"/>
      <c r="U1475" s="264"/>
    </row>
    <row r="1476" spans="1:21" ht="36.75" customHeight="1">
      <c r="A1476" s="244"/>
      <c r="B1476" s="248"/>
      <c r="C1476" s="111"/>
      <c r="D1476" s="112"/>
      <c r="E1476" s="112"/>
      <c r="F1476" s="95"/>
      <c r="G1476" s="104"/>
      <c r="H1476" s="248"/>
      <c r="I1476" s="113"/>
      <c r="J1476" s="105"/>
      <c r="K1476" s="97">
        <f t="shared" ca="1" si="126"/>
        <v>0</v>
      </c>
      <c r="L1476" s="98">
        <f t="shared" ca="1" si="127"/>
        <v>-46209</v>
      </c>
      <c r="M1476" s="98">
        <f t="shared" si="128"/>
        <v>0</v>
      </c>
      <c r="N1476" s="99">
        <f t="shared" ca="1" si="129"/>
        <v>0.5</v>
      </c>
      <c r="O1476" s="100">
        <f t="shared" ca="1" si="125"/>
        <v>0</v>
      </c>
      <c r="P1476" s="101"/>
      <c r="Q1476" s="101"/>
      <c r="R1476" s="102"/>
      <c r="S1476" s="102"/>
      <c r="T1476" s="264"/>
      <c r="U1476" s="264"/>
    </row>
    <row r="1477" spans="1:21" ht="36.75" customHeight="1">
      <c r="A1477" s="244"/>
      <c r="B1477" s="248"/>
      <c r="C1477" s="111"/>
      <c r="D1477" s="112"/>
      <c r="E1477" s="112"/>
      <c r="F1477" s="95"/>
      <c r="G1477" s="104"/>
      <c r="H1477" s="248"/>
      <c r="I1477" s="113"/>
      <c r="J1477" s="105"/>
      <c r="K1477" s="97">
        <f t="shared" ca="1" si="126"/>
        <v>0</v>
      </c>
      <c r="L1477" s="98">
        <f t="shared" ca="1" si="127"/>
        <v>-46209</v>
      </c>
      <c r="M1477" s="98">
        <f t="shared" si="128"/>
        <v>0</v>
      </c>
      <c r="N1477" s="99">
        <f t="shared" ca="1" si="129"/>
        <v>0.5</v>
      </c>
      <c r="O1477" s="100">
        <f t="shared" ca="1" si="125"/>
        <v>0</v>
      </c>
      <c r="P1477" s="101"/>
      <c r="Q1477" s="101"/>
      <c r="R1477" s="102"/>
      <c r="S1477" s="102"/>
      <c r="T1477" s="264"/>
      <c r="U1477" s="264"/>
    </row>
    <row r="1478" spans="1:21" ht="36.75" customHeight="1">
      <c r="A1478" s="244"/>
      <c r="B1478" s="248"/>
      <c r="C1478" s="111"/>
      <c r="D1478" s="112"/>
      <c r="E1478" s="112"/>
      <c r="F1478" s="95"/>
      <c r="G1478" s="104"/>
      <c r="H1478" s="248"/>
      <c r="I1478" s="113"/>
      <c r="J1478" s="105"/>
      <c r="K1478" s="97">
        <f t="shared" ca="1" si="126"/>
        <v>0</v>
      </c>
      <c r="L1478" s="98">
        <f t="shared" ca="1" si="127"/>
        <v>-46209</v>
      </c>
      <c r="M1478" s="98">
        <f t="shared" si="128"/>
        <v>0</v>
      </c>
      <c r="N1478" s="99">
        <f t="shared" ca="1" si="129"/>
        <v>0.5</v>
      </c>
      <c r="O1478" s="100">
        <f t="shared" ca="1" si="125"/>
        <v>0</v>
      </c>
      <c r="P1478" s="101"/>
      <c r="Q1478" s="101"/>
      <c r="R1478" s="102"/>
      <c r="S1478" s="102"/>
      <c r="T1478" s="264"/>
      <c r="U1478" s="264"/>
    </row>
    <row r="1479" spans="1:21" ht="36.75" customHeight="1">
      <c r="A1479" s="244"/>
      <c r="B1479" s="248"/>
      <c r="C1479" s="111"/>
      <c r="D1479" s="112"/>
      <c r="E1479" s="112"/>
      <c r="F1479" s="95"/>
      <c r="G1479" s="104"/>
      <c r="H1479" s="248"/>
      <c r="I1479" s="113"/>
      <c r="J1479" s="105"/>
      <c r="K1479" s="97">
        <f t="shared" ca="1" si="126"/>
        <v>0</v>
      </c>
      <c r="L1479" s="98">
        <f t="shared" ca="1" si="127"/>
        <v>-46209</v>
      </c>
      <c r="M1479" s="98">
        <f t="shared" si="128"/>
        <v>0</v>
      </c>
      <c r="N1479" s="99">
        <f t="shared" ca="1" si="129"/>
        <v>0.5</v>
      </c>
      <c r="O1479" s="100">
        <f t="shared" ca="1" si="125"/>
        <v>0</v>
      </c>
      <c r="P1479" s="101"/>
      <c r="Q1479" s="101"/>
      <c r="R1479" s="102"/>
      <c r="S1479" s="102"/>
      <c r="T1479" s="264"/>
      <c r="U1479" s="264"/>
    </row>
    <row r="1480" spans="1:21" ht="36.75" customHeight="1">
      <c r="A1480" s="244"/>
      <c r="B1480" s="248"/>
      <c r="C1480" s="111"/>
      <c r="D1480" s="112"/>
      <c r="E1480" s="112"/>
      <c r="F1480" s="95"/>
      <c r="G1480" s="104"/>
      <c r="H1480" s="248"/>
      <c r="I1480" s="113"/>
      <c r="J1480" s="105"/>
      <c r="K1480" s="97">
        <f t="shared" ca="1" si="126"/>
        <v>0</v>
      </c>
      <c r="L1480" s="98">
        <f t="shared" ca="1" si="127"/>
        <v>-46209</v>
      </c>
      <c r="M1480" s="98">
        <f t="shared" si="128"/>
        <v>0</v>
      </c>
      <c r="N1480" s="99">
        <f t="shared" ca="1" si="129"/>
        <v>0.5</v>
      </c>
      <c r="O1480" s="100">
        <f t="shared" ca="1" si="125"/>
        <v>0</v>
      </c>
      <c r="P1480" s="101"/>
      <c r="Q1480" s="101"/>
      <c r="R1480" s="102"/>
      <c r="S1480" s="102"/>
      <c r="T1480" s="264"/>
      <c r="U1480" s="264"/>
    </row>
    <row r="1481" spans="1:21" ht="36.75" customHeight="1">
      <c r="A1481" s="244"/>
      <c r="B1481" s="248"/>
      <c r="C1481" s="111"/>
      <c r="D1481" s="112"/>
      <c r="E1481" s="112"/>
      <c r="F1481" s="95"/>
      <c r="G1481" s="104"/>
      <c r="H1481" s="248"/>
      <c r="I1481" s="113"/>
      <c r="J1481" s="105"/>
      <c r="K1481" s="97">
        <f t="shared" ca="1" si="126"/>
        <v>0</v>
      </c>
      <c r="L1481" s="98">
        <f t="shared" ca="1" si="127"/>
        <v>-46209</v>
      </c>
      <c r="M1481" s="98">
        <f t="shared" si="128"/>
        <v>0</v>
      </c>
      <c r="N1481" s="99">
        <f t="shared" ca="1" si="129"/>
        <v>0.5</v>
      </c>
      <c r="O1481" s="100">
        <f t="shared" ca="1" si="125"/>
        <v>0</v>
      </c>
      <c r="P1481" s="101"/>
      <c r="Q1481" s="101"/>
      <c r="R1481" s="102"/>
      <c r="S1481" s="102"/>
      <c r="T1481" s="264"/>
      <c r="U1481" s="264"/>
    </row>
    <row r="1482" spans="1:21" ht="36.75" customHeight="1">
      <c r="A1482" s="244"/>
      <c r="B1482" s="248"/>
      <c r="C1482" s="111"/>
      <c r="D1482" s="112"/>
      <c r="E1482" s="112"/>
      <c r="F1482" s="95"/>
      <c r="G1482" s="104"/>
      <c r="H1482" s="248"/>
      <c r="I1482" s="113"/>
      <c r="J1482" s="105"/>
      <c r="K1482" s="97">
        <f t="shared" ca="1" si="126"/>
        <v>0</v>
      </c>
      <c r="L1482" s="98">
        <f t="shared" ca="1" si="127"/>
        <v>-46209</v>
      </c>
      <c r="M1482" s="98">
        <f t="shared" si="128"/>
        <v>0</v>
      </c>
      <c r="N1482" s="99">
        <f t="shared" ca="1" si="129"/>
        <v>0.5</v>
      </c>
      <c r="O1482" s="100">
        <f t="shared" ca="1" si="125"/>
        <v>0</v>
      </c>
      <c r="P1482" s="101"/>
      <c r="Q1482" s="101"/>
      <c r="R1482" s="102"/>
      <c r="S1482" s="102"/>
      <c r="T1482" s="264"/>
      <c r="U1482" s="264"/>
    </row>
    <row r="1483" spans="1:21" ht="36.75" customHeight="1">
      <c r="A1483" s="244"/>
      <c r="B1483" s="248"/>
      <c r="C1483" s="111"/>
      <c r="D1483" s="112"/>
      <c r="E1483" s="112"/>
      <c r="F1483" s="95"/>
      <c r="G1483" s="104"/>
      <c r="H1483" s="248"/>
      <c r="I1483" s="113"/>
      <c r="J1483" s="105"/>
      <c r="K1483" s="97">
        <f t="shared" ca="1" si="126"/>
        <v>0</v>
      </c>
      <c r="L1483" s="98">
        <f t="shared" ca="1" si="127"/>
        <v>-46209</v>
      </c>
      <c r="M1483" s="98">
        <f t="shared" si="128"/>
        <v>0</v>
      </c>
      <c r="N1483" s="99">
        <f t="shared" ca="1" si="129"/>
        <v>0.5</v>
      </c>
      <c r="O1483" s="100">
        <f t="shared" ca="1" si="125"/>
        <v>0</v>
      </c>
      <c r="P1483" s="101"/>
      <c r="Q1483" s="101"/>
      <c r="R1483" s="102"/>
      <c r="S1483" s="102"/>
      <c r="T1483" s="264"/>
      <c r="U1483" s="264"/>
    </row>
    <row r="1484" spans="1:21" ht="36.75" customHeight="1">
      <c r="A1484" s="244"/>
      <c r="B1484" s="248"/>
      <c r="C1484" s="111"/>
      <c r="D1484" s="112"/>
      <c r="E1484" s="112"/>
      <c r="F1484" s="95"/>
      <c r="G1484" s="104"/>
      <c r="H1484" s="248"/>
      <c r="I1484" s="113"/>
      <c r="J1484" s="105"/>
      <c r="K1484" s="97">
        <f t="shared" ca="1" si="126"/>
        <v>0</v>
      </c>
      <c r="L1484" s="98">
        <f t="shared" ca="1" si="127"/>
        <v>-46209</v>
      </c>
      <c r="M1484" s="98">
        <f t="shared" si="128"/>
        <v>0</v>
      </c>
      <c r="N1484" s="99">
        <f t="shared" ca="1" si="129"/>
        <v>0.5</v>
      </c>
      <c r="O1484" s="100">
        <f t="shared" ca="1" si="125"/>
        <v>0</v>
      </c>
      <c r="P1484" s="101"/>
      <c r="Q1484" s="101"/>
      <c r="R1484" s="102"/>
      <c r="S1484" s="102"/>
      <c r="T1484" s="264"/>
      <c r="U1484" s="264"/>
    </row>
    <row r="1485" spans="1:21" ht="36.75" customHeight="1">
      <c r="A1485" s="244"/>
      <c r="B1485" s="248"/>
      <c r="C1485" s="111"/>
      <c r="D1485" s="112"/>
      <c r="E1485" s="112"/>
      <c r="F1485" s="95"/>
      <c r="G1485" s="104"/>
      <c r="H1485" s="248"/>
      <c r="I1485" s="113"/>
      <c r="J1485" s="105"/>
      <c r="K1485" s="97">
        <f t="shared" ca="1" si="126"/>
        <v>0</v>
      </c>
      <c r="L1485" s="98">
        <f t="shared" ca="1" si="127"/>
        <v>-46209</v>
      </c>
      <c r="M1485" s="98">
        <f t="shared" si="128"/>
        <v>0</v>
      </c>
      <c r="N1485" s="99">
        <f t="shared" ca="1" si="129"/>
        <v>0.5</v>
      </c>
      <c r="O1485" s="100">
        <f t="shared" ca="1" si="125"/>
        <v>0</v>
      </c>
      <c r="P1485" s="101"/>
      <c r="Q1485" s="101"/>
      <c r="R1485" s="102"/>
      <c r="S1485" s="102"/>
      <c r="T1485" s="264"/>
      <c r="U1485" s="264"/>
    </row>
    <row r="1486" spans="1:21" ht="36.75" customHeight="1">
      <c r="A1486" s="244"/>
      <c r="B1486" s="248"/>
      <c r="C1486" s="111"/>
      <c r="D1486" s="112"/>
      <c r="E1486" s="112"/>
      <c r="F1486" s="95"/>
      <c r="G1486" s="104"/>
      <c r="H1486" s="248"/>
      <c r="I1486" s="113"/>
      <c r="J1486" s="105"/>
      <c r="K1486" s="97">
        <f t="shared" ca="1" si="126"/>
        <v>0</v>
      </c>
      <c r="L1486" s="98">
        <f t="shared" ca="1" si="127"/>
        <v>-46209</v>
      </c>
      <c r="M1486" s="98">
        <f t="shared" si="128"/>
        <v>0</v>
      </c>
      <c r="N1486" s="99">
        <f t="shared" ca="1" si="129"/>
        <v>0.5</v>
      </c>
      <c r="O1486" s="100">
        <f t="shared" ca="1" si="125"/>
        <v>0</v>
      </c>
      <c r="P1486" s="101"/>
      <c r="Q1486" s="101"/>
      <c r="R1486" s="102"/>
      <c r="S1486" s="102"/>
      <c r="T1486" s="264"/>
      <c r="U1486" s="264"/>
    </row>
    <row r="1487" spans="1:21" ht="36.75" customHeight="1">
      <c r="A1487" s="244"/>
      <c r="B1487" s="248"/>
      <c r="C1487" s="111"/>
      <c r="D1487" s="112"/>
      <c r="E1487" s="112"/>
      <c r="F1487" s="95"/>
      <c r="G1487" s="104"/>
      <c r="H1487" s="248"/>
      <c r="I1487" s="113"/>
      <c r="J1487" s="105"/>
      <c r="K1487" s="97">
        <f t="shared" ca="1" si="126"/>
        <v>0</v>
      </c>
      <c r="L1487" s="98">
        <f t="shared" ca="1" si="127"/>
        <v>-46209</v>
      </c>
      <c r="M1487" s="98">
        <f t="shared" si="128"/>
        <v>0</v>
      </c>
      <c r="N1487" s="99">
        <f t="shared" ca="1" si="129"/>
        <v>0.5</v>
      </c>
      <c r="O1487" s="100">
        <f t="shared" ref="O1487:O1550" ca="1" si="130">N1487*M1487</f>
        <v>0</v>
      </c>
      <c r="P1487" s="101"/>
      <c r="Q1487" s="101"/>
      <c r="R1487" s="102"/>
      <c r="S1487" s="102"/>
      <c r="T1487" s="264"/>
      <c r="U1487" s="264"/>
    </row>
    <row r="1488" spans="1:21" ht="36.75" customHeight="1">
      <c r="A1488" s="244"/>
      <c r="B1488" s="248"/>
      <c r="C1488" s="111"/>
      <c r="D1488" s="112"/>
      <c r="E1488" s="112"/>
      <c r="F1488" s="95"/>
      <c r="G1488" s="104"/>
      <c r="H1488" s="248"/>
      <c r="I1488" s="113"/>
      <c r="J1488" s="105"/>
      <c r="K1488" s="97">
        <f t="shared" ca="1" si="126"/>
        <v>0</v>
      </c>
      <c r="L1488" s="98">
        <f t="shared" ca="1" si="127"/>
        <v>-46209</v>
      </c>
      <c r="M1488" s="98">
        <f t="shared" si="128"/>
        <v>0</v>
      </c>
      <c r="N1488" s="99">
        <f t="shared" ca="1" si="129"/>
        <v>0.5</v>
      </c>
      <c r="O1488" s="100">
        <f t="shared" ca="1" si="130"/>
        <v>0</v>
      </c>
      <c r="P1488" s="101"/>
      <c r="Q1488" s="101"/>
      <c r="R1488" s="102"/>
      <c r="S1488" s="102"/>
      <c r="T1488" s="264"/>
      <c r="U1488" s="264"/>
    </row>
    <row r="1489" spans="1:21" ht="36.75" customHeight="1">
      <c r="A1489" s="244"/>
      <c r="B1489" s="248"/>
      <c r="C1489" s="111"/>
      <c r="D1489" s="112"/>
      <c r="E1489" s="112"/>
      <c r="F1489" s="95"/>
      <c r="G1489" s="104"/>
      <c r="H1489" s="248"/>
      <c r="I1489" s="113"/>
      <c r="J1489" s="105"/>
      <c r="K1489" s="97">
        <f t="shared" ca="1" si="126"/>
        <v>0</v>
      </c>
      <c r="L1489" s="98">
        <f t="shared" ca="1" si="127"/>
        <v>-46209</v>
      </c>
      <c r="M1489" s="98">
        <f t="shared" si="128"/>
        <v>0</v>
      </c>
      <c r="N1489" s="99">
        <f t="shared" ca="1" si="129"/>
        <v>0.5</v>
      </c>
      <c r="O1489" s="100">
        <f t="shared" ca="1" si="130"/>
        <v>0</v>
      </c>
      <c r="P1489" s="101"/>
      <c r="Q1489" s="101"/>
      <c r="R1489" s="102"/>
      <c r="S1489" s="102"/>
      <c r="T1489" s="264"/>
      <c r="U1489" s="264"/>
    </row>
    <row r="1490" spans="1:21" ht="36.75" customHeight="1">
      <c r="A1490" s="244"/>
      <c r="B1490" s="248"/>
      <c r="C1490" s="111"/>
      <c r="D1490" s="112"/>
      <c r="E1490" s="112"/>
      <c r="F1490" s="95"/>
      <c r="G1490" s="104"/>
      <c r="H1490" s="248"/>
      <c r="I1490" s="113"/>
      <c r="J1490" s="105"/>
      <c r="K1490" s="97">
        <f t="shared" ca="1" si="126"/>
        <v>0</v>
      </c>
      <c r="L1490" s="98">
        <f t="shared" ca="1" si="127"/>
        <v>-46209</v>
      </c>
      <c r="M1490" s="98">
        <f t="shared" si="128"/>
        <v>0</v>
      </c>
      <c r="N1490" s="99">
        <f t="shared" ca="1" si="129"/>
        <v>0.5</v>
      </c>
      <c r="O1490" s="100">
        <f t="shared" ca="1" si="130"/>
        <v>0</v>
      </c>
      <c r="P1490" s="101"/>
      <c r="Q1490" s="101"/>
      <c r="R1490" s="102"/>
      <c r="S1490" s="102"/>
      <c r="T1490" s="264"/>
      <c r="U1490" s="264"/>
    </row>
    <row r="1491" spans="1:21" ht="36.75" customHeight="1">
      <c r="A1491" s="244"/>
      <c r="B1491" s="248"/>
      <c r="C1491" s="111"/>
      <c r="D1491" s="112"/>
      <c r="E1491" s="112"/>
      <c r="F1491" s="95"/>
      <c r="G1491" s="104"/>
      <c r="H1491" s="248"/>
      <c r="I1491" s="113"/>
      <c r="J1491" s="105"/>
      <c r="K1491" s="97">
        <f t="shared" ca="1" si="126"/>
        <v>0</v>
      </c>
      <c r="L1491" s="98">
        <f t="shared" ca="1" si="127"/>
        <v>-46209</v>
      </c>
      <c r="M1491" s="98">
        <f t="shared" si="128"/>
        <v>0</v>
      </c>
      <c r="N1491" s="99">
        <f t="shared" ca="1" si="129"/>
        <v>0.5</v>
      </c>
      <c r="O1491" s="100">
        <f t="shared" ca="1" si="130"/>
        <v>0</v>
      </c>
      <c r="P1491" s="101"/>
      <c r="Q1491" s="101"/>
      <c r="R1491" s="102"/>
      <c r="S1491" s="102"/>
      <c r="T1491" s="264"/>
      <c r="U1491" s="264"/>
    </row>
    <row r="1492" spans="1:21" ht="36.75" customHeight="1">
      <c r="A1492" s="244"/>
      <c r="B1492" s="248"/>
      <c r="C1492" s="111"/>
      <c r="D1492" s="112"/>
      <c r="E1492" s="112"/>
      <c r="F1492" s="95"/>
      <c r="G1492" s="104"/>
      <c r="H1492" s="248"/>
      <c r="I1492" s="113"/>
      <c r="J1492" s="105"/>
      <c r="K1492" s="97">
        <f t="shared" ca="1" si="126"/>
        <v>0</v>
      </c>
      <c r="L1492" s="98">
        <f t="shared" ca="1" si="127"/>
        <v>-46209</v>
      </c>
      <c r="M1492" s="98">
        <f t="shared" si="128"/>
        <v>0</v>
      </c>
      <c r="N1492" s="99">
        <f t="shared" ca="1" si="129"/>
        <v>0.5</v>
      </c>
      <c r="O1492" s="100">
        <f t="shared" ca="1" si="130"/>
        <v>0</v>
      </c>
      <c r="P1492" s="101"/>
      <c r="Q1492" s="101"/>
      <c r="R1492" s="102"/>
      <c r="S1492" s="102"/>
      <c r="T1492" s="264"/>
      <c r="U1492" s="264"/>
    </row>
    <row r="1493" spans="1:21" ht="36.75" customHeight="1">
      <c r="A1493" s="244"/>
      <c r="B1493" s="248"/>
      <c r="C1493" s="111"/>
      <c r="D1493" s="112"/>
      <c r="E1493" s="112"/>
      <c r="F1493" s="95"/>
      <c r="G1493" s="104"/>
      <c r="H1493" s="248"/>
      <c r="I1493" s="113"/>
      <c r="J1493" s="105"/>
      <c r="K1493" s="97">
        <f t="shared" ca="1" si="126"/>
        <v>0</v>
      </c>
      <c r="L1493" s="98">
        <f t="shared" ca="1" si="127"/>
        <v>-46209</v>
      </c>
      <c r="M1493" s="98">
        <f t="shared" si="128"/>
        <v>0</v>
      </c>
      <c r="N1493" s="99">
        <f t="shared" ca="1" si="129"/>
        <v>0.5</v>
      </c>
      <c r="O1493" s="100">
        <f t="shared" ca="1" si="130"/>
        <v>0</v>
      </c>
      <c r="P1493" s="101"/>
      <c r="Q1493" s="101"/>
      <c r="R1493" s="102"/>
      <c r="S1493" s="102"/>
      <c r="T1493" s="264"/>
      <c r="U1493" s="264"/>
    </row>
    <row r="1494" spans="1:21" ht="36.75" customHeight="1">
      <c r="A1494" s="244"/>
      <c r="B1494" s="248"/>
      <c r="C1494" s="111"/>
      <c r="D1494" s="112"/>
      <c r="E1494" s="112"/>
      <c r="F1494" s="95"/>
      <c r="G1494" s="104"/>
      <c r="H1494" s="248"/>
      <c r="I1494" s="113"/>
      <c r="J1494" s="105"/>
      <c r="K1494" s="97">
        <f t="shared" ref="K1494:K1557" ca="1" si="131">IF(L1494&lt;0,IF(J1494&gt;0,1,0),1)</f>
        <v>0</v>
      </c>
      <c r="L1494" s="98">
        <f t="shared" ref="L1494:L1557" ca="1" si="132">I1494-TODAY()</f>
        <v>-46209</v>
      </c>
      <c r="M1494" s="98">
        <f t="shared" ref="M1494:M1557" si="133">IF(F1494="Cumplido",6,IF(F1494="En Proceso",2,IF(F1494="No Iniciado",1,IF(F1494="Vencido",0,0))))</f>
        <v>0</v>
      </c>
      <c r="N1494" s="99">
        <f t="shared" ref="N1494:N1557" ca="1" si="134">IF(L1494&gt;30,1,0.5)</f>
        <v>0.5</v>
      </c>
      <c r="O1494" s="100">
        <f t="shared" ca="1" si="130"/>
        <v>0</v>
      </c>
      <c r="P1494" s="101"/>
      <c r="Q1494" s="101"/>
      <c r="R1494" s="102"/>
      <c r="S1494" s="102"/>
      <c r="T1494" s="264"/>
      <c r="U1494" s="264"/>
    </row>
    <row r="1495" spans="1:21" ht="36.75" customHeight="1">
      <c r="A1495" s="244"/>
      <c r="B1495" s="248"/>
      <c r="C1495" s="111"/>
      <c r="D1495" s="112"/>
      <c r="E1495" s="112"/>
      <c r="F1495" s="95"/>
      <c r="G1495" s="104"/>
      <c r="H1495" s="248"/>
      <c r="I1495" s="113"/>
      <c r="J1495" s="105"/>
      <c r="K1495" s="97">
        <f t="shared" ca="1" si="131"/>
        <v>0</v>
      </c>
      <c r="L1495" s="98">
        <f t="shared" ca="1" si="132"/>
        <v>-46209</v>
      </c>
      <c r="M1495" s="98">
        <f t="shared" si="133"/>
        <v>0</v>
      </c>
      <c r="N1495" s="99">
        <f t="shared" ca="1" si="134"/>
        <v>0.5</v>
      </c>
      <c r="O1495" s="100">
        <f t="shared" ca="1" si="130"/>
        <v>0</v>
      </c>
      <c r="P1495" s="101"/>
      <c r="Q1495" s="101"/>
      <c r="R1495" s="102"/>
      <c r="S1495" s="102"/>
      <c r="T1495" s="264"/>
      <c r="U1495" s="264"/>
    </row>
    <row r="1496" spans="1:21" ht="36.75" customHeight="1">
      <c r="A1496" s="244"/>
      <c r="B1496" s="248"/>
      <c r="C1496" s="111"/>
      <c r="D1496" s="112"/>
      <c r="E1496" s="112"/>
      <c r="F1496" s="95"/>
      <c r="G1496" s="104"/>
      <c r="H1496" s="248"/>
      <c r="I1496" s="113"/>
      <c r="J1496" s="105"/>
      <c r="K1496" s="97">
        <f t="shared" ca="1" si="131"/>
        <v>0</v>
      </c>
      <c r="L1496" s="98">
        <f t="shared" ca="1" si="132"/>
        <v>-46209</v>
      </c>
      <c r="M1496" s="98">
        <f t="shared" si="133"/>
        <v>0</v>
      </c>
      <c r="N1496" s="99">
        <f t="shared" ca="1" si="134"/>
        <v>0.5</v>
      </c>
      <c r="O1496" s="100">
        <f t="shared" ca="1" si="130"/>
        <v>0</v>
      </c>
      <c r="P1496" s="101"/>
      <c r="Q1496" s="101"/>
      <c r="R1496" s="102"/>
      <c r="S1496" s="102"/>
      <c r="T1496" s="264"/>
      <c r="U1496" s="264"/>
    </row>
    <row r="1497" spans="1:21" ht="36.75" customHeight="1">
      <c r="A1497" s="244"/>
      <c r="B1497" s="248"/>
      <c r="C1497" s="111"/>
      <c r="D1497" s="112"/>
      <c r="E1497" s="112"/>
      <c r="F1497" s="95"/>
      <c r="G1497" s="104"/>
      <c r="H1497" s="248"/>
      <c r="I1497" s="113"/>
      <c r="J1497" s="105"/>
      <c r="K1497" s="97">
        <f t="shared" ca="1" si="131"/>
        <v>0</v>
      </c>
      <c r="L1497" s="98">
        <f t="shared" ca="1" si="132"/>
        <v>-46209</v>
      </c>
      <c r="M1497" s="98">
        <f t="shared" si="133"/>
        <v>0</v>
      </c>
      <c r="N1497" s="99">
        <f t="shared" ca="1" si="134"/>
        <v>0.5</v>
      </c>
      <c r="O1497" s="100">
        <f t="shared" ca="1" si="130"/>
        <v>0</v>
      </c>
      <c r="P1497" s="101"/>
      <c r="Q1497" s="101"/>
      <c r="R1497" s="102"/>
      <c r="S1497" s="102"/>
      <c r="T1497" s="264"/>
      <c r="U1497" s="264"/>
    </row>
    <row r="1498" spans="1:21" ht="36.75" customHeight="1">
      <c r="A1498" s="244"/>
      <c r="B1498" s="248"/>
      <c r="C1498" s="111"/>
      <c r="D1498" s="112"/>
      <c r="E1498" s="112"/>
      <c r="F1498" s="95"/>
      <c r="G1498" s="104"/>
      <c r="H1498" s="248"/>
      <c r="I1498" s="113"/>
      <c r="J1498" s="105"/>
      <c r="K1498" s="97">
        <f t="shared" ca="1" si="131"/>
        <v>0</v>
      </c>
      <c r="L1498" s="98">
        <f t="shared" ca="1" si="132"/>
        <v>-46209</v>
      </c>
      <c r="M1498" s="98">
        <f t="shared" si="133"/>
        <v>0</v>
      </c>
      <c r="N1498" s="99">
        <f t="shared" ca="1" si="134"/>
        <v>0.5</v>
      </c>
      <c r="O1498" s="100">
        <f t="shared" ca="1" si="130"/>
        <v>0</v>
      </c>
      <c r="P1498" s="101"/>
      <c r="Q1498" s="101"/>
      <c r="R1498" s="102"/>
      <c r="S1498" s="102"/>
      <c r="T1498" s="264"/>
      <c r="U1498" s="264"/>
    </row>
    <row r="1499" spans="1:21" ht="36.75" customHeight="1">
      <c r="A1499" s="244"/>
      <c r="B1499" s="248"/>
      <c r="C1499" s="111"/>
      <c r="D1499" s="112"/>
      <c r="E1499" s="112"/>
      <c r="F1499" s="95"/>
      <c r="G1499" s="104"/>
      <c r="H1499" s="248"/>
      <c r="I1499" s="113"/>
      <c r="J1499" s="105"/>
      <c r="K1499" s="97">
        <f t="shared" ca="1" si="131"/>
        <v>0</v>
      </c>
      <c r="L1499" s="98">
        <f t="shared" ca="1" si="132"/>
        <v>-46209</v>
      </c>
      <c r="M1499" s="98">
        <f t="shared" si="133"/>
        <v>0</v>
      </c>
      <c r="N1499" s="99">
        <f t="shared" ca="1" si="134"/>
        <v>0.5</v>
      </c>
      <c r="O1499" s="100">
        <f t="shared" ca="1" si="130"/>
        <v>0</v>
      </c>
      <c r="P1499" s="101"/>
      <c r="Q1499" s="101"/>
      <c r="R1499" s="102"/>
      <c r="S1499" s="102"/>
      <c r="T1499" s="264"/>
      <c r="U1499" s="264"/>
    </row>
    <row r="1500" spans="1:21" ht="36.75" customHeight="1">
      <c r="A1500" s="244"/>
      <c r="B1500" s="248"/>
      <c r="C1500" s="111"/>
      <c r="D1500" s="112"/>
      <c r="E1500" s="112"/>
      <c r="F1500" s="95"/>
      <c r="G1500" s="104"/>
      <c r="H1500" s="248"/>
      <c r="I1500" s="113"/>
      <c r="J1500" s="105"/>
      <c r="K1500" s="97">
        <f t="shared" ca="1" si="131"/>
        <v>0</v>
      </c>
      <c r="L1500" s="98">
        <f t="shared" ca="1" si="132"/>
        <v>-46209</v>
      </c>
      <c r="M1500" s="98">
        <f t="shared" si="133"/>
        <v>0</v>
      </c>
      <c r="N1500" s="99">
        <f t="shared" ca="1" si="134"/>
        <v>0.5</v>
      </c>
      <c r="O1500" s="100">
        <f t="shared" ca="1" si="130"/>
        <v>0</v>
      </c>
      <c r="P1500" s="101"/>
      <c r="Q1500" s="101"/>
      <c r="R1500" s="102"/>
      <c r="S1500" s="102"/>
      <c r="T1500" s="264"/>
      <c r="U1500" s="264"/>
    </row>
    <row r="1501" spans="1:21" ht="36.75" customHeight="1">
      <c r="A1501" s="244"/>
      <c r="B1501" s="248"/>
      <c r="C1501" s="111"/>
      <c r="D1501" s="112"/>
      <c r="E1501" s="112"/>
      <c r="F1501" s="95"/>
      <c r="G1501" s="104"/>
      <c r="H1501" s="248"/>
      <c r="I1501" s="113"/>
      <c r="J1501" s="105"/>
      <c r="K1501" s="97">
        <f t="shared" ca="1" si="131"/>
        <v>0</v>
      </c>
      <c r="L1501" s="98">
        <f t="shared" ca="1" si="132"/>
        <v>-46209</v>
      </c>
      <c r="M1501" s="98">
        <f t="shared" si="133"/>
        <v>0</v>
      </c>
      <c r="N1501" s="99">
        <f t="shared" ca="1" si="134"/>
        <v>0.5</v>
      </c>
      <c r="O1501" s="100">
        <f t="shared" ca="1" si="130"/>
        <v>0</v>
      </c>
      <c r="P1501" s="101"/>
      <c r="Q1501" s="101"/>
      <c r="R1501" s="102"/>
      <c r="S1501" s="102"/>
      <c r="T1501" s="264"/>
      <c r="U1501" s="264"/>
    </row>
    <row r="1502" spans="1:21" ht="36.75" customHeight="1">
      <c r="A1502" s="244"/>
      <c r="B1502" s="248"/>
      <c r="C1502" s="111"/>
      <c r="D1502" s="112"/>
      <c r="E1502" s="112"/>
      <c r="F1502" s="95"/>
      <c r="G1502" s="104"/>
      <c r="H1502" s="248"/>
      <c r="I1502" s="113"/>
      <c r="J1502" s="105"/>
      <c r="K1502" s="97">
        <f t="shared" ca="1" si="131"/>
        <v>0</v>
      </c>
      <c r="L1502" s="98">
        <f t="shared" ca="1" si="132"/>
        <v>-46209</v>
      </c>
      <c r="M1502" s="98">
        <f t="shared" si="133"/>
        <v>0</v>
      </c>
      <c r="N1502" s="99">
        <f t="shared" ca="1" si="134"/>
        <v>0.5</v>
      </c>
      <c r="O1502" s="100">
        <f t="shared" ca="1" si="130"/>
        <v>0</v>
      </c>
      <c r="P1502" s="101"/>
      <c r="Q1502" s="101"/>
      <c r="R1502" s="102"/>
      <c r="S1502" s="102"/>
      <c r="T1502" s="264"/>
      <c r="U1502" s="264"/>
    </row>
    <row r="1503" spans="1:21" ht="36.75" customHeight="1">
      <c r="A1503" s="244"/>
      <c r="B1503" s="248"/>
      <c r="C1503" s="111"/>
      <c r="D1503" s="112"/>
      <c r="E1503" s="112"/>
      <c r="F1503" s="95"/>
      <c r="G1503" s="104"/>
      <c r="H1503" s="248"/>
      <c r="I1503" s="113"/>
      <c r="J1503" s="105"/>
      <c r="K1503" s="97">
        <f t="shared" ca="1" si="131"/>
        <v>0</v>
      </c>
      <c r="L1503" s="98">
        <f t="shared" ca="1" si="132"/>
        <v>-46209</v>
      </c>
      <c r="M1503" s="98">
        <f t="shared" si="133"/>
        <v>0</v>
      </c>
      <c r="N1503" s="99">
        <f t="shared" ca="1" si="134"/>
        <v>0.5</v>
      </c>
      <c r="O1503" s="100">
        <f t="shared" ca="1" si="130"/>
        <v>0</v>
      </c>
      <c r="P1503" s="101"/>
      <c r="Q1503" s="101"/>
      <c r="R1503" s="102"/>
      <c r="S1503" s="102"/>
      <c r="T1503" s="264"/>
      <c r="U1503" s="264"/>
    </row>
    <row r="1504" spans="1:21" ht="36.75" customHeight="1">
      <c r="A1504" s="244"/>
      <c r="B1504" s="248"/>
      <c r="C1504" s="111"/>
      <c r="D1504" s="112"/>
      <c r="E1504" s="112"/>
      <c r="F1504" s="95"/>
      <c r="G1504" s="104"/>
      <c r="H1504" s="248"/>
      <c r="I1504" s="113"/>
      <c r="J1504" s="105"/>
      <c r="K1504" s="97">
        <f t="shared" ca="1" si="131"/>
        <v>0</v>
      </c>
      <c r="L1504" s="98">
        <f t="shared" ca="1" si="132"/>
        <v>-46209</v>
      </c>
      <c r="M1504" s="98">
        <f t="shared" si="133"/>
        <v>0</v>
      </c>
      <c r="N1504" s="99">
        <f t="shared" ca="1" si="134"/>
        <v>0.5</v>
      </c>
      <c r="O1504" s="100">
        <f t="shared" ca="1" si="130"/>
        <v>0</v>
      </c>
      <c r="P1504" s="101"/>
      <c r="Q1504" s="101"/>
      <c r="R1504" s="102"/>
      <c r="S1504" s="102"/>
      <c r="T1504" s="264"/>
      <c r="U1504" s="264"/>
    </row>
    <row r="1505" spans="1:21" ht="36.75" customHeight="1">
      <c r="A1505" s="244"/>
      <c r="B1505" s="248"/>
      <c r="C1505" s="111"/>
      <c r="D1505" s="112"/>
      <c r="E1505" s="112"/>
      <c r="F1505" s="95"/>
      <c r="G1505" s="104"/>
      <c r="H1505" s="248"/>
      <c r="I1505" s="113"/>
      <c r="J1505" s="105"/>
      <c r="K1505" s="97">
        <f t="shared" ca="1" si="131"/>
        <v>0</v>
      </c>
      <c r="L1505" s="98">
        <f t="shared" ca="1" si="132"/>
        <v>-46209</v>
      </c>
      <c r="M1505" s="98">
        <f t="shared" si="133"/>
        <v>0</v>
      </c>
      <c r="N1505" s="99">
        <f t="shared" ca="1" si="134"/>
        <v>0.5</v>
      </c>
      <c r="O1505" s="100">
        <f t="shared" ca="1" si="130"/>
        <v>0</v>
      </c>
      <c r="P1505" s="101"/>
      <c r="Q1505" s="101"/>
      <c r="R1505" s="102"/>
      <c r="S1505" s="102"/>
      <c r="T1505" s="264"/>
      <c r="U1505" s="264"/>
    </row>
    <row r="1506" spans="1:21" ht="36.75" customHeight="1">
      <c r="A1506" s="244"/>
      <c r="B1506" s="248"/>
      <c r="C1506" s="111"/>
      <c r="D1506" s="112"/>
      <c r="E1506" s="112"/>
      <c r="F1506" s="95"/>
      <c r="G1506" s="104"/>
      <c r="H1506" s="248"/>
      <c r="I1506" s="113"/>
      <c r="J1506" s="105"/>
      <c r="K1506" s="97">
        <f t="shared" ca="1" si="131"/>
        <v>0</v>
      </c>
      <c r="L1506" s="98">
        <f t="shared" ca="1" si="132"/>
        <v>-46209</v>
      </c>
      <c r="M1506" s="98">
        <f t="shared" si="133"/>
        <v>0</v>
      </c>
      <c r="N1506" s="99">
        <f t="shared" ca="1" si="134"/>
        <v>0.5</v>
      </c>
      <c r="O1506" s="100">
        <f t="shared" ca="1" si="130"/>
        <v>0</v>
      </c>
      <c r="P1506" s="101"/>
      <c r="Q1506" s="101"/>
      <c r="R1506" s="102"/>
      <c r="S1506" s="102"/>
      <c r="T1506" s="264"/>
      <c r="U1506" s="264"/>
    </row>
    <row r="1507" spans="1:21" ht="36.75" customHeight="1">
      <c r="A1507" s="244"/>
      <c r="B1507" s="248"/>
      <c r="C1507" s="111"/>
      <c r="D1507" s="112"/>
      <c r="E1507" s="112"/>
      <c r="F1507" s="95"/>
      <c r="G1507" s="104"/>
      <c r="H1507" s="248"/>
      <c r="I1507" s="113"/>
      <c r="J1507" s="105"/>
      <c r="K1507" s="97">
        <f t="shared" ca="1" si="131"/>
        <v>0</v>
      </c>
      <c r="L1507" s="98">
        <f t="shared" ca="1" si="132"/>
        <v>-46209</v>
      </c>
      <c r="M1507" s="98">
        <f t="shared" si="133"/>
        <v>0</v>
      </c>
      <c r="N1507" s="99">
        <f t="shared" ca="1" si="134"/>
        <v>0.5</v>
      </c>
      <c r="O1507" s="100">
        <f t="shared" ca="1" si="130"/>
        <v>0</v>
      </c>
      <c r="P1507" s="101"/>
      <c r="Q1507" s="101"/>
      <c r="R1507" s="102"/>
      <c r="S1507" s="102"/>
      <c r="T1507" s="264"/>
      <c r="U1507" s="264"/>
    </row>
    <row r="1508" spans="1:21" ht="36.75" customHeight="1">
      <c r="A1508" s="244"/>
      <c r="B1508" s="248"/>
      <c r="C1508" s="111"/>
      <c r="D1508" s="112"/>
      <c r="E1508" s="112"/>
      <c r="F1508" s="95"/>
      <c r="G1508" s="104"/>
      <c r="H1508" s="248"/>
      <c r="I1508" s="113"/>
      <c r="J1508" s="105"/>
      <c r="K1508" s="97">
        <f t="shared" ca="1" si="131"/>
        <v>0</v>
      </c>
      <c r="L1508" s="98">
        <f t="shared" ca="1" si="132"/>
        <v>-46209</v>
      </c>
      <c r="M1508" s="98">
        <f t="shared" si="133"/>
        <v>0</v>
      </c>
      <c r="N1508" s="99">
        <f t="shared" ca="1" si="134"/>
        <v>0.5</v>
      </c>
      <c r="O1508" s="100">
        <f t="shared" ca="1" si="130"/>
        <v>0</v>
      </c>
      <c r="P1508" s="101"/>
      <c r="Q1508" s="101"/>
      <c r="R1508" s="102"/>
      <c r="S1508" s="102"/>
      <c r="T1508" s="264"/>
      <c r="U1508" s="264"/>
    </row>
    <row r="1509" spans="1:21" ht="36.75" customHeight="1">
      <c r="A1509" s="244"/>
      <c r="B1509" s="248"/>
      <c r="C1509" s="111"/>
      <c r="D1509" s="112"/>
      <c r="E1509" s="112"/>
      <c r="F1509" s="95"/>
      <c r="G1509" s="104"/>
      <c r="H1509" s="248"/>
      <c r="I1509" s="113"/>
      <c r="J1509" s="105"/>
      <c r="K1509" s="97">
        <f t="shared" ca="1" si="131"/>
        <v>0</v>
      </c>
      <c r="L1509" s="98">
        <f t="shared" ca="1" si="132"/>
        <v>-46209</v>
      </c>
      <c r="M1509" s="98">
        <f t="shared" si="133"/>
        <v>0</v>
      </c>
      <c r="N1509" s="99">
        <f t="shared" ca="1" si="134"/>
        <v>0.5</v>
      </c>
      <c r="O1509" s="100">
        <f t="shared" ca="1" si="130"/>
        <v>0</v>
      </c>
      <c r="P1509" s="101"/>
      <c r="Q1509" s="101"/>
      <c r="R1509" s="102"/>
      <c r="S1509" s="102"/>
      <c r="T1509" s="264"/>
      <c r="U1509" s="264"/>
    </row>
    <row r="1510" spans="1:21" ht="36.75" customHeight="1">
      <c r="A1510" s="244"/>
      <c r="B1510" s="248"/>
      <c r="C1510" s="111"/>
      <c r="D1510" s="112"/>
      <c r="E1510" s="112"/>
      <c r="F1510" s="95"/>
      <c r="G1510" s="104"/>
      <c r="H1510" s="248"/>
      <c r="I1510" s="113"/>
      <c r="J1510" s="105"/>
      <c r="K1510" s="97">
        <f t="shared" ca="1" si="131"/>
        <v>0</v>
      </c>
      <c r="L1510" s="98">
        <f t="shared" ca="1" si="132"/>
        <v>-46209</v>
      </c>
      <c r="M1510" s="98">
        <f t="shared" si="133"/>
        <v>0</v>
      </c>
      <c r="N1510" s="99">
        <f t="shared" ca="1" si="134"/>
        <v>0.5</v>
      </c>
      <c r="O1510" s="100">
        <f t="shared" ca="1" si="130"/>
        <v>0</v>
      </c>
      <c r="P1510" s="101"/>
      <c r="Q1510" s="101"/>
      <c r="R1510" s="102"/>
      <c r="S1510" s="102"/>
      <c r="T1510" s="264"/>
      <c r="U1510" s="264"/>
    </row>
    <row r="1511" spans="1:21" ht="36.75" customHeight="1">
      <c r="A1511" s="244"/>
      <c r="B1511" s="248"/>
      <c r="C1511" s="111"/>
      <c r="D1511" s="112"/>
      <c r="E1511" s="112"/>
      <c r="F1511" s="95"/>
      <c r="G1511" s="104"/>
      <c r="H1511" s="248"/>
      <c r="I1511" s="113"/>
      <c r="J1511" s="105"/>
      <c r="K1511" s="97">
        <f t="shared" ca="1" si="131"/>
        <v>0</v>
      </c>
      <c r="L1511" s="98">
        <f t="shared" ca="1" si="132"/>
        <v>-46209</v>
      </c>
      <c r="M1511" s="98">
        <f t="shared" si="133"/>
        <v>0</v>
      </c>
      <c r="N1511" s="99">
        <f t="shared" ca="1" si="134"/>
        <v>0.5</v>
      </c>
      <c r="O1511" s="100">
        <f t="shared" ca="1" si="130"/>
        <v>0</v>
      </c>
      <c r="P1511" s="101"/>
      <c r="Q1511" s="101"/>
      <c r="R1511" s="102"/>
      <c r="S1511" s="102"/>
      <c r="T1511" s="264"/>
      <c r="U1511" s="264"/>
    </row>
    <row r="1512" spans="1:21" ht="36.75" customHeight="1">
      <c r="A1512" s="244"/>
      <c r="B1512" s="248"/>
      <c r="C1512" s="111"/>
      <c r="D1512" s="112"/>
      <c r="E1512" s="112"/>
      <c r="F1512" s="95"/>
      <c r="G1512" s="104"/>
      <c r="H1512" s="248"/>
      <c r="I1512" s="113"/>
      <c r="J1512" s="105"/>
      <c r="K1512" s="97">
        <f t="shared" ca="1" si="131"/>
        <v>0</v>
      </c>
      <c r="L1512" s="98">
        <f t="shared" ca="1" si="132"/>
        <v>-46209</v>
      </c>
      <c r="M1512" s="98">
        <f t="shared" si="133"/>
        <v>0</v>
      </c>
      <c r="N1512" s="99">
        <f t="shared" ca="1" si="134"/>
        <v>0.5</v>
      </c>
      <c r="O1512" s="100">
        <f t="shared" ca="1" si="130"/>
        <v>0</v>
      </c>
      <c r="P1512" s="101"/>
      <c r="Q1512" s="101"/>
      <c r="R1512" s="102"/>
      <c r="S1512" s="102"/>
      <c r="T1512" s="264"/>
      <c r="U1512" s="264"/>
    </row>
    <row r="1513" spans="1:21" ht="36.75" customHeight="1">
      <c r="A1513" s="244"/>
      <c r="B1513" s="248"/>
      <c r="C1513" s="111"/>
      <c r="D1513" s="112"/>
      <c r="E1513" s="112"/>
      <c r="F1513" s="95"/>
      <c r="G1513" s="104"/>
      <c r="H1513" s="248"/>
      <c r="I1513" s="113"/>
      <c r="J1513" s="105"/>
      <c r="K1513" s="97">
        <f t="shared" ca="1" si="131"/>
        <v>0</v>
      </c>
      <c r="L1513" s="98">
        <f t="shared" ca="1" si="132"/>
        <v>-46209</v>
      </c>
      <c r="M1513" s="98">
        <f t="shared" si="133"/>
        <v>0</v>
      </c>
      <c r="N1513" s="99">
        <f t="shared" ca="1" si="134"/>
        <v>0.5</v>
      </c>
      <c r="O1513" s="100">
        <f t="shared" ca="1" si="130"/>
        <v>0</v>
      </c>
      <c r="P1513" s="101"/>
      <c r="Q1513" s="101"/>
      <c r="R1513" s="102"/>
      <c r="S1513" s="102"/>
      <c r="T1513" s="264"/>
      <c r="U1513" s="264"/>
    </row>
    <row r="1514" spans="1:21" ht="36.75" customHeight="1">
      <c r="A1514" s="244"/>
      <c r="B1514" s="248"/>
      <c r="C1514" s="111"/>
      <c r="D1514" s="112"/>
      <c r="E1514" s="112"/>
      <c r="F1514" s="95"/>
      <c r="G1514" s="104"/>
      <c r="H1514" s="248"/>
      <c r="I1514" s="113"/>
      <c r="J1514" s="105"/>
      <c r="K1514" s="97">
        <f t="shared" ca="1" si="131"/>
        <v>0</v>
      </c>
      <c r="L1514" s="98">
        <f t="shared" ca="1" si="132"/>
        <v>-46209</v>
      </c>
      <c r="M1514" s="98">
        <f t="shared" si="133"/>
        <v>0</v>
      </c>
      <c r="N1514" s="99">
        <f t="shared" ca="1" si="134"/>
        <v>0.5</v>
      </c>
      <c r="O1514" s="100">
        <f t="shared" ca="1" si="130"/>
        <v>0</v>
      </c>
      <c r="P1514" s="101"/>
      <c r="Q1514" s="101"/>
      <c r="R1514" s="102"/>
      <c r="S1514" s="102"/>
      <c r="T1514" s="264"/>
      <c r="U1514" s="264"/>
    </row>
    <row r="1515" spans="1:21" ht="36.75" customHeight="1">
      <c r="A1515" s="244"/>
      <c r="B1515" s="248"/>
      <c r="C1515" s="111"/>
      <c r="D1515" s="112"/>
      <c r="E1515" s="112"/>
      <c r="F1515" s="95"/>
      <c r="G1515" s="104"/>
      <c r="H1515" s="248"/>
      <c r="I1515" s="113"/>
      <c r="J1515" s="105"/>
      <c r="K1515" s="97">
        <f t="shared" ca="1" si="131"/>
        <v>0</v>
      </c>
      <c r="L1515" s="98">
        <f t="shared" ca="1" si="132"/>
        <v>-46209</v>
      </c>
      <c r="M1515" s="98">
        <f t="shared" si="133"/>
        <v>0</v>
      </c>
      <c r="N1515" s="99">
        <f t="shared" ca="1" si="134"/>
        <v>0.5</v>
      </c>
      <c r="O1515" s="100">
        <f t="shared" ca="1" si="130"/>
        <v>0</v>
      </c>
      <c r="P1515" s="101"/>
      <c r="Q1515" s="101"/>
      <c r="R1515" s="102"/>
      <c r="S1515" s="102"/>
      <c r="T1515" s="264"/>
      <c r="U1515" s="264"/>
    </row>
    <row r="1516" spans="1:21" ht="36.75" customHeight="1">
      <c r="A1516" s="244"/>
      <c r="B1516" s="248"/>
      <c r="C1516" s="111"/>
      <c r="D1516" s="112"/>
      <c r="E1516" s="112"/>
      <c r="F1516" s="95"/>
      <c r="G1516" s="104"/>
      <c r="H1516" s="248"/>
      <c r="I1516" s="113"/>
      <c r="J1516" s="105"/>
      <c r="K1516" s="97">
        <f t="shared" ca="1" si="131"/>
        <v>0</v>
      </c>
      <c r="L1516" s="98">
        <f t="shared" ca="1" si="132"/>
        <v>-46209</v>
      </c>
      <c r="M1516" s="98">
        <f t="shared" si="133"/>
        <v>0</v>
      </c>
      <c r="N1516" s="99">
        <f t="shared" ca="1" si="134"/>
        <v>0.5</v>
      </c>
      <c r="O1516" s="100">
        <f t="shared" ca="1" si="130"/>
        <v>0</v>
      </c>
      <c r="P1516" s="101"/>
      <c r="Q1516" s="101"/>
      <c r="R1516" s="102"/>
      <c r="S1516" s="102"/>
      <c r="T1516" s="264"/>
      <c r="U1516" s="264"/>
    </row>
    <row r="1517" spans="1:21" ht="36.75" customHeight="1">
      <c r="A1517" s="244"/>
      <c r="B1517" s="248"/>
      <c r="C1517" s="111"/>
      <c r="D1517" s="112"/>
      <c r="E1517" s="112"/>
      <c r="F1517" s="95"/>
      <c r="G1517" s="104"/>
      <c r="H1517" s="248"/>
      <c r="I1517" s="113"/>
      <c r="J1517" s="105"/>
      <c r="K1517" s="97">
        <f t="shared" ca="1" si="131"/>
        <v>0</v>
      </c>
      <c r="L1517" s="98">
        <f t="shared" ca="1" si="132"/>
        <v>-46209</v>
      </c>
      <c r="M1517" s="98">
        <f t="shared" si="133"/>
        <v>0</v>
      </c>
      <c r="N1517" s="99">
        <f t="shared" ca="1" si="134"/>
        <v>0.5</v>
      </c>
      <c r="O1517" s="100">
        <f t="shared" ca="1" si="130"/>
        <v>0</v>
      </c>
      <c r="P1517" s="101"/>
      <c r="Q1517" s="101"/>
      <c r="R1517" s="102"/>
      <c r="S1517" s="102"/>
      <c r="T1517" s="264"/>
      <c r="U1517" s="264"/>
    </row>
    <row r="1518" spans="1:21" ht="36.75" customHeight="1">
      <c r="A1518" s="244"/>
      <c r="B1518" s="248"/>
      <c r="C1518" s="111"/>
      <c r="D1518" s="112"/>
      <c r="E1518" s="112"/>
      <c r="F1518" s="95"/>
      <c r="G1518" s="104"/>
      <c r="H1518" s="248"/>
      <c r="I1518" s="113"/>
      <c r="J1518" s="105"/>
      <c r="K1518" s="97">
        <f t="shared" ca="1" si="131"/>
        <v>0</v>
      </c>
      <c r="L1518" s="98">
        <f t="shared" ca="1" si="132"/>
        <v>-46209</v>
      </c>
      <c r="M1518" s="98">
        <f t="shared" si="133"/>
        <v>0</v>
      </c>
      <c r="N1518" s="99">
        <f t="shared" ca="1" si="134"/>
        <v>0.5</v>
      </c>
      <c r="O1518" s="100">
        <f t="shared" ca="1" si="130"/>
        <v>0</v>
      </c>
      <c r="P1518" s="101"/>
      <c r="Q1518" s="101"/>
      <c r="R1518" s="102"/>
      <c r="S1518" s="102"/>
      <c r="T1518" s="264"/>
      <c r="U1518" s="264"/>
    </row>
    <row r="1519" spans="1:21" ht="36.75" customHeight="1">
      <c r="A1519" s="244"/>
      <c r="B1519" s="248"/>
      <c r="C1519" s="111"/>
      <c r="D1519" s="112"/>
      <c r="E1519" s="112"/>
      <c r="F1519" s="95"/>
      <c r="G1519" s="104"/>
      <c r="H1519" s="248"/>
      <c r="I1519" s="113"/>
      <c r="J1519" s="105"/>
      <c r="K1519" s="97">
        <f t="shared" ca="1" si="131"/>
        <v>0</v>
      </c>
      <c r="L1519" s="98">
        <f t="shared" ca="1" si="132"/>
        <v>-46209</v>
      </c>
      <c r="M1519" s="98">
        <f t="shared" si="133"/>
        <v>0</v>
      </c>
      <c r="N1519" s="99">
        <f t="shared" ca="1" si="134"/>
        <v>0.5</v>
      </c>
      <c r="O1519" s="100">
        <f t="shared" ca="1" si="130"/>
        <v>0</v>
      </c>
      <c r="P1519" s="101"/>
      <c r="Q1519" s="101"/>
      <c r="R1519" s="102"/>
      <c r="S1519" s="102"/>
      <c r="T1519" s="264"/>
      <c r="U1519" s="264"/>
    </row>
    <row r="1520" spans="1:21" ht="36.75" customHeight="1">
      <c r="A1520" s="244"/>
      <c r="B1520" s="248"/>
      <c r="C1520" s="111"/>
      <c r="D1520" s="112"/>
      <c r="E1520" s="112"/>
      <c r="F1520" s="95"/>
      <c r="G1520" s="104"/>
      <c r="H1520" s="248"/>
      <c r="I1520" s="113"/>
      <c r="J1520" s="105"/>
      <c r="K1520" s="97">
        <f t="shared" ca="1" si="131"/>
        <v>0</v>
      </c>
      <c r="L1520" s="98">
        <f t="shared" ca="1" si="132"/>
        <v>-46209</v>
      </c>
      <c r="M1520" s="98">
        <f t="shared" si="133"/>
        <v>0</v>
      </c>
      <c r="N1520" s="99">
        <f t="shared" ca="1" si="134"/>
        <v>0.5</v>
      </c>
      <c r="O1520" s="100">
        <f t="shared" ca="1" si="130"/>
        <v>0</v>
      </c>
      <c r="P1520" s="101"/>
      <c r="Q1520" s="101"/>
      <c r="R1520" s="102"/>
      <c r="S1520" s="102"/>
      <c r="T1520" s="264"/>
      <c r="U1520" s="264"/>
    </row>
    <row r="1521" spans="1:21" ht="36.75" customHeight="1">
      <c r="A1521" s="244"/>
      <c r="B1521" s="248"/>
      <c r="C1521" s="111"/>
      <c r="D1521" s="112"/>
      <c r="E1521" s="112"/>
      <c r="F1521" s="95"/>
      <c r="G1521" s="104"/>
      <c r="H1521" s="248"/>
      <c r="I1521" s="113"/>
      <c r="J1521" s="105"/>
      <c r="K1521" s="97">
        <f t="shared" ca="1" si="131"/>
        <v>0</v>
      </c>
      <c r="L1521" s="98">
        <f t="shared" ca="1" si="132"/>
        <v>-46209</v>
      </c>
      <c r="M1521" s="98">
        <f t="shared" si="133"/>
        <v>0</v>
      </c>
      <c r="N1521" s="99">
        <f t="shared" ca="1" si="134"/>
        <v>0.5</v>
      </c>
      <c r="O1521" s="100">
        <f t="shared" ca="1" si="130"/>
        <v>0</v>
      </c>
      <c r="P1521" s="101"/>
      <c r="Q1521" s="101"/>
      <c r="R1521" s="102"/>
      <c r="S1521" s="102"/>
      <c r="T1521" s="264"/>
      <c r="U1521" s="264"/>
    </row>
    <row r="1522" spans="1:21" ht="36.75" customHeight="1">
      <c r="A1522" s="244"/>
      <c r="B1522" s="248"/>
      <c r="C1522" s="111"/>
      <c r="D1522" s="112"/>
      <c r="E1522" s="112"/>
      <c r="F1522" s="95"/>
      <c r="G1522" s="104"/>
      <c r="H1522" s="248"/>
      <c r="I1522" s="113"/>
      <c r="J1522" s="105"/>
      <c r="K1522" s="97">
        <f t="shared" ca="1" si="131"/>
        <v>0</v>
      </c>
      <c r="L1522" s="98">
        <f t="shared" ca="1" si="132"/>
        <v>-46209</v>
      </c>
      <c r="M1522" s="98">
        <f t="shared" si="133"/>
        <v>0</v>
      </c>
      <c r="N1522" s="99">
        <f t="shared" ca="1" si="134"/>
        <v>0.5</v>
      </c>
      <c r="O1522" s="100">
        <f t="shared" ca="1" si="130"/>
        <v>0</v>
      </c>
      <c r="P1522" s="101"/>
      <c r="Q1522" s="101"/>
      <c r="R1522" s="102"/>
      <c r="S1522" s="102"/>
      <c r="T1522" s="264"/>
      <c r="U1522" s="264"/>
    </row>
    <row r="1523" spans="1:21" ht="36.75" customHeight="1">
      <c r="A1523" s="244"/>
      <c r="B1523" s="248"/>
      <c r="C1523" s="111"/>
      <c r="D1523" s="112"/>
      <c r="E1523" s="112"/>
      <c r="F1523" s="95"/>
      <c r="G1523" s="104"/>
      <c r="H1523" s="248"/>
      <c r="I1523" s="113"/>
      <c r="J1523" s="105"/>
      <c r="K1523" s="97">
        <f t="shared" ca="1" si="131"/>
        <v>0</v>
      </c>
      <c r="L1523" s="98">
        <f t="shared" ca="1" si="132"/>
        <v>-46209</v>
      </c>
      <c r="M1523" s="98">
        <f t="shared" si="133"/>
        <v>0</v>
      </c>
      <c r="N1523" s="99">
        <f t="shared" ca="1" si="134"/>
        <v>0.5</v>
      </c>
      <c r="O1523" s="100">
        <f t="shared" ca="1" si="130"/>
        <v>0</v>
      </c>
      <c r="P1523" s="101"/>
      <c r="Q1523" s="101"/>
      <c r="R1523" s="102"/>
      <c r="S1523" s="102"/>
      <c r="T1523" s="264"/>
      <c r="U1523" s="264"/>
    </row>
    <row r="1524" spans="1:21" ht="36.75" customHeight="1">
      <c r="A1524" s="244"/>
      <c r="B1524" s="248"/>
      <c r="C1524" s="111"/>
      <c r="D1524" s="112"/>
      <c r="E1524" s="112"/>
      <c r="F1524" s="95"/>
      <c r="G1524" s="104"/>
      <c r="H1524" s="248"/>
      <c r="I1524" s="113"/>
      <c r="J1524" s="105"/>
      <c r="K1524" s="97">
        <f t="shared" ca="1" si="131"/>
        <v>0</v>
      </c>
      <c r="L1524" s="98">
        <f t="shared" ca="1" si="132"/>
        <v>-46209</v>
      </c>
      <c r="M1524" s="98">
        <f t="shared" si="133"/>
        <v>0</v>
      </c>
      <c r="N1524" s="99">
        <f t="shared" ca="1" si="134"/>
        <v>0.5</v>
      </c>
      <c r="O1524" s="100">
        <f t="shared" ca="1" si="130"/>
        <v>0</v>
      </c>
      <c r="P1524" s="101"/>
      <c r="Q1524" s="101"/>
      <c r="R1524" s="102"/>
      <c r="S1524" s="102"/>
      <c r="T1524" s="264"/>
      <c r="U1524" s="264"/>
    </row>
    <row r="1525" spans="1:21" ht="36.75" customHeight="1">
      <c r="A1525" s="244"/>
      <c r="B1525" s="248"/>
      <c r="C1525" s="111"/>
      <c r="D1525" s="112"/>
      <c r="E1525" s="112"/>
      <c r="F1525" s="95"/>
      <c r="G1525" s="104"/>
      <c r="H1525" s="248"/>
      <c r="I1525" s="113"/>
      <c r="J1525" s="105"/>
      <c r="K1525" s="97">
        <f t="shared" ca="1" si="131"/>
        <v>0</v>
      </c>
      <c r="L1525" s="98">
        <f t="shared" ca="1" si="132"/>
        <v>-46209</v>
      </c>
      <c r="M1525" s="98">
        <f t="shared" si="133"/>
        <v>0</v>
      </c>
      <c r="N1525" s="99">
        <f t="shared" ca="1" si="134"/>
        <v>0.5</v>
      </c>
      <c r="O1525" s="100">
        <f t="shared" ca="1" si="130"/>
        <v>0</v>
      </c>
      <c r="P1525" s="101"/>
      <c r="Q1525" s="101"/>
      <c r="R1525" s="102"/>
      <c r="S1525" s="102"/>
      <c r="T1525" s="264"/>
      <c r="U1525" s="264"/>
    </row>
    <row r="1526" spans="1:21" ht="36.75" customHeight="1">
      <c r="A1526" s="244"/>
      <c r="B1526" s="248"/>
      <c r="C1526" s="111"/>
      <c r="D1526" s="112"/>
      <c r="E1526" s="112"/>
      <c r="F1526" s="95"/>
      <c r="G1526" s="104"/>
      <c r="H1526" s="248"/>
      <c r="I1526" s="113"/>
      <c r="J1526" s="105"/>
      <c r="K1526" s="97">
        <f t="shared" ca="1" si="131"/>
        <v>0</v>
      </c>
      <c r="L1526" s="98">
        <f t="shared" ca="1" si="132"/>
        <v>-46209</v>
      </c>
      <c r="M1526" s="98">
        <f t="shared" si="133"/>
        <v>0</v>
      </c>
      <c r="N1526" s="99">
        <f t="shared" ca="1" si="134"/>
        <v>0.5</v>
      </c>
      <c r="O1526" s="100">
        <f t="shared" ca="1" si="130"/>
        <v>0</v>
      </c>
      <c r="P1526" s="101"/>
      <c r="Q1526" s="101"/>
      <c r="R1526" s="102"/>
      <c r="S1526" s="102"/>
      <c r="T1526" s="264"/>
      <c r="U1526" s="264"/>
    </row>
    <row r="1527" spans="1:21" ht="36.75" customHeight="1">
      <c r="A1527" s="244"/>
      <c r="B1527" s="248"/>
      <c r="C1527" s="111"/>
      <c r="D1527" s="112"/>
      <c r="E1527" s="112"/>
      <c r="F1527" s="95"/>
      <c r="G1527" s="104"/>
      <c r="H1527" s="248"/>
      <c r="I1527" s="113"/>
      <c r="J1527" s="105"/>
      <c r="K1527" s="97">
        <f t="shared" ca="1" si="131"/>
        <v>0</v>
      </c>
      <c r="L1527" s="98">
        <f t="shared" ca="1" si="132"/>
        <v>-46209</v>
      </c>
      <c r="M1527" s="98">
        <f t="shared" si="133"/>
        <v>0</v>
      </c>
      <c r="N1527" s="99">
        <f t="shared" ca="1" si="134"/>
        <v>0.5</v>
      </c>
      <c r="O1527" s="100">
        <f t="shared" ca="1" si="130"/>
        <v>0</v>
      </c>
      <c r="P1527" s="101"/>
      <c r="Q1527" s="101"/>
      <c r="R1527" s="102"/>
      <c r="S1527" s="102"/>
      <c r="T1527" s="264"/>
      <c r="U1527" s="264"/>
    </row>
    <row r="1528" spans="1:21" ht="36.75" customHeight="1">
      <c r="A1528" s="244"/>
      <c r="B1528" s="248"/>
      <c r="C1528" s="111"/>
      <c r="D1528" s="112"/>
      <c r="E1528" s="112"/>
      <c r="F1528" s="95"/>
      <c r="G1528" s="104"/>
      <c r="H1528" s="248"/>
      <c r="I1528" s="113"/>
      <c r="J1528" s="105"/>
      <c r="K1528" s="97">
        <f t="shared" ca="1" si="131"/>
        <v>0</v>
      </c>
      <c r="L1528" s="98">
        <f t="shared" ca="1" si="132"/>
        <v>-46209</v>
      </c>
      <c r="M1528" s="98">
        <f t="shared" si="133"/>
        <v>0</v>
      </c>
      <c r="N1528" s="99">
        <f t="shared" ca="1" si="134"/>
        <v>0.5</v>
      </c>
      <c r="O1528" s="100">
        <f t="shared" ca="1" si="130"/>
        <v>0</v>
      </c>
      <c r="P1528" s="101"/>
      <c r="Q1528" s="101"/>
      <c r="R1528" s="102"/>
      <c r="S1528" s="102"/>
      <c r="T1528" s="264"/>
      <c r="U1528" s="264"/>
    </row>
    <row r="1529" spans="1:21" ht="36.75" customHeight="1">
      <c r="A1529" s="244"/>
      <c r="B1529" s="248"/>
      <c r="C1529" s="111"/>
      <c r="D1529" s="112"/>
      <c r="E1529" s="112"/>
      <c r="F1529" s="95"/>
      <c r="G1529" s="104"/>
      <c r="H1529" s="248"/>
      <c r="I1529" s="113"/>
      <c r="J1529" s="105"/>
      <c r="K1529" s="97">
        <f t="shared" ca="1" si="131"/>
        <v>0</v>
      </c>
      <c r="L1529" s="98">
        <f t="shared" ca="1" si="132"/>
        <v>-46209</v>
      </c>
      <c r="M1529" s="98">
        <f t="shared" si="133"/>
        <v>0</v>
      </c>
      <c r="N1529" s="99">
        <f t="shared" ca="1" si="134"/>
        <v>0.5</v>
      </c>
      <c r="O1529" s="100">
        <f t="shared" ca="1" si="130"/>
        <v>0</v>
      </c>
      <c r="P1529" s="101"/>
      <c r="Q1529" s="101"/>
      <c r="R1529" s="102"/>
      <c r="S1529" s="102"/>
      <c r="T1529" s="264"/>
      <c r="U1529" s="264"/>
    </row>
    <row r="1530" spans="1:21" ht="36.75" customHeight="1">
      <c r="A1530" s="244"/>
      <c r="B1530" s="248"/>
      <c r="C1530" s="111"/>
      <c r="D1530" s="112"/>
      <c r="E1530" s="112"/>
      <c r="F1530" s="95"/>
      <c r="G1530" s="104"/>
      <c r="H1530" s="248"/>
      <c r="I1530" s="113"/>
      <c r="J1530" s="105"/>
      <c r="K1530" s="97">
        <f t="shared" ca="1" si="131"/>
        <v>0</v>
      </c>
      <c r="L1530" s="98">
        <f t="shared" ca="1" si="132"/>
        <v>-46209</v>
      </c>
      <c r="M1530" s="98">
        <f t="shared" si="133"/>
        <v>0</v>
      </c>
      <c r="N1530" s="99">
        <f t="shared" ca="1" si="134"/>
        <v>0.5</v>
      </c>
      <c r="O1530" s="100">
        <f t="shared" ca="1" si="130"/>
        <v>0</v>
      </c>
      <c r="P1530" s="101"/>
      <c r="Q1530" s="101"/>
      <c r="R1530" s="102"/>
      <c r="S1530" s="102"/>
      <c r="T1530" s="264"/>
      <c r="U1530" s="264"/>
    </row>
    <row r="1531" spans="1:21" ht="36.75" customHeight="1">
      <c r="A1531" s="244"/>
      <c r="B1531" s="248"/>
      <c r="C1531" s="111"/>
      <c r="D1531" s="112"/>
      <c r="E1531" s="112"/>
      <c r="F1531" s="95"/>
      <c r="G1531" s="104"/>
      <c r="H1531" s="248"/>
      <c r="I1531" s="113"/>
      <c r="J1531" s="105"/>
      <c r="K1531" s="97">
        <f t="shared" ca="1" si="131"/>
        <v>0</v>
      </c>
      <c r="L1531" s="98">
        <f t="shared" ca="1" si="132"/>
        <v>-46209</v>
      </c>
      <c r="M1531" s="98">
        <f t="shared" si="133"/>
        <v>0</v>
      </c>
      <c r="N1531" s="99">
        <f t="shared" ca="1" si="134"/>
        <v>0.5</v>
      </c>
      <c r="O1531" s="100">
        <f t="shared" ca="1" si="130"/>
        <v>0</v>
      </c>
      <c r="P1531" s="101"/>
      <c r="Q1531" s="101"/>
      <c r="R1531" s="102"/>
      <c r="S1531" s="102"/>
      <c r="T1531" s="264"/>
      <c r="U1531" s="264"/>
    </row>
    <row r="1532" spans="1:21" ht="36.75" customHeight="1">
      <c r="A1532" s="244"/>
      <c r="B1532" s="248"/>
      <c r="C1532" s="111"/>
      <c r="D1532" s="112"/>
      <c r="E1532" s="112"/>
      <c r="F1532" s="95"/>
      <c r="G1532" s="104"/>
      <c r="H1532" s="248"/>
      <c r="I1532" s="113"/>
      <c r="J1532" s="105"/>
      <c r="K1532" s="97">
        <f t="shared" ca="1" si="131"/>
        <v>0</v>
      </c>
      <c r="L1532" s="98">
        <f t="shared" ca="1" si="132"/>
        <v>-46209</v>
      </c>
      <c r="M1532" s="98">
        <f t="shared" si="133"/>
        <v>0</v>
      </c>
      <c r="N1532" s="99">
        <f t="shared" ca="1" si="134"/>
        <v>0.5</v>
      </c>
      <c r="O1532" s="100">
        <f t="shared" ca="1" si="130"/>
        <v>0</v>
      </c>
      <c r="P1532" s="101"/>
      <c r="Q1532" s="101"/>
      <c r="R1532" s="102"/>
      <c r="S1532" s="102"/>
      <c r="T1532" s="264"/>
      <c r="U1532" s="264"/>
    </row>
    <row r="1533" spans="1:21" ht="36.75" customHeight="1">
      <c r="A1533" s="244"/>
      <c r="B1533" s="248"/>
      <c r="C1533" s="111"/>
      <c r="D1533" s="112"/>
      <c r="E1533" s="112"/>
      <c r="F1533" s="95"/>
      <c r="G1533" s="104"/>
      <c r="H1533" s="248"/>
      <c r="I1533" s="113"/>
      <c r="J1533" s="105"/>
      <c r="K1533" s="97">
        <f t="shared" ca="1" si="131"/>
        <v>0</v>
      </c>
      <c r="L1533" s="98">
        <f t="shared" ca="1" si="132"/>
        <v>-46209</v>
      </c>
      <c r="M1533" s="98">
        <f t="shared" si="133"/>
        <v>0</v>
      </c>
      <c r="N1533" s="99">
        <f t="shared" ca="1" si="134"/>
        <v>0.5</v>
      </c>
      <c r="O1533" s="100">
        <f t="shared" ca="1" si="130"/>
        <v>0</v>
      </c>
      <c r="P1533" s="101"/>
      <c r="Q1533" s="101"/>
      <c r="R1533" s="102"/>
      <c r="S1533" s="102"/>
      <c r="T1533" s="264"/>
      <c r="U1533" s="264"/>
    </row>
    <row r="1534" spans="1:21" ht="36.75" customHeight="1">
      <c r="A1534" s="244"/>
      <c r="B1534" s="248"/>
      <c r="C1534" s="111"/>
      <c r="D1534" s="112"/>
      <c r="E1534" s="112"/>
      <c r="F1534" s="95"/>
      <c r="G1534" s="104"/>
      <c r="H1534" s="248"/>
      <c r="I1534" s="113"/>
      <c r="J1534" s="105"/>
      <c r="K1534" s="97">
        <f t="shared" ca="1" si="131"/>
        <v>0</v>
      </c>
      <c r="L1534" s="98">
        <f t="shared" ca="1" si="132"/>
        <v>-46209</v>
      </c>
      <c r="M1534" s="98">
        <f t="shared" si="133"/>
        <v>0</v>
      </c>
      <c r="N1534" s="99">
        <f t="shared" ca="1" si="134"/>
        <v>0.5</v>
      </c>
      <c r="O1534" s="100">
        <f t="shared" ca="1" si="130"/>
        <v>0</v>
      </c>
      <c r="P1534" s="101"/>
      <c r="Q1534" s="101"/>
      <c r="R1534" s="102"/>
      <c r="S1534" s="102"/>
      <c r="T1534" s="264"/>
      <c r="U1534" s="264"/>
    </row>
    <row r="1535" spans="1:21" ht="36.75" customHeight="1">
      <c r="A1535" s="244"/>
      <c r="B1535" s="248"/>
      <c r="C1535" s="111"/>
      <c r="D1535" s="112"/>
      <c r="E1535" s="112"/>
      <c r="F1535" s="95"/>
      <c r="G1535" s="104"/>
      <c r="H1535" s="248"/>
      <c r="I1535" s="113"/>
      <c r="J1535" s="105"/>
      <c r="K1535" s="97">
        <f t="shared" ca="1" si="131"/>
        <v>0</v>
      </c>
      <c r="L1535" s="98">
        <f t="shared" ca="1" si="132"/>
        <v>-46209</v>
      </c>
      <c r="M1535" s="98">
        <f t="shared" si="133"/>
        <v>0</v>
      </c>
      <c r="N1535" s="99">
        <f t="shared" ca="1" si="134"/>
        <v>0.5</v>
      </c>
      <c r="O1535" s="100">
        <f t="shared" ca="1" si="130"/>
        <v>0</v>
      </c>
      <c r="P1535" s="101"/>
      <c r="Q1535" s="101"/>
      <c r="R1535" s="102"/>
      <c r="S1535" s="102"/>
      <c r="T1535" s="264"/>
      <c r="U1535" s="264"/>
    </row>
    <row r="1536" spans="1:21" ht="36.75" customHeight="1">
      <c r="A1536" s="244"/>
      <c r="B1536" s="248"/>
      <c r="C1536" s="111"/>
      <c r="D1536" s="112"/>
      <c r="E1536" s="112"/>
      <c r="F1536" s="95"/>
      <c r="G1536" s="104"/>
      <c r="H1536" s="248"/>
      <c r="I1536" s="113"/>
      <c r="J1536" s="105"/>
      <c r="K1536" s="97">
        <f t="shared" ca="1" si="131"/>
        <v>0</v>
      </c>
      <c r="L1536" s="98">
        <f t="shared" ca="1" si="132"/>
        <v>-46209</v>
      </c>
      <c r="M1536" s="98">
        <f t="shared" si="133"/>
        <v>0</v>
      </c>
      <c r="N1536" s="99">
        <f t="shared" ca="1" si="134"/>
        <v>0.5</v>
      </c>
      <c r="O1536" s="100">
        <f t="shared" ca="1" si="130"/>
        <v>0</v>
      </c>
      <c r="P1536" s="101"/>
      <c r="Q1536" s="101"/>
      <c r="R1536" s="102"/>
      <c r="S1536" s="102"/>
      <c r="T1536" s="264"/>
      <c r="U1536" s="264"/>
    </row>
    <row r="1537" spans="1:21" ht="36.75" customHeight="1">
      <c r="A1537" s="244"/>
      <c r="B1537" s="248"/>
      <c r="C1537" s="111"/>
      <c r="D1537" s="112"/>
      <c r="E1537" s="112"/>
      <c r="F1537" s="95"/>
      <c r="G1537" s="104"/>
      <c r="H1537" s="248"/>
      <c r="I1537" s="113"/>
      <c r="J1537" s="105"/>
      <c r="K1537" s="97">
        <f t="shared" ca="1" si="131"/>
        <v>0</v>
      </c>
      <c r="L1537" s="98">
        <f t="shared" ca="1" si="132"/>
        <v>-46209</v>
      </c>
      <c r="M1537" s="98">
        <f t="shared" si="133"/>
        <v>0</v>
      </c>
      <c r="N1537" s="99">
        <f t="shared" ca="1" si="134"/>
        <v>0.5</v>
      </c>
      <c r="O1537" s="100">
        <f t="shared" ca="1" si="130"/>
        <v>0</v>
      </c>
      <c r="P1537" s="101"/>
      <c r="Q1537" s="101"/>
      <c r="R1537" s="102"/>
      <c r="S1537" s="102"/>
      <c r="T1537" s="264"/>
      <c r="U1537" s="264"/>
    </row>
    <row r="1538" spans="1:21" ht="36.75" customHeight="1">
      <c r="A1538" s="244"/>
      <c r="B1538" s="248"/>
      <c r="C1538" s="111"/>
      <c r="D1538" s="112"/>
      <c r="E1538" s="112"/>
      <c r="F1538" s="95"/>
      <c r="G1538" s="104"/>
      <c r="H1538" s="248"/>
      <c r="I1538" s="113"/>
      <c r="J1538" s="105"/>
      <c r="K1538" s="97">
        <f t="shared" ca="1" si="131"/>
        <v>0</v>
      </c>
      <c r="L1538" s="98">
        <f t="shared" ca="1" si="132"/>
        <v>-46209</v>
      </c>
      <c r="M1538" s="98">
        <f t="shared" si="133"/>
        <v>0</v>
      </c>
      <c r="N1538" s="99">
        <f t="shared" ca="1" si="134"/>
        <v>0.5</v>
      </c>
      <c r="O1538" s="100">
        <f t="shared" ca="1" si="130"/>
        <v>0</v>
      </c>
      <c r="P1538" s="101"/>
      <c r="Q1538" s="101"/>
      <c r="R1538" s="102"/>
      <c r="S1538" s="102"/>
      <c r="T1538" s="264"/>
      <c r="U1538" s="264"/>
    </row>
    <row r="1539" spans="1:21" ht="36.75" customHeight="1">
      <c r="A1539" s="244"/>
      <c r="B1539" s="248"/>
      <c r="C1539" s="111"/>
      <c r="D1539" s="112"/>
      <c r="E1539" s="112"/>
      <c r="F1539" s="95"/>
      <c r="G1539" s="104"/>
      <c r="H1539" s="248"/>
      <c r="I1539" s="113"/>
      <c r="J1539" s="105"/>
      <c r="K1539" s="97">
        <f t="shared" ca="1" si="131"/>
        <v>0</v>
      </c>
      <c r="L1539" s="98">
        <f t="shared" ca="1" si="132"/>
        <v>-46209</v>
      </c>
      <c r="M1539" s="98">
        <f t="shared" si="133"/>
        <v>0</v>
      </c>
      <c r="N1539" s="99">
        <f t="shared" ca="1" si="134"/>
        <v>0.5</v>
      </c>
      <c r="O1539" s="100">
        <f t="shared" ca="1" si="130"/>
        <v>0</v>
      </c>
      <c r="P1539" s="101"/>
      <c r="Q1539" s="101"/>
      <c r="R1539" s="102"/>
      <c r="S1539" s="102"/>
      <c r="T1539" s="264"/>
      <c r="U1539" s="264"/>
    </row>
    <row r="1540" spans="1:21" ht="36.75" customHeight="1">
      <c r="A1540" s="244"/>
      <c r="B1540" s="248"/>
      <c r="C1540" s="111"/>
      <c r="D1540" s="112"/>
      <c r="E1540" s="112"/>
      <c r="F1540" s="95"/>
      <c r="G1540" s="104"/>
      <c r="H1540" s="248"/>
      <c r="I1540" s="113"/>
      <c r="J1540" s="105"/>
      <c r="K1540" s="97">
        <f t="shared" ca="1" si="131"/>
        <v>0</v>
      </c>
      <c r="L1540" s="98">
        <f t="shared" ca="1" si="132"/>
        <v>-46209</v>
      </c>
      <c r="M1540" s="98">
        <f t="shared" si="133"/>
        <v>0</v>
      </c>
      <c r="N1540" s="99">
        <f t="shared" ca="1" si="134"/>
        <v>0.5</v>
      </c>
      <c r="O1540" s="100">
        <f t="shared" ca="1" si="130"/>
        <v>0</v>
      </c>
      <c r="P1540" s="101"/>
      <c r="Q1540" s="101"/>
      <c r="R1540" s="102"/>
      <c r="S1540" s="102"/>
      <c r="T1540" s="264"/>
      <c r="U1540" s="264"/>
    </row>
    <row r="1541" spans="1:21" ht="36.75" customHeight="1">
      <c r="A1541" s="244"/>
      <c r="B1541" s="248"/>
      <c r="C1541" s="111"/>
      <c r="D1541" s="112"/>
      <c r="E1541" s="112"/>
      <c r="F1541" s="95"/>
      <c r="G1541" s="104"/>
      <c r="H1541" s="248"/>
      <c r="I1541" s="113"/>
      <c r="J1541" s="105"/>
      <c r="K1541" s="97">
        <f t="shared" ca="1" si="131"/>
        <v>0</v>
      </c>
      <c r="L1541" s="98">
        <f t="shared" ca="1" si="132"/>
        <v>-46209</v>
      </c>
      <c r="M1541" s="98">
        <f t="shared" si="133"/>
        <v>0</v>
      </c>
      <c r="N1541" s="99">
        <f t="shared" ca="1" si="134"/>
        <v>0.5</v>
      </c>
      <c r="O1541" s="100">
        <f t="shared" ca="1" si="130"/>
        <v>0</v>
      </c>
      <c r="P1541" s="101"/>
      <c r="Q1541" s="101"/>
      <c r="R1541" s="102"/>
      <c r="S1541" s="102"/>
      <c r="T1541" s="264"/>
      <c r="U1541" s="264"/>
    </row>
    <row r="1542" spans="1:21" ht="36.75" customHeight="1">
      <c r="A1542" s="244"/>
      <c r="B1542" s="248"/>
      <c r="C1542" s="111"/>
      <c r="D1542" s="112"/>
      <c r="E1542" s="112"/>
      <c r="F1542" s="95"/>
      <c r="G1542" s="104"/>
      <c r="H1542" s="248"/>
      <c r="I1542" s="113"/>
      <c r="J1542" s="105"/>
      <c r="K1542" s="97">
        <f t="shared" ca="1" si="131"/>
        <v>0</v>
      </c>
      <c r="L1542" s="98">
        <f t="shared" ca="1" si="132"/>
        <v>-46209</v>
      </c>
      <c r="M1542" s="98">
        <f t="shared" si="133"/>
        <v>0</v>
      </c>
      <c r="N1542" s="99">
        <f t="shared" ca="1" si="134"/>
        <v>0.5</v>
      </c>
      <c r="O1542" s="100">
        <f t="shared" ca="1" si="130"/>
        <v>0</v>
      </c>
      <c r="P1542" s="101"/>
      <c r="Q1542" s="101"/>
      <c r="R1542" s="102"/>
      <c r="S1542" s="102"/>
      <c r="T1542" s="264"/>
      <c r="U1542" s="264"/>
    </row>
    <row r="1543" spans="1:21" ht="36.75" customHeight="1">
      <c r="A1543" s="244"/>
      <c r="B1543" s="248"/>
      <c r="C1543" s="111"/>
      <c r="D1543" s="112"/>
      <c r="E1543" s="112"/>
      <c r="F1543" s="95"/>
      <c r="G1543" s="104"/>
      <c r="H1543" s="248"/>
      <c r="I1543" s="113"/>
      <c r="J1543" s="105"/>
      <c r="K1543" s="97">
        <f t="shared" ca="1" si="131"/>
        <v>0</v>
      </c>
      <c r="L1543" s="98">
        <f t="shared" ca="1" si="132"/>
        <v>-46209</v>
      </c>
      <c r="M1543" s="98">
        <f t="shared" si="133"/>
        <v>0</v>
      </c>
      <c r="N1543" s="99">
        <f t="shared" ca="1" si="134"/>
        <v>0.5</v>
      </c>
      <c r="O1543" s="100">
        <f t="shared" ca="1" si="130"/>
        <v>0</v>
      </c>
      <c r="P1543" s="101"/>
      <c r="Q1543" s="101"/>
      <c r="R1543" s="102"/>
      <c r="S1543" s="102"/>
      <c r="T1543" s="264"/>
      <c r="U1543" s="264"/>
    </row>
    <row r="1544" spans="1:21" ht="36.75" customHeight="1">
      <c r="A1544" s="244"/>
      <c r="B1544" s="248"/>
      <c r="C1544" s="111"/>
      <c r="D1544" s="112"/>
      <c r="E1544" s="112"/>
      <c r="F1544" s="95"/>
      <c r="G1544" s="104"/>
      <c r="H1544" s="248"/>
      <c r="I1544" s="113"/>
      <c r="J1544" s="105"/>
      <c r="K1544" s="97">
        <f t="shared" ca="1" si="131"/>
        <v>0</v>
      </c>
      <c r="L1544" s="98">
        <f t="shared" ca="1" si="132"/>
        <v>-46209</v>
      </c>
      <c r="M1544" s="98">
        <f t="shared" si="133"/>
        <v>0</v>
      </c>
      <c r="N1544" s="99">
        <f t="shared" ca="1" si="134"/>
        <v>0.5</v>
      </c>
      <c r="O1544" s="100">
        <f t="shared" ca="1" si="130"/>
        <v>0</v>
      </c>
      <c r="P1544" s="101"/>
      <c r="Q1544" s="101"/>
      <c r="R1544" s="102"/>
      <c r="S1544" s="102"/>
      <c r="T1544" s="264"/>
      <c r="U1544" s="264"/>
    </row>
    <row r="1545" spans="1:21" ht="36.75" customHeight="1">
      <c r="A1545" s="244"/>
      <c r="B1545" s="248"/>
      <c r="C1545" s="111"/>
      <c r="D1545" s="112"/>
      <c r="E1545" s="112"/>
      <c r="F1545" s="95"/>
      <c r="G1545" s="104"/>
      <c r="H1545" s="248"/>
      <c r="I1545" s="113"/>
      <c r="J1545" s="105"/>
      <c r="K1545" s="97">
        <f t="shared" ca="1" si="131"/>
        <v>0</v>
      </c>
      <c r="L1545" s="98">
        <f t="shared" ca="1" si="132"/>
        <v>-46209</v>
      </c>
      <c r="M1545" s="98">
        <f t="shared" si="133"/>
        <v>0</v>
      </c>
      <c r="N1545" s="99">
        <f t="shared" ca="1" si="134"/>
        <v>0.5</v>
      </c>
      <c r="O1545" s="100">
        <f t="shared" ca="1" si="130"/>
        <v>0</v>
      </c>
      <c r="P1545" s="101"/>
      <c r="Q1545" s="101"/>
      <c r="R1545" s="102"/>
      <c r="S1545" s="102"/>
      <c r="T1545" s="264"/>
      <c r="U1545" s="264"/>
    </row>
    <row r="1546" spans="1:21" ht="36.75" customHeight="1">
      <c r="A1546" s="244"/>
      <c r="B1546" s="248"/>
      <c r="C1546" s="111"/>
      <c r="D1546" s="112"/>
      <c r="E1546" s="112"/>
      <c r="F1546" s="95"/>
      <c r="G1546" s="104"/>
      <c r="H1546" s="248"/>
      <c r="I1546" s="113"/>
      <c r="J1546" s="105"/>
      <c r="K1546" s="97">
        <f t="shared" ca="1" si="131"/>
        <v>0</v>
      </c>
      <c r="L1546" s="98">
        <f t="shared" ca="1" si="132"/>
        <v>-46209</v>
      </c>
      <c r="M1546" s="98">
        <f t="shared" si="133"/>
        <v>0</v>
      </c>
      <c r="N1546" s="99">
        <f t="shared" ca="1" si="134"/>
        <v>0.5</v>
      </c>
      <c r="O1546" s="100">
        <f t="shared" ca="1" si="130"/>
        <v>0</v>
      </c>
      <c r="P1546" s="101"/>
      <c r="Q1546" s="101"/>
      <c r="R1546" s="102"/>
      <c r="S1546" s="102"/>
      <c r="T1546" s="264"/>
      <c r="U1546" s="264"/>
    </row>
    <row r="1547" spans="1:21" ht="36.75" customHeight="1">
      <c r="A1547" s="244"/>
      <c r="B1547" s="248"/>
      <c r="C1547" s="111"/>
      <c r="D1547" s="112"/>
      <c r="E1547" s="112"/>
      <c r="F1547" s="95"/>
      <c r="G1547" s="104"/>
      <c r="H1547" s="248"/>
      <c r="I1547" s="113"/>
      <c r="J1547" s="105"/>
      <c r="K1547" s="97">
        <f t="shared" ca="1" si="131"/>
        <v>0</v>
      </c>
      <c r="L1547" s="98">
        <f t="shared" ca="1" si="132"/>
        <v>-46209</v>
      </c>
      <c r="M1547" s="98">
        <f t="shared" si="133"/>
        <v>0</v>
      </c>
      <c r="N1547" s="99">
        <f t="shared" ca="1" si="134"/>
        <v>0.5</v>
      </c>
      <c r="O1547" s="100">
        <f t="shared" ca="1" si="130"/>
        <v>0</v>
      </c>
      <c r="P1547" s="101"/>
      <c r="Q1547" s="101"/>
      <c r="R1547" s="102"/>
      <c r="S1547" s="102"/>
      <c r="T1547" s="264"/>
      <c r="U1547" s="264"/>
    </row>
    <row r="1548" spans="1:21" ht="36.75" customHeight="1">
      <c r="A1548" s="244"/>
      <c r="B1548" s="248"/>
      <c r="C1548" s="111"/>
      <c r="D1548" s="112"/>
      <c r="E1548" s="112"/>
      <c r="F1548" s="95"/>
      <c r="G1548" s="104"/>
      <c r="H1548" s="248"/>
      <c r="I1548" s="113"/>
      <c r="J1548" s="105"/>
      <c r="K1548" s="97">
        <f t="shared" ca="1" si="131"/>
        <v>0</v>
      </c>
      <c r="L1548" s="98">
        <f t="shared" ca="1" si="132"/>
        <v>-46209</v>
      </c>
      <c r="M1548" s="98">
        <f t="shared" si="133"/>
        <v>0</v>
      </c>
      <c r="N1548" s="99">
        <f t="shared" ca="1" si="134"/>
        <v>0.5</v>
      </c>
      <c r="O1548" s="100">
        <f t="shared" ca="1" si="130"/>
        <v>0</v>
      </c>
      <c r="P1548" s="101"/>
      <c r="Q1548" s="101"/>
      <c r="R1548" s="102"/>
      <c r="S1548" s="102"/>
      <c r="T1548" s="264"/>
      <c r="U1548" s="264"/>
    </row>
    <row r="1549" spans="1:21" ht="36.75" customHeight="1">
      <c r="A1549" s="244"/>
      <c r="B1549" s="248"/>
      <c r="C1549" s="111"/>
      <c r="D1549" s="112"/>
      <c r="E1549" s="112"/>
      <c r="F1549" s="95"/>
      <c r="G1549" s="104"/>
      <c r="H1549" s="248"/>
      <c r="I1549" s="113"/>
      <c r="J1549" s="105"/>
      <c r="K1549" s="97">
        <f t="shared" ca="1" si="131"/>
        <v>0</v>
      </c>
      <c r="L1549" s="98">
        <f t="shared" ca="1" si="132"/>
        <v>-46209</v>
      </c>
      <c r="M1549" s="98">
        <f t="shared" si="133"/>
        <v>0</v>
      </c>
      <c r="N1549" s="99">
        <f t="shared" ca="1" si="134"/>
        <v>0.5</v>
      </c>
      <c r="O1549" s="100">
        <f t="shared" ca="1" si="130"/>
        <v>0</v>
      </c>
      <c r="P1549" s="101"/>
      <c r="Q1549" s="101"/>
      <c r="R1549" s="102"/>
      <c r="S1549" s="102"/>
      <c r="T1549" s="264"/>
      <c r="U1549" s="264"/>
    </row>
    <row r="1550" spans="1:21" ht="36.75" customHeight="1">
      <c r="A1550" s="244"/>
      <c r="B1550" s="248"/>
      <c r="C1550" s="111"/>
      <c r="D1550" s="112"/>
      <c r="E1550" s="112"/>
      <c r="F1550" s="95"/>
      <c r="G1550" s="104"/>
      <c r="H1550" s="248"/>
      <c r="I1550" s="113"/>
      <c r="J1550" s="105"/>
      <c r="K1550" s="97">
        <f t="shared" ca="1" si="131"/>
        <v>0</v>
      </c>
      <c r="L1550" s="98">
        <f t="shared" ca="1" si="132"/>
        <v>-46209</v>
      </c>
      <c r="M1550" s="98">
        <f t="shared" si="133"/>
        <v>0</v>
      </c>
      <c r="N1550" s="99">
        <f t="shared" ca="1" si="134"/>
        <v>0.5</v>
      </c>
      <c r="O1550" s="100">
        <f t="shared" ca="1" si="130"/>
        <v>0</v>
      </c>
      <c r="P1550" s="101"/>
      <c r="Q1550" s="101"/>
      <c r="R1550" s="102"/>
      <c r="S1550" s="102"/>
      <c r="T1550" s="264"/>
      <c r="U1550" s="264"/>
    </row>
    <row r="1551" spans="1:21" ht="36.75" customHeight="1">
      <c r="A1551" s="244"/>
      <c r="B1551" s="248"/>
      <c r="C1551" s="111"/>
      <c r="D1551" s="112"/>
      <c r="E1551" s="112"/>
      <c r="F1551" s="95"/>
      <c r="G1551" s="104"/>
      <c r="H1551" s="248"/>
      <c r="I1551" s="113"/>
      <c r="J1551" s="105"/>
      <c r="K1551" s="97">
        <f t="shared" ca="1" si="131"/>
        <v>0</v>
      </c>
      <c r="L1551" s="98">
        <f t="shared" ca="1" si="132"/>
        <v>-46209</v>
      </c>
      <c r="M1551" s="98">
        <f t="shared" si="133"/>
        <v>0</v>
      </c>
      <c r="N1551" s="99">
        <f t="shared" ca="1" si="134"/>
        <v>0.5</v>
      </c>
      <c r="O1551" s="100">
        <f t="shared" ref="O1551:O1614" ca="1" si="135">N1551*M1551</f>
        <v>0</v>
      </c>
      <c r="P1551" s="101"/>
      <c r="Q1551" s="101"/>
      <c r="R1551" s="102"/>
      <c r="S1551" s="102"/>
      <c r="T1551" s="264"/>
      <c r="U1551" s="264"/>
    </row>
    <row r="1552" spans="1:21" ht="36.75" customHeight="1">
      <c r="A1552" s="244"/>
      <c r="B1552" s="248"/>
      <c r="C1552" s="111"/>
      <c r="D1552" s="112"/>
      <c r="E1552" s="112"/>
      <c r="F1552" s="95"/>
      <c r="G1552" s="104"/>
      <c r="H1552" s="248"/>
      <c r="I1552" s="113"/>
      <c r="J1552" s="105"/>
      <c r="K1552" s="97">
        <f t="shared" ca="1" si="131"/>
        <v>0</v>
      </c>
      <c r="L1552" s="98">
        <f t="shared" ca="1" si="132"/>
        <v>-46209</v>
      </c>
      <c r="M1552" s="98">
        <f t="shared" si="133"/>
        <v>0</v>
      </c>
      <c r="N1552" s="99">
        <f t="shared" ca="1" si="134"/>
        <v>0.5</v>
      </c>
      <c r="O1552" s="100">
        <f t="shared" ca="1" si="135"/>
        <v>0</v>
      </c>
      <c r="P1552" s="101"/>
      <c r="Q1552" s="101"/>
      <c r="R1552" s="102"/>
      <c r="S1552" s="102"/>
      <c r="T1552" s="264"/>
      <c r="U1552" s="264"/>
    </row>
    <row r="1553" spans="1:21" ht="36.75" customHeight="1">
      <c r="A1553" s="244"/>
      <c r="B1553" s="248"/>
      <c r="C1553" s="111"/>
      <c r="D1553" s="112"/>
      <c r="E1553" s="112"/>
      <c r="F1553" s="95"/>
      <c r="G1553" s="104"/>
      <c r="H1553" s="248"/>
      <c r="I1553" s="113"/>
      <c r="J1553" s="105"/>
      <c r="K1553" s="97">
        <f t="shared" ca="1" si="131"/>
        <v>0</v>
      </c>
      <c r="L1553" s="98">
        <f t="shared" ca="1" si="132"/>
        <v>-46209</v>
      </c>
      <c r="M1553" s="98">
        <f t="shared" si="133"/>
        <v>0</v>
      </c>
      <c r="N1553" s="99">
        <f t="shared" ca="1" si="134"/>
        <v>0.5</v>
      </c>
      <c r="O1553" s="100">
        <f t="shared" ca="1" si="135"/>
        <v>0</v>
      </c>
      <c r="P1553" s="101"/>
      <c r="Q1553" s="101"/>
      <c r="R1553" s="102"/>
      <c r="S1553" s="102"/>
      <c r="T1553" s="264"/>
      <c r="U1553" s="264"/>
    </row>
    <row r="1554" spans="1:21" ht="36.75" customHeight="1">
      <c r="A1554" s="244"/>
      <c r="B1554" s="248"/>
      <c r="C1554" s="111"/>
      <c r="D1554" s="112"/>
      <c r="E1554" s="112"/>
      <c r="F1554" s="95"/>
      <c r="G1554" s="104"/>
      <c r="H1554" s="248"/>
      <c r="I1554" s="113"/>
      <c r="J1554" s="105"/>
      <c r="K1554" s="97">
        <f t="shared" ca="1" si="131"/>
        <v>0</v>
      </c>
      <c r="L1554" s="98">
        <f t="shared" ca="1" si="132"/>
        <v>-46209</v>
      </c>
      <c r="M1554" s="98">
        <f t="shared" si="133"/>
        <v>0</v>
      </c>
      <c r="N1554" s="99">
        <f t="shared" ca="1" si="134"/>
        <v>0.5</v>
      </c>
      <c r="O1554" s="100">
        <f t="shared" ca="1" si="135"/>
        <v>0</v>
      </c>
      <c r="P1554" s="101"/>
      <c r="Q1554" s="101"/>
      <c r="R1554" s="102"/>
      <c r="S1554" s="102"/>
      <c r="T1554" s="264"/>
      <c r="U1554" s="264"/>
    </row>
    <row r="1555" spans="1:21" ht="36.75" customHeight="1">
      <c r="A1555" s="244"/>
      <c r="B1555" s="248"/>
      <c r="C1555" s="111"/>
      <c r="D1555" s="112"/>
      <c r="E1555" s="112"/>
      <c r="F1555" s="95"/>
      <c r="G1555" s="104"/>
      <c r="H1555" s="248"/>
      <c r="I1555" s="113"/>
      <c r="J1555" s="105"/>
      <c r="K1555" s="97">
        <f t="shared" ca="1" si="131"/>
        <v>0</v>
      </c>
      <c r="L1555" s="98">
        <f t="shared" ca="1" si="132"/>
        <v>-46209</v>
      </c>
      <c r="M1555" s="98">
        <f t="shared" si="133"/>
        <v>0</v>
      </c>
      <c r="N1555" s="99">
        <f t="shared" ca="1" si="134"/>
        <v>0.5</v>
      </c>
      <c r="O1555" s="100">
        <f t="shared" ca="1" si="135"/>
        <v>0</v>
      </c>
      <c r="P1555" s="101"/>
      <c r="Q1555" s="101"/>
      <c r="R1555" s="102"/>
      <c r="S1555" s="102"/>
      <c r="T1555" s="264"/>
      <c r="U1555" s="264"/>
    </row>
    <row r="1556" spans="1:21" ht="36.75" customHeight="1">
      <c r="A1556" s="244"/>
      <c r="B1556" s="248"/>
      <c r="C1556" s="111"/>
      <c r="D1556" s="112"/>
      <c r="E1556" s="112"/>
      <c r="F1556" s="95"/>
      <c r="G1556" s="104"/>
      <c r="H1556" s="248"/>
      <c r="I1556" s="113"/>
      <c r="J1556" s="105"/>
      <c r="K1556" s="97">
        <f t="shared" ca="1" si="131"/>
        <v>0</v>
      </c>
      <c r="L1556" s="98">
        <f t="shared" ca="1" si="132"/>
        <v>-46209</v>
      </c>
      <c r="M1556" s="98">
        <f t="shared" si="133"/>
        <v>0</v>
      </c>
      <c r="N1556" s="99">
        <f t="shared" ca="1" si="134"/>
        <v>0.5</v>
      </c>
      <c r="O1556" s="100">
        <f t="shared" ca="1" si="135"/>
        <v>0</v>
      </c>
      <c r="P1556" s="101"/>
      <c r="Q1556" s="101"/>
      <c r="R1556" s="102"/>
      <c r="S1556" s="102"/>
      <c r="T1556" s="264"/>
      <c r="U1556" s="264"/>
    </row>
    <row r="1557" spans="1:21" ht="36.75" customHeight="1">
      <c r="A1557" s="244"/>
      <c r="B1557" s="248"/>
      <c r="C1557" s="111"/>
      <c r="D1557" s="112"/>
      <c r="E1557" s="112"/>
      <c r="F1557" s="95"/>
      <c r="G1557" s="104"/>
      <c r="H1557" s="248"/>
      <c r="I1557" s="113"/>
      <c r="J1557" s="105"/>
      <c r="K1557" s="97">
        <f t="shared" ca="1" si="131"/>
        <v>0</v>
      </c>
      <c r="L1557" s="98">
        <f t="shared" ca="1" si="132"/>
        <v>-46209</v>
      </c>
      <c r="M1557" s="98">
        <f t="shared" si="133"/>
        <v>0</v>
      </c>
      <c r="N1557" s="99">
        <f t="shared" ca="1" si="134"/>
        <v>0.5</v>
      </c>
      <c r="O1557" s="100">
        <f t="shared" ca="1" si="135"/>
        <v>0</v>
      </c>
      <c r="P1557" s="101"/>
      <c r="Q1557" s="101"/>
      <c r="R1557" s="102"/>
      <c r="S1557" s="102"/>
      <c r="T1557" s="264"/>
      <c r="U1557" s="264"/>
    </row>
    <row r="1558" spans="1:21" ht="36.75" customHeight="1">
      <c r="A1558" s="244"/>
      <c r="B1558" s="248"/>
      <c r="C1558" s="111"/>
      <c r="D1558" s="112"/>
      <c r="E1558" s="112"/>
      <c r="F1558" s="95"/>
      <c r="G1558" s="104"/>
      <c r="H1558" s="248"/>
      <c r="I1558" s="113"/>
      <c r="J1558" s="105"/>
      <c r="K1558" s="97">
        <f t="shared" ref="K1558:K1621" ca="1" si="136">IF(L1558&lt;0,IF(J1558&gt;0,1,0),1)</f>
        <v>0</v>
      </c>
      <c r="L1558" s="98">
        <f t="shared" ref="L1558:L1621" ca="1" si="137">I1558-TODAY()</f>
        <v>-46209</v>
      </c>
      <c r="M1558" s="98">
        <f t="shared" ref="M1558:M1621" si="138">IF(F1558="Cumplido",6,IF(F1558="En Proceso",2,IF(F1558="No Iniciado",1,IF(F1558="Vencido",0,0))))</f>
        <v>0</v>
      </c>
      <c r="N1558" s="99">
        <f t="shared" ref="N1558:N1621" ca="1" si="139">IF(L1558&gt;30,1,0.5)</f>
        <v>0.5</v>
      </c>
      <c r="O1558" s="100">
        <f t="shared" ca="1" si="135"/>
        <v>0</v>
      </c>
      <c r="P1558" s="101"/>
      <c r="Q1558" s="101"/>
      <c r="R1558" s="102"/>
      <c r="S1558" s="102"/>
      <c r="T1558" s="264"/>
      <c r="U1558" s="264"/>
    </row>
    <row r="1559" spans="1:21" ht="36.75" customHeight="1">
      <c r="A1559" s="244"/>
      <c r="B1559" s="248"/>
      <c r="C1559" s="111"/>
      <c r="D1559" s="112"/>
      <c r="E1559" s="112"/>
      <c r="F1559" s="95"/>
      <c r="G1559" s="104"/>
      <c r="H1559" s="248"/>
      <c r="I1559" s="113"/>
      <c r="J1559" s="105"/>
      <c r="K1559" s="97">
        <f t="shared" ca="1" si="136"/>
        <v>0</v>
      </c>
      <c r="L1559" s="98">
        <f t="shared" ca="1" si="137"/>
        <v>-46209</v>
      </c>
      <c r="M1559" s="98">
        <f t="shared" si="138"/>
        <v>0</v>
      </c>
      <c r="N1559" s="99">
        <f t="shared" ca="1" si="139"/>
        <v>0.5</v>
      </c>
      <c r="O1559" s="100">
        <f t="shared" ca="1" si="135"/>
        <v>0</v>
      </c>
      <c r="P1559" s="101"/>
      <c r="Q1559" s="101"/>
      <c r="R1559" s="102"/>
      <c r="S1559" s="102"/>
      <c r="T1559" s="264"/>
      <c r="U1559" s="264"/>
    </row>
    <row r="1560" spans="1:21" ht="36.75" customHeight="1">
      <c r="A1560" s="244"/>
      <c r="B1560" s="248"/>
      <c r="C1560" s="111"/>
      <c r="D1560" s="112"/>
      <c r="E1560" s="112"/>
      <c r="F1560" s="95"/>
      <c r="G1560" s="104"/>
      <c r="H1560" s="248"/>
      <c r="I1560" s="113"/>
      <c r="J1560" s="105"/>
      <c r="K1560" s="97">
        <f t="shared" ca="1" si="136"/>
        <v>0</v>
      </c>
      <c r="L1560" s="98">
        <f t="shared" ca="1" si="137"/>
        <v>-46209</v>
      </c>
      <c r="M1560" s="98">
        <f t="shared" si="138"/>
        <v>0</v>
      </c>
      <c r="N1560" s="99">
        <f t="shared" ca="1" si="139"/>
        <v>0.5</v>
      </c>
      <c r="O1560" s="100">
        <f t="shared" ca="1" si="135"/>
        <v>0</v>
      </c>
      <c r="P1560" s="101"/>
      <c r="Q1560" s="101"/>
      <c r="R1560" s="102"/>
      <c r="S1560" s="102"/>
      <c r="T1560" s="264"/>
      <c r="U1560" s="264"/>
    </row>
    <row r="1561" spans="1:21" ht="36.75" customHeight="1">
      <c r="A1561" s="244"/>
      <c r="B1561" s="248"/>
      <c r="C1561" s="111"/>
      <c r="D1561" s="112"/>
      <c r="E1561" s="112"/>
      <c r="F1561" s="95"/>
      <c r="G1561" s="104"/>
      <c r="H1561" s="248"/>
      <c r="I1561" s="113"/>
      <c r="J1561" s="105"/>
      <c r="K1561" s="97">
        <f t="shared" ca="1" si="136"/>
        <v>0</v>
      </c>
      <c r="L1561" s="98">
        <f t="shared" ca="1" si="137"/>
        <v>-46209</v>
      </c>
      <c r="M1561" s="98">
        <f t="shared" si="138"/>
        <v>0</v>
      </c>
      <c r="N1561" s="99">
        <f t="shared" ca="1" si="139"/>
        <v>0.5</v>
      </c>
      <c r="O1561" s="100">
        <f t="shared" ca="1" si="135"/>
        <v>0</v>
      </c>
      <c r="P1561" s="101"/>
      <c r="Q1561" s="101"/>
      <c r="R1561" s="102"/>
      <c r="S1561" s="102"/>
      <c r="T1561" s="264"/>
      <c r="U1561" s="264"/>
    </row>
    <row r="1562" spans="1:21" ht="36.75" customHeight="1">
      <c r="A1562" s="244"/>
      <c r="B1562" s="248"/>
      <c r="C1562" s="111"/>
      <c r="D1562" s="112"/>
      <c r="E1562" s="112"/>
      <c r="F1562" s="95"/>
      <c r="G1562" s="104"/>
      <c r="H1562" s="248"/>
      <c r="I1562" s="113"/>
      <c r="J1562" s="105"/>
      <c r="K1562" s="97">
        <f t="shared" ca="1" si="136"/>
        <v>0</v>
      </c>
      <c r="L1562" s="98">
        <f t="shared" ca="1" si="137"/>
        <v>-46209</v>
      </c>
      <c r="M1562" s="98">
        <f t="shared" si="138"/>
        <v>0</v>
      </c>
      <c r="N1562" s="99">
        <f t="shared" ca="1" si="139"/>
        <v>0.5</v>
      </c>
      <c r="O1562" s="100">
        <f t="shared" ca="1" si="135"/>
        <v>0</v>
      </c>
      <c r="P1562" s="101"/>
      <c r="Q1562" s="101"/>
      <c r="R1562" s="102"/>
      <c r="S1562" s="102"/>
      <c r="T1562" s="264"/>
      <c r="U1562" s="264"/>
    </row>
    <row r="1563" spans="1:21" ht="36.75" customHeight="1">
      <c r="A1563" s="244"/>
      <c r="B1563" s="248"/>
      <c r="C1563" s="111"/>
      <c r="D1563" s="112"/>
      <c r="E1563" s="112"/>
      <c r="F1563" s="95"/>
      <c r="G1563" s="104"/>
      <c r="H1563" s="248"/>
      <c r="I1563" s="113"/>
      <c r="J1563" s="105"/>
      <c r="K1563" s="97">
        <f t="shared" ca="1" si="136"/>
        <v>0</v>
      </c>
      <c r="L1563" s="98">
        <f t="shared" ca="1" si="137"/>
        <v>-46209</v>
      </c>
      <c r="M1563" s="98">
        <f t="shared" si="138"/>
        <v>0</v>
      </c>
      <c r="N1563" s="99">
        <f t="shared" ca="1" si="139"/>
        <v>0.5</v>
      </c>
      <c r="O1563" s="100">
        <f t="shared" ca="1" si="135"/>
        <v>0</v>
      </c>
      <c r="P1563" s="101"/>
      <c r="Q1563" s="101"/>
      <c r="R1563" s="102"/>
      <c r="S1563" s="102"/>
      <c r="T1563" s="264"/>
      <c r="U1563" s="264"/>
    </row>
    <row r="1564" spans="1:21" ht="36.75" customHeight="1">
      <c r="A1564" s="244"/>
      <c r="B1564" s="248"/>
      <c r="C1564" s="111"/>
      <c r="D1564" s="112"/>
      <c r="E1564" s="112"/>
      <c r="F1564" s="95"/>
      <c r="G1564" s="104"/>
      <c r="H1564" s="248"/>
      <c r="I1564" s="113"/>
      <c r="J1564" s="105"/>
      <c r="K1564" s="97">
        <f t="shared" ca="1" si="136"/>
        <v>0</v>
      </c>
      <c r="L1564" s="98">
        <f t="shared" ca="1" si="137"/>
        <v>-46209</v>
      </c>
      <c r="M1564" s="98">
        <f t="shared" si="138"/>
        <v>0</v>
      </c>
      <c r="N1564" s="99">
        <f t="shared" ca="1" si="139"/>
        <v>0.5</v>
      </c>
      <c r="O1564" s="100">
        <f t="shared" ca="1" si="135"/>
        <v>0</v>
      </c>
      <c r="P1564" s="101"/>
      <c r="Q1564" s="101"/>
      <c r="R1564" s="102"/>
      <c r="S1564" s="102"/>
      <c r="T1564" s="264"/>
      <c r="U1564" s="264"/>
    </row>
    <row r="1565" spans="1:21" ht="36.75" customHeight="1">
      <c r="A1565" s="244"/>
      <c r="B1565" s="248"/>
      <c r="C1565" s="111"/>
      <c r="D1565" s="112"/>
      <c r="E1565" s="112"/>
      <c r="F1565" s="95"/>
      <c r="G1565" s="104"/>
      <c r="H1565" s="248"/>
      <c r="I1565" s="113"/>
      <c r="J1565" s="105"/>
      <c r="K1565" s="97">
        <f t="shared" ca="1" si="136"/>
        <v>0</v>
      </c>
      <c r="L1565" s="98">
        <f t="shared" ca="1" si="137"/>
        <v>-46209</v>
      </c>
      <c r="M1565" s="98">
        <f t="shared" si="138"/>
        <v>0</v>
      </c>
      <c r="N1565" s="99">
        <f t="shared" ca="1" si="139"/>
        <v>0.5</v>
      </c>
      <c r="O1565" s="100">
        <f t="shared" ca="1" si="135"/>
        <v>0</v>
      </c>
      <c r="P1565" s="101"/>
      <c r="Q1565" s="101"/>
      <c r="R1565" s="102"/>
      <c r="S1565" s="102"/>
      <c r="T1565" s="264"/>
      <c r="U1565" s="264"/>
    </row>
    <row r="1566" spans="1:21" ht="36.75" customHeight="1">
      <c r="A1566" s="244"/>
      <c r="B1566" s="248"/>
      <c r="C1566" s="111"/>
      <c r="D1566" s="112"/>
      <c r="E1566" s="112"/>
      <c r="F1566" s="95"/>
      <c r="G1566" s="104"/>
      <c r="H1566" s="248"/>
      <c r="I1566" s="113"/>
      <c r="J1566" s="105"/>
      <c r="K1566" s="97">
        <f t="shared" ca="1" si="136"/>
        <v>0</v>
      </c>
      <c r="L1566" s="98">
        <f t="shared" ca="1" si="137"/>
        <v>-46209</v>
      </c>
      <c r="M1566" s="98">
        <f t="shared" si="138"/>
        <v>0</v>
      </c>
      <c r="N1566" s="99">
        <f t="shared" ca="1" si="139"/>
        <v>0.5</v>
      </c>
      <c r="O1566" s="100">
        <f t="shared" ca="1" si="135"/>
        <v>0</v>
      </c>
      <c r="P1566" s="101"/>
      <c r="Q1566" s="101"/>
      <c r="R1566" s="102"/>
      <c r="S1566" s="102"/>
      <c r="T1566" s="264"/>
      <c r="U1566" s="264"/>
    </row>
    <row r="1567" spans="1:21" ht="36.75" customHeight="1">
      <c r="A1567" s="244"/>
      <c r="B1567" s="248"/>
      <c r="C1567" s="111"/>
      <c r="D1567" s="112"/>
      <c r="E1567" s="112"/>
      <c r="F1567" s="95"/>
      <c r="G1567" s="104"/>
      <c r="H1567" s="248"/>
      <c r="I1567" s="113"/>
      <c r="J1567" s="105"/>
      <c r="K1567" s="97">
        <f t="shared" ca="1" si="136"/>
        <v>0</v>
      </c>
      <c r="L1567" s="98">
        <f t="shared" ca="1" si="137"/>
        <v>-46209</v>
      </c>
      <c r="M1567" s="98">
        <f t="shared" si="138"/>
        <v>0</v>
      </c>
      <c r="N1567" s="99">
        <f t="shared" ca="1" si="139"/>
        <v>0.5</v>
      </c>
      <c r="O1567" s="100">
        <f t="shared" ca="1" si="135"/>
        <v>0</v>
      </c>
      <c r="P1567" s="101"/>
      <c r="Q1567" s="101"/>
      <c r="R1567" s="102"/>
      <c r="S1567" s="102"/>
      <c r="T1567" s="264"/>
      <c r="U1567" s="264"/>
    </row>
    <row r="1568" spans="1:21" ht="36.75" customHeight="1">
      <c r="A1568" s="244"/>
      <c r="B1568" s="248"/>
      <c r="C1568" s="111"/>
      <c r="D1568" s="112"/>
      <c r="E1568" s="112"/>
      <c r="F1568" s="95"/>
      <c r="G1568" s="104"/>
      <c r="H1568" s="248"/>
      <c r="I1568" s="113"/>
      <c r="J1568" s="105"/>
      <c r="K1568" s="97">
        <f t="shared" ca="1" si="136"/>
        <v>0</v>
      </c>
      <c r="L1568" s="98">
        <f t="shared" ca="1" si="137"/>
        <v>-46209</v>
      </c>
      <c r="M1568" s="98">
        <f t="shared" si="138"/>
        <v>0</v>
      </c>
      <c r="N1568" s="99">
        <f t="shared" ca="1" si="139"/>
        <v>0.5</v>
      </c>
      <c r="O1568" s="100">
        <f t="shared" ca="1" si="135"/>
        <v>0</v>
      </c>
      <c r="P1568" s="101"/>
      <c r="Q1568" s="101"/>
      <c r="R1568" s="102"/>
      <c r="S1568" s="102"/>
      <c r="T1568" s="264"/>
      <c r="U1568" s="264"/>
    </row>
    <row r="1569" spans="1:21" ht="36.75" customHeight="1">
      <c r="A1569" s="244"/>
      <c r="B1569" s="248"/>
      <c r="C1569" s="111"/>
      <c r="D1569" s="112"/>
      <c r="E1569" s="112"/>
      <c r="F1569" s="95"/>
      <c r="G1569" s="104"/>
      <c r="H1569" s="248"/>
      <c r="I1569" s="113"/>
      <c r="J1569" s="105"/>
      <c r="K1569" s="97">
        <f t="shared" ca="1" si="136"/>
        <v>0</v>
      </c>
      <c r="L1569" s="98">
        <f t="shared" ca="1" si="137"/>
        <v>-46209</v>
      </c>
      <c r="M1569" s="98">
        <f t="shared" si="138"/>
        <v>0</v>
      </c>
      <c r="N1569" s="99">
        <f t="shared" ca="1" si="139"/>
        <v>0.5</v>
      </c>
      <c r="O1569" s="100">
        <f t="shared" ca="1" si="135"/>
        <v>0</v>
      </c>
      <c r="P1569" s="101"/>
      <c r="Q1569" s="101"/>
      <c r="R1569" s="102"/>
      <c r="S1569" s="102"/>
      <c r="T1569" s="264"/>
      <c r="U1569" s="264"/>
    </row>
    <row r="1570" spans="1:21" ht="36.75" customHeight="1">
      <c r="A1570" s="244"/>
      <c r="B1570" s="248"/>
      <c r="C1570" s="111"/>
      <c r="D1570" s="112"/>
      <c r="E1570" s="112"/>
      <c r="F1570" s="95"/>
      <c r="G1570" s="104"/>
      <c r="H1570" s="248"/>
      <c r="I1570" s="113"/>
      <c r="J1570" s="105"/>
      <c r="K1570" s="97">
        <f t="shared" ca="1" si="136"/>
        <v>0</v>
      </c>
      <c r="L1570" s="98">
        <f t="shared" ca="1" si="137"/>
        <v>-46209</v>
      </c>
      <c r="M1570" s="98">
        <f t="shared" si="138"/>
        <v>0</v>
      </c>
      <c r="N1570" s="99">
        <f t="shared" ca="1" si="139"/>
        <v>0.5</v>
      </c>
      <c r="O1570" s="100">
        <f t="shared" ca="1" si="135"/>
        <v>0</v>
      </c>
      <c r="P1570" s="101"/>
      <c r="Q1570" s="101"/>
      <c r="R1570" s="102"/>
      <c r="S1570" s="102"/>
      <c r="T1570" s="264"/>
      <c r="U1570" s="264"/>
    </row>
    <row r="1571" spans="1:21" ht="36.75" customHeight="1">
      <c r="A1571" s="244"/>
      <c r="B1571" s="248"/>
      <c r="C1571" s="111"/>
      <c r="D1571" s="112"/>
      <c r="E1571" s="112"/>
      <c r="F1571" s="95"/>
      <c r="G1571" s="104"/>
      <c r="H1571" s="248"/>
      <c r="I1571" s="113"/>
      <c r="J1571" s="105"/>
      <c r="K1571" s="97">
        <f t="shared" ca="1" si="136"/>
        <v>0</v>
      </c>
      <c r="L1571" s="98">
        <f t="shared" ca="1" si="137"/>
        <v>-46209</v>
      </c>
      <c r="M1571" s="98">
        <f t="shared" si="138"/>
        <v>0</v>
      </c>
      <c r="N1571" s="99">
        <f t="shared" ca="1" si="139"/>
        <v>0.5</v>
      </c>
      <c r="O1571" s="100">
        <f t="shared" ca="1" si="135"/>
        <v>0</v>
      </c>
      <c r="P1571" s="101"/>
      <c r="Q1571" s="101"/>
      <c r="R1571" s="102"/>
      <c r="S1571" s="102"/>
      <c r="T1571" s="264"/>
      <c r="U1571" s="264"/>
    </row>
    <row r="1572" spans="1:21" ht="36.75" customHeight="1">
      <c r="A1572" s="244"/>
      <c r="B1572" s="248"/>
      <c r="C1572" s="111"/>
      <c r="D1572" s="112"/>
      <c r="E1572" s="112"/>
      <c r="F1572" s="95"/>
      <c r="G1572" s="104"/>
      <c r="H1572" s="248"/>
      <c r="I1572" s="113"/>
      <c r="J1572" s="105"/>
      <c r="K1572" s="97">
        <f t="shared" ca="1" si="136"/>
        <v>0</v>
      </c>
      <c r="L1572" s="98">
        <f t="shared" ca="1" si="137"/>
        <v>-46209</v>
      </c>
      <c r="M1572" s="98">
        <f t="shared" si="138"/>
        <v>0</v>
      </c>
      <c r="N1572" s="99">
        <f t="shared" ca="1" si="139"/>
        <v>0.5</v>
      </c>
      <c r="O1572" s="100">
        <f t="shared" ca="1" si="135"/>
        <v>0</v>
      </c>
      <c r="P1572" s="101"/>
      <c r="Q1572" s="101"/>
      <c r="R1572" s="102"/>
      <c r="S1572" s="102"/>
      <c r="T1572" s="264"/>
      <c r="U1572" s="264"/>
    </row>
    <row r="1573" spans="1:21" ht="36.75" customHeight="1">
      <c r="A1573" s="244"/>
      <c r="B1573" s="248"/>
      <c r="C1573" s="111"/>
      <c r="D1573" s="112"/>
      <c r="E1573" s="112"/>
      <c r="F1573" s="95"/>
      <c r="G1573" s="104"/>
      <c r="H1573" s="248"/>
      <c r="I1573" s="113"/>
      <c r="J1573" s="105"/>
      <c r="K1573" s="97">
        <f t="shared" ca="1" si="136"/>
        <v>0</v>
      </c>
      <c r="L1573" s="98">
        <f t="shared" ca="1" si="137"/>
        <v>-46209</v>
      </c>
      <c r="M1573" s="98">
        <f t="shared" si="138"/>
        <v>0</v>
      </c>
      <c r="N1573" s="99">
        <f t="shared" ca="1" si="139"/>
        <v>0.5</v>
      </c>
      <c r="O1573" s="100">
        <f t="shared" ca="1" si="135"/>
        <v>0</v>
      </c>
      <c r="P1573" s="101"/>
      <c r="Q1573" s="101"/>
      <c r="R1573" s="102"/>
      <c r="S1573" s="102"/>
      <c r="T1573" s="264"/>
      <c r="U1573" s="264"/>
    </row>
    <row r="1574" spans="1:21" ht="36.75" customHeight="1">
      <c r="A1574" s="244"/>
      <c r="B1574" s="248"/>
      <c r="C1574" s="111"/>
      <c r="D1574" s="112"/>
      <c r="E1574" s="112"/>
      <c r="F1574" s="95"/>
      <c r="G1574" s="104"/>
      <c r="H1574" s="248"/>
      <c r="I1574" s="113"/>
      <c r="J1574" s="105"/>
      <c r="K1574" s="97">
        <f t="shared" ca="1" si="136"/>
        <v>0</v>
      </c>
      <c r="L1574" s="98">
        <f t="shared" ca="1" si="137"/>
        <v>-46209</v>
      </c>
      <c r="M1574" s="98">
        <f t="shared" si="138"/>
        <v>0</v>
      </c>
      <c r="N1574" s="99">
        <f t="shared" ca="1" si="139"/>
        <v>0.5</v>
      </c>
      <c r="O1574" s="100">
        <f t="shared" ca="1" si="135"/>
        <v>0</v>
      </c>
      <c r="P1574" s="101"/>
      <c r="Q1574" s="101"/>
      <c r="R1574" s="102"/>
      <c r="S1574" s="102"/>
      <c r="T1574" s="264"/>
      <c r="U1574" s="264"/>
    </row>
    <row r="1575" spans="1:21" ht="36.75" customHeight="1">
      <c r="A1575" s="244"/>
      <c r="B1575" s="248"/>
      <c r="C1575" s="111"/>
      <c r="D1575" s="112"/>
      <c r="E1575" s="112"/>
      <c r="F1575" s="95"/>
      <c r="G1575" s="104"/>
      <c r="H1575" s="248"/>
      <c r="I1575" s="113"/>
      <c r="J1575" s="105"/>
      <c r="K1575" s="97">
        <f t="shared" ca="1" si="136"/>
        <v>0</v>
      </c>
      <c r="L1575" s="98">
        <f t="shared" ca="1" si="137"/>
        <v>-46209</v>
      </c>
      <c r="M1575" s="98">
        <f t="shared" si="138"/>
        <v>0</v>
      </c>
      <c r="N1575" s="99">
        <f t="shared" ca="1" si="139"/>
        <v>0.5</v>
      </c>
      <c r="O1575" s="100">
        <f t="shared" ca="1" si="135"/>
        <v>0</v>
      </c>
      <c r="P1575" s="101"/>
      <c r="Q1575" s="101"/>
      <c r="R1575" s="102"/>
      <c r="S1575" s="102"/>
      <c r="T1575" s="264"/>
      <c r="U1575" s="264"/>
    </row>
    <row r="1576" spans="1:21" ht="36.75" customHeight="1">
      <c r="A1576" s="244"/>
      <c r="B1576" s="248"/>
      <c r="C1576" s="111"/>
      <c r="D1576" s="112"/>
      <c r="E1576" s="112"/>
      <c r="F1576" s="95"/>
      <c r="G1576" s="104"/>
      <c r="H1576" s="248"/>
      <c r="I1576" s="113"/>
      <c r="J1576" s="105"/>
      <c r="K1576" s="97">
        <f t="shared" ca="1" si="136"/>
        <v>0</v>
      </c>
      <c r="L1576" s="98">
        <f t="shared" ca="1" si="137"/>
        <v>-46209</v>
      </c>
      <c r="M1576" s="98">
        <f t="shared" si="138"/>
        <v>0</v>
      </c>
      <c r="N1576" s="99">
        <f t="shared" ca="1" si="139"/>
        <v>0.5</v>
      </c>
      <c r="O1576" s="100">
        <f t="shared" ca="1" si="135"/>
        <v>0</v>
      </c>
      <c r="P1576" s="101"/>
      <c r="Q1576" s="101"/>
      <c r="R1576" s="102"/>
      <c r="S1576" s="102"/>
      <c r="T1576" s="264"/>
      <c r="U1576" s="264"/>
    </row>
    <row r="1577" spans="1:21" ht="36.75" customHeight="1">
      <c r="A1577" s="244"/>
      <c r="B1577" s="248"/>
      <c r="C1577" s="111"/>
      <c r="D1577" s="112"/>
      <c r="E1577" s="112"/>
      <c r="F1577" s="95"/>
      <c r="G1577" s="104"/>
      <c r="H1577" s="248"/>
      <c r="I1577" s="113"/>
      <c r="J1577" s="105"/>
      <c r="K1577" s="97">
        <f t="shared" ca="1" si="136"/>
        <v>0</v>
      </c>
      <c r="L1577" s="98">
        <f t="shared" ca="1" si="137"/>
        <v>-46209</v>
      </c>
      <c r="M1577" s="98">
        <f t="shared" si="138"/>
        <v>0</v>
      </c>
      <c r="N1577" s="99">
        <f t="shared" ca="1" si="139"/>
        <v>0.5</v>
      </c>
      <c r="O1577" s="100">
        <f t="shared" ca="1" si="135"/>
        <v>0</v>
      </c>
      <c r="P1577" s="101"/>
      <c r="Q1577" s="101"/>
      <c r="R1577" s="102"/>
      <c r="S1577" s="102"/>
      <c r="T1577" s="264"/>
      <c r="U1577" s="264"/>
    </row>
    <row r="1578" spans="1:21" ht="36.75" customHeight="1">
      <c r="A1578" s="244"/>
      <c r="B1578" s="248"/>
      <c r="C1578" s="111"/>
      <c r="D1578" s="112"/>
      <c r="E1578" s="112"/>
      <c r="F1578" s="95"/>
      <c r="G1578" s="104"/>
      <c r="H1578" s="248"/>
      <c r="I1578" s="113"/>
      <c r="J1578" s="105"/>
      <c r="K1578" s="97">
        <f t="shared" ca="1" si="136"/>
        <v>0</v>
      </c>
      <c r="L1578" s="98">
        <f t="shared" ca="1" si="137"/>
        <v>-46209</v>
      </c>
      <c r="M1578" s="98">
        <f t="shared" si="138"/>
        <v>0</v>
      </c>
      <c r="N1578" s="99">
        <f t="shared" ca="1" si="139"/>
        <v>0.5</v>
      </c>
      <c r="O1578" s="100">
        <f t="shared" ca="1" si="135"/>
        <v>0</v>
      </c>
      <c r="P1578" s="101"/>
      <c r="Q1578" s="101"/>
      <c r="R1578" s="102"/>
      <c r="S1578" s="102"/>
      <c r="T1578" s="264"/>
      <c r="U1578" s="264"/>
    </row>
    <row r="1579" spans="1:21" ht="36.75" customHeight="1">
      <c r="A1579" s="244"/>
      <c r="B1579" s="248"/>
      <c r="C1579" s="111"/>
      <c r="D1579" s="112"/>
      <c r="E1579" s="112"/>
      <c r="F1579" s="95"/>
      <c r="G1579" s="104"/>
      <c r="H1579" s="248"/>
      <c r="I1579" s="113"/>
      <c r="J1579" s="105"/>
      <c r="K1579" s="97">
        <f t="shared" ca="1" si="136"/>
        <v>0</v>
      </c>
      <c r="L1579" s="98">
        <f t="shared" ca="1" si="137"/>
        <v>-46209</v>
      </c>
      <c r="M1579" s="98">
        <f t="shared" si="138"/>
        <v>0</v>
      </c>
      <c r="N1579" s="99">
        <f t="shared" ca="1" si="139"/>
        <v>0.5</v>
      </c>
      <c r="O1579" s="100">
        <f t="shared" ca="1" si="135"/>
        <v>0</v>
      </c>
      <c r="P1579" s="101"/>
      <c r="Q1579" s="101"/>
      <c r="R1579" s="102"/>
      <c r="S1579" s="102"/>
      <c r="T1579" s="264"/>
      <c r="U1579" s="264"/>
    </row>
    <row r="1580" spans="1:21" ht="36.75" customHeight="1">
      <c r="A1580" s="244"/>
      <c r="B1580" s="248"/>
      <c r="C1580" s="111"/>
      <c r="D1580" s="112"/>
      <c r="E1580" s="112"/>
      <c r="F1580" s="95"/>
      <c r="G1580" s="104"/>
      <c r="H1580" s="248"/>
      <c r="I1580" s="113"/>
      <c r="J1580" s="105"/>
      <c r="K1580" s="97">
        <f t="shared" ca="1" si="136"/>
        <v>0</v>
      </c>
      <c r="L1580" s="98">
        <f t="shared" ca="1" si="137"/>
        <v>-46209</v>
      </c>
      <c r="M1580" s="98">
        <f t="shared" si="138"/>
        <v>0</v>
      </c>
      <c r="N1580" s="99">
        <f t="shared" ca="1" si="139"/>
        <v>0.5</v>
      </c>
      <c r="O1580" s="100">
        <f t="shared" ca="1" si="135"/>
        <v>0</v>
      </c>
      <c r="P1580" s="101"/>
      <c r="Q1580" s="101"/>
      <c r="R1580" s="102"/>
      <c r="S1580" s="102"/>
      <c r="T1580" s="264"/>
      <c r="U1580" s="264"/>
    </row>
    <row r="1581" spans="1:21" ht="36.75" customHeight="1">
      <c r="A1581" s="244"/>
      <c r="B1581" s="248"/>
      <c r="C1581" s="111"/>
      <c r="D1581" s="112"/>
      <c r="E1581" s="112"/>
      <c r="F1581" s="95"/>
      <c r="G1581" s="104"/>
      <c r="H1581" s="248"/>
      <c r="I1581" s="113"/>
      <c r="J1581" s="105"/>
      <c r="K1581" s="97">
        <f t="shared" ca="1" si="136"/>
        <v>0</v>
      </c>
      <c r="L1581" s="98">
        <f t="shared" ca="1" si="137"/>
        <v>-46209</v>
      </c>
      <c r="M1581" s="98">
        <f t="shared" si="138"/>
        <v>0</v>
      </c>
      <c r="N1581" s="99">
        <f t="shared" ca="1" si="139"/>
        <v>0.5</v>
      </c>
      <c r="O1581" s="100">
        <f t="shared" ca="1" si="135"/>
        <v>0</v>
      </c>
      <c r="P1581" s="101"/>
      <c r="Q1581" s="101"/>
      <c r="R1581" s="102"/>
      <c r="S1581" s="102"/>
      <c r="T1581" s="264"/>
      <c r="U1581" s="264"/>
    </row>
    <row r="1582" spans="1:21" ht="36.75" customHeight="1">
      <c r="A1582" s="244"/>
      <c r="B1582" s="248"/>
      <c r="C1582" s="111"/>
      <c r="D1582" s="112"/>
      <c r="E1582" s="112"/>
      <c r="F1582" s="95"/>
      <c r="G1582" s="104"/>
      <c r="H1582" s="248"/>
      <c r="I1582" s="113"/>
      <c r="J1582" s="105"/>
      <c r="K1582" s="97">
        <f t="shared" ca="1" si="136"/>
        <v>0</v>
      </c>
      <c r="L1582" s="98">
        <f t="shared" ca="1" si="137"/>
        <v>-46209</v>
      </c>
      <c r="M1582" s="98">
        <f t="shared" si="138"/>
        <v>0</v>
      </c>
      <c r="N1582" s="99">
        <f t="shared" ca="1" si="139"/>
        <v>0.5</v>
      </c>
      <c r="O1582" s="100">
        <f t="shared" ca="1" si="135"/>
        <v>0</v>
      </c>
      <c r="P1582" s="101"/>
      <c r="Q1582" s="101"/>
      <c r="R1582" s="102"/>
      <c r="S1582" s="102"/>
      <c r="T1582" s="264"/>
      <c r="U1582" s="264"/>
    </row>
    <row r="1583" spans="1:21" ht="36.75" customHeight="1">
      <c r="A1583" s="244"/>
      <c r="B1583" s="248"/>
      <c r="C1583" s="111"/>
      <c r="D1583" s="112"/>
      <c r="E1583" s="112"/>
      <c r="F1583" s="95"/>
      <c r="G1583" s="104"/>
      <c r="H1583" s="248"/>
      <c r="I1583" s="113"/>
      <c r="J1583" s="105"/>
      <c r="K1583" s="97">
        <f t="shared" ca="1" si="136"/>
        <v>0</v>
      </c>
      <c r="L1583" s="98">
        <f t="shared" ca="1" si="137"/>
        <v>-46209</v>
      </c>
      <c r="M1583" s="98">
        <f t="shared" si="138"/>
        <v>0</v>
      </c>
      <c r="N1583" s="99">
        <f t="shared" ca="1" si="139"/>
        <v>0.5</v>
      </c>
      <c r="O1583" s="100">
        <f t="shared" ca="1" si="135"/>
        <v>0</v>
      </c>
      <c r="P1583" s="101"/>
      <c r="Q1583" s="101"/>
      <c r="R1583" s="102"/>
      <c r="S1583" s="102"/>
      <c r="T1583" s="264"/>
      <c r="U1583" s="264"/>
    </row>
    <row r="1584" spans="1:21" ht="36.75" customHeight="1">
      <c r="A1584" s="244"/>
      <c r="B1584" s="248"/>
      <c r="C1584" s="111"/>
      <c r="D1584" s="112"/>
      <c r="E1584" s="112"/>
      <c r="F1584" s="95"/>
      <c r="G1584" s="104"/>
      <c r="H1584" s="248"/>
      <c r="I1584" s="113"/>
      <c r="J1584" s="105"/>
      <c r="K1584" s="97">
        <f t="shared" ca="1" si="136"/>
        <v>0</v>
      </c>
      <c r="L1584" s="98">
        <f t="shared" ca="1" si="137"/>
        <v>-46209</v>
      </c>
      <c r="M1584" s="98">
        <f t="shared" si="138"/>
        <v>0</v>
      </c>
      <c r="N1584" s="99">
        <f t="shared" ca="1" si="139"/>
        <v>0.5</v>
      </c>
      <c r="O1584" s="100">
        <f t="shared" ca="1" si="135"/>
        <v>0</v>
      </c>
      <c r="P1584" s="101"/>
      <c r="Q1584" s="101"/>
      <c r="R1584" s="102"/>
      <c r="S1584" s="102"/>
      <c r="T1584" s="264"/>
      <c r="U1584" s="264"/>
    </row>
    <row r="1585" spans="1:21" ht="36.75" customHeight="1">
      <c r="A1585" s="244"/>
      <c r="B1585" s="248"/>
      <c r="C1585" s="111"/>
      <c r="D1585" s="112"/>
      <c r="E1585" s="112"/>
      <c r="F1585" s="95"/>
      <c r="G1585" s="104"/>
      <c r="H1585" s="248"/>
      <c r="I1585" s="113"/>
      <c r="J1585" s="105"/>
      <c r="K1585" s="97">
        <f t="shared" ca="1" si="136"/>
        <v>0</v>
      </c>
      <c r="L1585" s="98">
        <f t="shared" ca="1" si="137"/>
        <v>-46209</v>
      </c>
      <c r="M1585" s="98">
        <f t="shared" si="138"/>
        <v>0</v>
      </c>
      <c r="N1585" s="99">
        <f t="shared" ca="1" si="139"/>
        <v>0.5</v>
      </c>
      <c r="O1585" s="100">
        <f t="shared" ca="1" si="135"/>
        <v>0</v>
      </c>
      <c r="P1585" s="101"/>
      <c r="Q1585" s="101"/>
      <c r="R1585" s="102"/>
      <c r="S1585" s="102"/>
      <c r="T1585" s="264"/>
      <c r="U1585" s="264"/>
    </row>
    <row r="1586" spans="1:21" ht="36.75" customHeight="1">
      <c r="A1586" s="244"/>
      <c r="B1586" s="248"/>
      <c r="C1586" s="111"/>
      <c r="D1586" s="112"/>
      <c r="E1586" s="112"/>
      <c r="F1586" s="95"/>
      <c r="G1586" s="104"/>
      <c r="H1586" s="248"/>
      <c r="I1586" s="113"/>
      <c r="J1586" s="105"/>
      <c r="K1586" s="97">
        <f t="shared" ca="1" si="136"/>
        <v>0</v>
      </c>
      <c r="L1586" s="98">
        <f t="shared" ca="1" si="137"/>
        <v>-46209</v>
      </c>
      <c r="M1586" s="98">
        <f t="shared" si="138"/>
        <v>0</v>
      </c>
      <c r="N1586" s="99">
        <f t="shared" ca="1" si="139"/>
        <v>0.5</v>
      </c>
      <c r="O1586" s="100">
        <f t="shared" ca="1" si="135"/>
        <v>0</v>
      </c>
      <c r="P1586" s="101"/>
      <c r="Q1586" s="101"/>
      <c r="R1586" s="102"/>
      <c r="S1586" s="102"/>
      <c r="T1586" s="264"/>
      <c r="U1586" s="264"/>
    </row>
    <row r="1587" spans="1:21" ht="36.75" customHeight="1">
      <c r="A1587" s="244"/>
      <c r="B1587" s="248"/>
      <c r="C1587" s="111"/>
      <c r="D1587" s="112"/>
      <c r="E1587" s="112"/>
      <c r="F1587" s="95"/>
      <c r="G1587" s="104"/>
      <c r="H1587" s="248"/>
      <c r="I1587" s="113"/>
      <c r="J1587" s="105"/>
      <c r="K1587" s="97">
        <f t="shared" ca="1" si="136"/>
        <v>0</v>
      </c>
      <c r="L1587" s="98">
        <f t="shared" ca="1" si="137"/>
        <v>-46209</v>
      </c>
      <c r="M1587" s="98">
        <f t="shared" si="138"/>
        <v>0</v>
      </c>
      <c r="N1587" s="99">
        <f t="shared" ca="1" si="139"/>
        <v>0.5</v>
      </c>
      <c r="O1587" s="100">
        <f t="shared" ca="1" si="135"/>
        <v>0</v>
      </c>
      <c r="P1587" s="101"/>
      <c r="Q1587" s="101"/>
      <c r="R1587" s="102"/>
      <c r="S1587" s="102"/>
      <c r="T1587" s="264"/>
      <c r="U1587" s="264"/>
    </row>
    <row r="1588" spans="1:21" ht="36.75" customHeight="1">
      <c r="A1588" s="244"/>
      <c r="B1588" s="248"/>
      <c r="C1588" s="111"/>
      <c r="D1588" s="112"/>
      <c r="E1588" s="112"/>
      <c r="F1588" s="95"/>
      <c r="G1588" s="104"/>
      <c r="H1588" s="248"/>
      <c r="I1588" s="113"/>
      <c r="J1588" s="105"/>
      <c r="K1588" s="97">
        <f t="shared" ca="1" si="136"/>
        <v>0</v>
      </c>
      <c r="L1588" s="98">
        <f t="shared" ca="1" si="137"/>
        <v>-46209</v>
      </c>
      <c r="M1588" s="98">
        <f t="shared" si="138"/>
        <v>0</v>
      </c>
      <c r="N1588" s="99">
        <f t="shared" ca="1" si="139"/>
        <v>0.5</v>
      </c>
      <c r="O1588" s="100">
        <f t="shared" ca="1" si="135"/>
        <v>0</v>
      </c>
      <c r="P1588" s="101"/>
      <c r="Q1588" s="101"/>
      <c r="R1588" s="102"/>
      <c r="S1588" s="102"/>
      <c r="T1588" s="264"/>
      <c r="U1588" s="264"/>
    </row>
    <row r="1589" spans="1:21" ht="36.75" customHeight="1">
      <c r="A1589" s="244"/>
      <c r="B1589" s="248"/>
      <c r="C1589" s="111"/>
      <c r="D1589" s="112"/>
      <c r="E1589" s="112"/>
      <c r="F1589" s="95"/>
      <c r="G1589" s="104"/>
      <c r="H1589" s="248"/>
      <c r="I1589" s="113"/>
      <c r="J1589" s="105"/>
      <c r="K1589" s="97">
        <f t="shared" ca="1" si="136"/>
        <v>0</v>
      </c>
      <c r="L1589" s="98">
        <f t="shared" ca="1" si="137"/>
        <v>-46209</v>
      </c>
      <c r="M1589" s="98">
        <f t="shared" si="138"/>
        <v>0</v>
      </c>
      <c r="N1589" s="99">
        <f t="shared" ca="1" si="139"/>
        <v>0.5</v>
      </c>
      <c r="O1589" s="100">
        <f t="shared" ca="1" si="135"/>
        <v>0</v>
      </c>
      <c r="P1589" s="101"/>
      <c r="Q1589" s="101"/>
      <c r="R1589" s="102"/>
      <c r="S1589" s="102"/>
      <c r="T1589" s="264"/>
      <c r="U1589" s="264"/>
    </row>
    <row r="1590" spans="1:21" ht="36.75" customHeight="1">
      <c r="A1590" s="244"/>
      <c r="B1590" s="248"/>
      <c r="C1590" s="111"/>
      <c r="D1590" s="112"/>
      <c r="E1590" s="112"/>
      <c r="F1590" s="95"/>
      <c r="G1590" s="104"/>
      <c r="H1590" s="248"/>
      <c r="I1590" s="113"/>
      <c r="J1590" s="105"/>
      <c r="K1590" s="97">
        <f t="shared" ca="1" si="136"/>
        <v>0</v>
      </c>
      <c r="L1590" s="98">
        <f t="shared" ca="1" si="137"/>
        <v>-46209</v>
      </c>
      <c r="M1590" s="98">
        <f t="shared" si="138"/>
        <v>0</v>
      </c>
      <c r="N1590" s="99">
        <f t="shared" ca="1" si="139"/>
        <v>0.5</v>
      </c>
      <c r="O1590" s="100">
        <f t="shared" ca="1" si="135"/>
        <v>0</v>
      </c>
      <c r="P1590" s="101"/>
      <c r="Q1590" s="101"/>
      <c r="R1590" s="102"/>
      <c r="S1590" s="102"/>
      <c r="T1590" s="264"/>
      <c r="U1590" s="264"/>
    </row>
    <row r="1591" spans="1:21" ht="36.75" customHeight="1">
      <c r="A1591" s="244"/>
      <c r="B1591" s="248"/>
      <c r="C1591" s="111"/>
      <c r="D1591" s="112"/>
      <c r="E1591" s="112"/>
      <c r="F1591" s="95"/>
      <c r="G1591" s="104"/>
      <c r="H1591" s="248"/>
      <c r="I1591" s="113"/>
      <c r="J1591" s="105"/>
      <c r="K1591" s="97">
        <f t="shared" ca="1" si="136"/>
        <v>0</v>
      </c>
      <c r="L1591" s="98">
        <f t="shared" ca="1" si="137"/>
        <v>-46209</v>
      </c>
      <c r="M1591" s="98">
        <f t="shared" si="138"/>
        <v>0</v>
      </c>
      <c r="N1591" s="99">
        <f t="shared" ca="1" si="139"/>
        <v>0.5</v>
      </c>
      <c r="O1591" s="100">
        <f t="shared" ca="1" si="135"/>
        <v>0</v>
      </c>
      <c r="P1591" s="101"/>
      <c r="Q1591" s="101"/>
      <c r="R1591" s="102"/>
      <c r="S1591" s="102"/>
      <c r="T1591" s="264"/>
      <c r="U1591" s="264"/>
    </row>
    <row r="1592" spans="1:21" ht="36.75" customHeight="1">
      <c r="A1592" s="244"/>
      <c r="B1592" s="248"/>
      <c r="C1592" s="111"/>
      <c r="D1592" s="112"/>
      <c r="E1592" s="112"/>
      <c r="F1592" s="95"/>
      <c r="G1592" s="104"/>
      <c r="H1592" s="248"/>
      <c r="I1592" s="113"/>
      <c r="J1592" s="105"/>
      <c r="K1592" s="97">
        <f t="shared" ca="1" si="136"/>
        <v>0</v>
      </c>
      <c r="L1592" s="98">
        <f t="shared" ca="1" si="137"/>
        <v>-46209</v>
      </c>
      <c r="M1592" s="98">
        <f t="shared" si="138"/>
        <v>0</v>
      </c>
      <c r="N1592" s="99">
        <f t="shared" ca="1" si="139"/>
        <v>0.5</v>
      </c>
      <c r="O1592" s="100">
        <f t="shared" ca="1" si="135"/>
        <v>0</v>
      </c>
      <c r="P1592" s="101"/>
      <c r="Q1592" s="101"/>
      <c r="R1592" s="102"/>
      <c r="S1592" s="102"/>
      <c r="T1592" s="264"/>
      <c r="U1592" s="264"/>
    </row>
    <row r="1593" spans="1:21" ht="36.75" customHeight="1">
      <c r="A1593" s="244"/>
      <c r="B1593" s="248"/>
      <c r="C1593" s="111"/>
      <c r="D1593" s="112"/>
      <c r="E1593" s="112"/>
      <c r="F1593" s="95"/>
      <c r="G1593" s="104"/>
      <c r="H1593" s="248"/>
      <c r="I1593" s="113"/>
      <c r="J1593" s="105"/>
      <c r="K1593" s="97">
        <f t="shared" ca="1" si="136"/>
        <v>0</v>
      </c>
      <c r="L1593" s="98">
        <f t="shared" ca="1" si="137"/>
        <v>-46209</v>
      </c>
      <c r="M1593" s="98">
        <f t="shared" si="138"/>
        <v>0</v>
      </c>
      <c r="N1593" s="99">
        <f t="shared" ca="1" si="139"/>
        <v>0.5</v>
      </c>
      <c r="O1593" s="100">
        <f t="shared" ca="1" si="135"/>
        <v>0</v>
      </c>
      <c r="P1593" s="101"/>
      <c r="Q1593" s="101"/>
      <c r="R1593" s="102"/>
      <c r="S1593" s="102"/>
      <c r="T1593" s="264"/>
      <c r="U1593" s="264"/>
    </row>
    <row r="1594" spans="1:21" ht="36.75" customHeight="1">
      <c r="A1594" s="244"/>
      <c r="B1594" s="248"/>
      <c r="C1594" s="111"/>
      <c r="D1594" s="112"/>
      <c r="E1594" s="112"/>
      <c r="F1594" s="95"/>
      <c r="G1594" s="104"/>
      <c r="H1594" s="248"/>
      <c r="I1594" s="113"/>
      <c r="J1594" s="105"/>
      <c r="K1594" s="97">
        <f t="shared" ca="1" si="136"/>
        <v>0</v>
      </c>
      <c r="L1594" s="98">
        <f t="shared" ca="1" si="137"/>
        <v>-46209</v>
      </c>
      <c r="M1594" s="98">
        <f t="shared" si="138"/>
        <v>0</v>
      </c>
      <c r="N1594" s="99">
        <f t="shared" ca="1" si="139"/>
        <v>0.5</v>
      </c>
      <c r="O1594" s="100">
        <f t="shared" ca="1" si="135"/>
        <v>0</v>
      </c>
      <c r="P1594" s="101"/>
      <c r="Q1594" s="101"/>
      <c r="R1594" s="102"/>
      <c r="S1594" s="102"/>
      <c r="T1594" s="264"/>
      <c r="U1594" s="264"/>
    </row>
    <row r="1595" spans="1:21" ht="36.75" customHeight="1">
      <c r="A1595" s="244"/>
      <c r="B1595" s="248"/>
      <c r="C1595" s="111"/>
      <c r="D1595" s="112"/>
      <c r="E1595" s="112"/>
      <c r="F1595" s="95"/>
      <c r="G1595" s="104"/>
      <c r="H1595" s="248"/>
      <c r="I1595" s="113"/>
      <c r="J1595" s="105"/>
      <c r="K1595" s="97">
        <f t="shared" ca="1" si="136"/>
        <v>0</v>
      </c>
      <c r="L1595" s="98">
        <f t="shared" ca="1" si="137"/>
        <v>-46209</v>
      </c>
      <c r="M1595" s="98">
        <f t="shared" si="138"/>
        <v>0</v>
      </c>
      <c r="N1595" s="99">
        <f t="shared" ca="1" si="139"/>
        <v>0.5</v>
      </c>
      <c r="O1595" s="100">
        <f t="shared" ca="1" si="135"/>
        <v>0</v>
      </c>
      <c r="P1595" s="101"/>
      <c r="Q1595" s="101"/>
      <c r="R1595" s="102"/>
      <c r="S1595" s="102"/>
      <c r="T1595" s="264"/>
      <c r="U1595" s="264"/>
    </row>
    <row r="1596" spans="1:21" ht="36.75" customHeight="1">
      <c r="A1596" s="244"/>
      <c r="B1596" s="248"/>
      <c r="C1596" s="111"/>
      <c r="D1596" s="112"/>
      <c r="E1596" s="112"/>
      <c r="F1596" s="95"/>
      <c r="G1596" s="104"/>
      <c r="H1596" s="248"/>
      <c r="I1596" s="113"/>
      <c r="J1596" s="105"/>
      <c r="K1596" s="97">
        <f t="shared" ca="1" si="136"/>
        <v>0</v>
      </c>
      <c r="L1596" s="98">
        <f t="shared" ca="1" si="137"/>
        <v>-46209</v>
      </c>
      <c r="M1596" s="98">
        <f t="shared" si="138"/>
        <v>0</v>
      </c>
      <c r="N1596" s="99">
        <f t="shared" ca="1" si="139"/>
        <v>0.5</v>
      </c>
      <c r="O1596" s="100">
        <f t="shared" ca="1" si="135"/>
        <v>0</v>
      </c>
      <c r="P1596" s="101"/>
      <c r="Q1596" s="101"/>
      <c r="R1596" s="102"/>
      <c r="S1596" s="102"/>
      <c r="T1596" s="264"/>
      <c r="U1596" s="264"/>
    </row>
    <row r="1597" spans="1:21" ht="36.75" customHeight="1">
      <c r="A1597" s="244"/>
      <c r="B1597" s="248"/>
      <c r="C1597" s="111"/>
      <c r="D1597" s="112"/>
      <c r="E1597" s="112"/>
      <c r="F1597" s="95"/>
      <c r="G1597" s="104"/>
      <c r="H1597" s="248"/>
      <c r="I1597" s="113"/>
      <c r="J1597" s="105"/>
      <c r="K1597" s="97">
        <f t="shared" ca="1" si="136"/>
        <v>0</v>
      </c>
      <c r="L1597" s="98">
        <f t="shared" ca="1" si="137"/>
        <v>-46209</v>
      </c>
      <c r="M1597" s="98">
        <f t="shared" si="138"/>
        <v>0</v>
      </c>
      <c r="N1597" s="99">
        <f t="shared" ca="1" si="139"/>
        <v>0.5</v>
      </c>
      <c r="O1597" s="100">
        <f t="shared" ca="1" si="135"/>
        <v>0</v>
      </c>
      <c r="P1597" s="101"/>
      <c r="Q1597" s="101"/>
      <c r="R1597" s="102"/>
      <c r="S1597" s="102"/>
      <c r="T1597" s="264"/>
      <c r="U1597" s="264"/>
    </row>
    <row r="1598" spans="1:21" ht="36.75" customHeight="1">
      <c r="A1598" s="244"/>
      <c r="B1598" s="248"/>
      <c r="C1598" s="111"/>
      <c r="D1598" s="112"/>
      <c r="E1598" s="112"/>
      <c r="F1598" s="95"/>
      <c r="G1598" s="104"/>
      <c r="H1598" s="248"/>
      <c r="I1598" s="113"/>
      <c r="J1598" s="105"/>
      <c r="K1598" s="97">
        <f t="shared" ca="1" si="136"/>
        <v>0</v>
      </c>
      <c r="L1598" s="98">
        <f t="shared" ca="1" si="137"/>
        <v>-46209</v>
      </c>
      <c r="M1598" s="98">
        <f t="shared" si="138"/>
        <v>0</v>
      </c>
      <c r="N1598" s="99">
        <f t="shared" ca="1" si="139"/>
        <v>0.5</v>
      </c>
      <c r="O1598" s="100">
        <f t="shared" ca="1" si="135"/>
        <v>0</v>
      </c>
      <c r="P1598" s="101"/>
      <c r="Q1598" s="101"/>
      <c r="R1598" s="102"/>
      <c r="S1598" s="102"/>
      <c r="T1598" s="264"/>
      <c r="U1598" s="264"/>
    </row>
    <row r="1599" spans="1:21" ht="36.75" customHeight="1">
      <c r="A1599" s="244"/>
      <c r="B1599" s="248"/>
      <c r="C1599" s="111"/>
      <c r="D1599" s="112"/>
      <c r="E1599" s="112"/>
      <c r="F1599" s="95"/>
      <c r="G1599" s="104"/>
      <c r="H1599" s="248"/>
      <c r="I1599" s="113"/>
      <c r="J1599" s="105"/>
      <c r="K1599" s="97">
        <f t="shared" ca="1" si="136"/>
        <v>0</v>
      </c>
      <c r="L1599" s="98">
        <f t="shared" ca="1" si="137"/>
        <v>-46209</v>
      </c>
      <c r="M1599" s="98">
        <f t="shared" si="138"/>
        <v>0</v>
      </c>
      <c r="N1599" s="99">
        <f t="shared" ca="1" si="139"/>
        <v>0.5</v>
      </c>
      <c r="O1599" s="100">
        <f t="shared" ca="1" si="135"/>
        <v>0</v>
      </c>
      <c r="P1599" s="101"/>
      <c r="Q1599" s="101"/>
      <c r="R1599" s="102"/>
      <c r="S1599" s="102"/>
      <c r="T1599" s="264"/>
      <c r="U1599" s="264"/>
    </row>
    <row r="1600" spans="1:21" ht="36.75" customHeight="1">
      <c r="A1600" s="244"/>
      <c r="B1600" s="248"/>
      <c r="C1600" s="111"/>
      <c r="D1600" s="112"/>
      <c r="E1600" s="112"/>
      <c r="F1600" s="95"/>
      <c r="G1600" s="104"/>
      <c r="H1600" s="248"/>
      <c r="I1600" s="113"/>
      <c r="J1600" s="105"/>
      <c r="K1600" s="97">
        <f t="shared" ca="1" si="136"/>
        <v>0</v>
      </c>
      <c r="L1600" s="98">
        <f t="shared" ca="1" si="137"/>
        <v>-46209</v>
      </c>
      <c r="M1600" s="98">
        <f t="shared" si="138"/>
        <v>0</v>
      </c>
      <c r="N1600" s="99">
        <f t="shared" ca="1" si="139"/>
        <v>0.5</v>
      </c>
      <c r="O1600" s="100">
        <f t="shared" ca="1" si="135"/>
        <v>0</v>
      </c>
      <c r="P1600" s="101"/>
      <c r="Q1600" s="101"/>
      <c r="R1600" s="102"/>
      <c r="S1600" s="102"/>
      <c r="T1600" s="264"/>
      <c r="U1600" s="264"/>
    </row>
    <row r="1601" spans="1:21" ht="36.75" customHeight="1">
      <c r="A1601" s="244"/>
      <c r="B1601" s="248"/>
      <c r="C1601" s="111"/>
      <c r="D1601" s="112"/>
      <c r="E1601" s="112"/>
      <c r="F1601" s="95"/>
      <c r="G1601" s="104"/>
      <c r="H1601" s="248"/>
      <c r="I1601" s="113"/>
      <c r="J1601" s="105"/>
      <c r="K1601" s="97">
        <f t="shared" ca="1" si="136"/>
        <v>0</v>
      </c>
      <c r="L1601" s="98">
        <f t="shared" ca="1" si="137"/>
        <v>-46209</v>
      </c>
      <c r="M1601" s="98">
        <f t="shared" si="138"/>
        <v>0</v>
      </c>
      <c r="N1601" s="99">
        <f t="shared" ca="1" si="139"/>
        <v>0.5</v>
      </c>
      <c r="O1601" s="100">
        <f t="shared" ca="1" si="135"/>
        <v>0</v>
      </c>
      <c r="P1601" s="101"/>
      <c r="Q1601" s="101"/>
      <c r="R1601" s="102"/>
      <c r="S1601" s="102"/>
      <c r="T1601" s="264"/>
      <c r="U1601" s="264"/>
    </row>
    <row r="1602" spans="1:21" ht="36.75" customHeight="1">
      <c r="A1602" s="244"/>
      <c r="B1602" s="248"/>
      <c r="C1602" s="111"/>
      <c r="D1602" s="112"/>
      <c r="E1602" s="112"/>
      <c r="F1602" s="95"/>
      <c r="G1602" s="104"/>
      <c r="H1602" s="248"/>
      <c r="I1602" s="113"/>
      <c r="J1602" s="105"/>
      <c r="K1602" s="97">
        <f t="shared" ca="1" si="136"/>
        <v>0</v>
      </c>
      <c r="L1602" s="98">
        <f t="shared" ca="1" si="137"/>
        <v>-46209</v>
      </c>
      <c r="M1602" s="98">
        <f t="shared" si="138"/>
        <v>0</v>
      </c>
      <c r="N1602" s="99">
        <f t="shared" ca="1" si="139"/>
        <v>0.5</v>
      </c>
      <c r="O1602" s="100">
        <f t="shared" ca="1" si="135"/>
        <v>0</v>
      </c>
      <c r="P1602" s="101"/>
      <c r="Q1602" s="101"/>
      <c r="R1602" s="102"/>
      <c r="S1602" s="102"/>
      <c r="T1602" s="264"/>
      <c r="U1602" s="264"/>
    </row>
    <row r="1603" spans="1:21" ht="36.75" customHeight="1">
      <c r="A1603" s="244"/>
      <c r="B1603" s="248"/>
      <c r="C1603" s="111"/>
      <c r="D1603" s="112"/>
      <c r="E1603" s="112"/>
      <c r="F1603" s="95"/>
      <c r="G1603" s="104"/>
      <c r="H1603" s="248"/>
      <c r="I1603" s="113"/>
      <c r="J1603" s="105"/>
      <c r="K1603" s="97">
        <f t="shared" ca="1" si="136"/>
        <v>0</v>
      </c>
      <c r="L1603" s="98">
        <f t="shared" ca="1" si="137"/>
        <v>-46209</v>
      </c>
      <c r="M1603" s="98">
        <f t="shared" si="138"/>
        <v>0</v>
      </c>
      <c r="N1603" s="99">
        <f t="shared" ca="1" si="139"/>
        <v>0.5</v>
      </c>
      <c r="O1603" s="100">
        <f t="shared" ca="1" si="135"/>
        <v>0</v>
      </c>
      <c r="P1603" s="101"/>
      <c r="Q1603" s="101"/>
      <c r="R1603" s="102"/>
      <c r="S1603" s="102"/>
      <c r="T1603" s="264"/>
      <c r="U1603" s="264"/>
    </row>
    <row r="1604" spans="1:21" ht="36.75" customHeight="1">
      <c r="A1604" s="244"/>
      <c r="B1604" s="248"/>
      <c r="C1604" s="111"/>
      <c r="D1604" s="112"/>
      <c r="E1604" s="112"/>
      <c r="F1604" s="95"/>
      <c r="G1604" s="104"/>
      <c r="H1604" s="248"/>
      <c r="I1604" s="113"/>
      <c r="J1604" s="105"/>
      <c r="K1604" s="97">
        <f t="shared" ca="1" si="136"/>
        <v>0</v>
      </c>
      <c r="L1604" s="98">
        <f t="shared" ca="1" si="137"/>
        <v>-46209</v>
      </c>
      <c r="M1604" s="98">
        <f t="shared" si="138"/>
        <v>0</v>
      </c>
      <c r="N1604" s="99">
        <f t="shared" ca="1" si="139"/>
        <v>0.5</v>
      </c>
      <c r="O1604" s="100">
        <f t="shared" ca="1" si="135"/>
        <v>0</v>
      </c>
      <c r="P1604" s="101"/>
      <c r="Q1604" s="101"/>
      <c r="R1604" s="102"/>
      <c r="S1604" s="102"/>
      <c r="T1604" s="264"/>
      <c r="U1604" s="264"/>
    </row>
    <row r="1605" spans="1:21" ht="36.75" customHeight="1">
      <c r="A1605" s="244"/>
      <c r="B1605" s="248"/>
      <c r="C1605" s="111"/>
      <c r="D1605" s="112"/>
      <c r="E1605" s="112"/>
      <c r="F1605" s="95"/>
      <c r="G1605" s="104"/>
      <c r="H1605" s="248"/>
      <c r="I1605" s="113"/>
      <c r="J1605" s="105"/>
      <c r="K1605" s="97">
        <f t="shared" ca="1" si="136"/>
        <v>0</v>
      </c>
      <c r="L1605" s="98">
        <f t="shared" ca="1" si="137"/>
        <v>-46209</v>
      </c>
      <c r="M1605" s="98">
        <f t="shared" si="138"/>
        <v>0</v>
      </c>
      <c r="N1605" s="99">
        <f t="shared" ca="1" si="139"/>
        <v>0.5</v>
      </c>
      <c r="O1605" s="100">
        <f t="shared" ca="1" si="135"/>
        <v>0</v>
      </c>
      <c r="P1605" s="101"/>
      <c r="Q1605" s="101"/>
      <c r="R1605" s="102"/>
      <c r="S1605" s="102"/>
      <c r="T1605" s="264"/>
      <c r="U1605" s="264"/>
    </row>
    <row r="1606" spans="1:21" ht="36.75" customHeight="1">
      <c r="A1606" s="244"/>
      <c r="B1606" s="248"/>
      <c r="C1606" s="111"/>
      <c r="D1606" s="112"/>
      <c r="E1606" s="112"/>
      <c r="F1606" s="95"/>
      <c r="G1606" s="104"/>
      <c r="H1606" s="248"/>
      <c r="I1606" s="113"/>
      <c r="J1606" s="105"/>
      <c r="K1606" s="97">
        <f t="shared" ca="1" si="136"/>
        <v>0</v>
      </c>
      <c r="L1606" s="98">
        <f t="shared" ca="1" si="137"/>
        <v>-46209</v>
      </c>
      <c r="M1606" s="98">
        <f t="shared" si="138"/>
        <v>0</v>
      </c>
      <c r="N1606" s="99">
        <f t="shared" ca="1" si="139"/>
        <v>0.5</v>
      </c>
      <c r="O1606" s="100">
        <f t="shared" ca="1" si="135"/>
        <v>0</v>
      </c>
      <c r="P1606" s="101"/>
      <c r="Q1606" s="101"/>
      <c r="R1606" s="102"/>
      <c r="S1606" s="102"/>
      <c r="T1606" s="264"/>
      <c r="U1606" s="264"/>
    </row>
    <row r="1607" spans="1:21" ht="36.75" customHeight="1">
      <c r="A1607" s="244"/>
      <c r="B1607" s="248"/>
      <c r="C1607" s="111"/>
      <c r="D1607" s="112"/>
      <c r="E1607" s="112"/>
      <c r="F1607" s="95"/>
      <c r="G1607" s="104"/>
      <c r="H1607" s="248"/>
      <c r="I1607" s="113"/>
      <c r="J1607" s="105"/>
      <c r="K1607" s="97">
        <f t="shared" ca="1" si="136"/>
        <v>0</v>
      </c>
      <c r="L1607" s="98">
        <f t="shared" ca="1" si="137"/>
        <v>-46209</v>
      </c>
      <c r="M1607" s="98">
        <f t="shared" si="138"/>
        <v>0</v>
      </c>
      <c r="N1607" s="99">
        <f t="shared" ca="1" si="139"/>
        <v>0.5</v>
      </c>
      <c r="O1607" s="100">
        <f t="shared" ca="1" si="135"/>
        <v>0</v>
      </c>
      <c r="P1607" s="101"/>
      <c r="Q1607" s="101"/>
      <c r="R1607" s="102"/>
      <c r="S1607" s="102"/>
      <c r="T1607" s="264"/>
      <c r="U1607" s="264"/>
    </row>
    <row r="1608" spans="1:21" ht="36.75" customHeight="1">
      <c r="A1608" s="244"/>
      <c r="B1608" s="248"/>
      <c r="C1608" s="111"/>
      <c r="D1608" s="112"/>
      <c r="E1608" s="112"/>
      <c r="F1608" s="95"/>
      <c r="G1608" s="104"/>
      <c r="H1608" s="248"/>
      <c r="I1608" s="113"/>
      <c r="J1608" s="105"/>
      <c r="K1608" s="97">
        <f t="shared" ca="1" si="136"/>
        <v>0</v>
      </c>
      <c r="L1608" s="98">
        <f t="shared" ca="1" si="137"/>
        <v>-46209</v>
      </c>
      <c r="M1608" s="98">
        <f t="shared" si="138"/>
        <v>0</v>
      </c>
      <c r="N1608" s="99">
        <f t="shared" ca="1" si="139"/>
        <v>0.5</v>
      </c>
      <c r="O1608" s="100">
        <f t="shared" ca="1" si="135"/>
        <v>0</v>
      </c>
      <c r="P1608" s="101"/>
      <c r="Q1608" s="101"/>
      <c r="R1608" s="102"/>
      <c r="S1608" s="102"/>
      <c r="T1608" s="264"/>
      <c r="U1608" s="264"/>
    </row>
    <row r="1609" spans="1:21" ht="36.75" customHeight="1">
      <c r="A1609" s="244"/>
      <c r="B1609" s="248"/>
      <c r="C1609" s="111"/>
      <c r="D1609" s="112"/>
      <c r="E1609" s="112"/>
      <c r="F1609" s="95"/>
      <c r="G1609" s="104"/>
      <c r="H1609" s="248"/>
      <c r="I1609" s="113"/>
      <c r="J1609" s="105"/>
      <c r="K1609" s="97">
        <f t="shared" ca="1" si="136"/>
        <v>0</v>
      </c>
      <c r="L1609" s="98">
        <f t="shared" ca="1" si="137"/>
        <v>-46209</v>
      </c>
      <c r="M1609" s="98">
        <f t="shared" si="138"/>
        <v>0</v>
      </c>
      <c r="N1609" s="99">
        <f t="shared" ca="1" si="139"/>
        <v>0.5</v>
      </c>
      <c r="O1609" s="100">
        <f t="shared" ca="1" si="135"/>
        <v>0</v>
      </c>
      <c r="P1609" s="101"/>
      <c r="Q1609" s="101"/>
      <c r="R1609" s="102"/>
      <c r="S1609" s="102"/>
      <c r="T1609" s="264"/>
      <c r="U1609" s="264"/>
    </row>
    <row r="1610" spans="1:21" ht="36.75" customHeight="1">
      <c r="A1610" s="244"/>
      <c r="B1610" s="248"/>
      <c r="C1610" s="111"/>
      <c r="D1610" s="112"/>
      <c r="E1610" s="112"/>
      <c r="F1610" s="95"/>
      <c r="G1610" s="104"/>
      <c r="H1610" s="248"/>
      <c r="I1610" s="113"/>
      <c r="J1610" s="105"/>
      <c r="K1610" s="97">
        <f t="shared" ca="1" si="136"/>
        <v>0</v>
      </c>
      <c r="L1610" s="98">
        <f t="shared" ca="1" si="137"/>
        <v>-46209</v>
      </c>
      <c r="M1610" s="98">
        <f t="shared" si="138"/>
        <v>0</v>
      </c>
      <c r="N1610" s="99">
        <f t="shared" ca="1" si="139"/>
        <v>0.5</v>
      </c>
      <c r="O1610" s="100">
        <f t="shared" ca="1" si="135"/>
        <v>0</v>
      </c>
      <c r="P1610" s="101"/>
      <c r="Q1610" s="101"/>
      <c r="R1610" s="102"/>
      <c r="S1610" s="102"/>
      <c r="T1610" s="264"/>
      <c r="U1610" s="264"/>
    </row>
    <row r="1611" spans="1:21" ht="36.75" customHeight="1">
      <c r="A1611" s="244"/>
      <c r="B1611" s="248"/>
      <c r="C1611" s="111"/>
      <c r="D1611" s="112"/>
      <c r="E1611" s="112"/>
      <c r="F1611" s="95"/>
      <c r="G1611" s="104"/>
      <c r="H1611" s="248"/>
      <c r="I1611" s="113"/>
      <c r="J1611" s="105"/>
      <c r="K1611" s="97">
        <f t="shared" ca="1" si="136"/>
        <v>0</v>
      </c>
      <c r="L1611" s="98">
        <f t="shared" ca="1" si="137"/>
        <v>-46209</v>
      </c>
      <c r="M1611" s="98">
        <f t="shared" si="138"/>
        <v>0</v>
      </c>
      <c r="N1611" s="99">
        <f t="shared" ca="1" si="139"/>
        <v>0.5</v>
      </c>
      <c r="O1611" s="100">
        <f t="shared" ca="1" si="135"/>
        <v>0</v>
      </c>
      <c r="P1611" s="101"/>
      <c r="Q1611" s="101"/>
      <c r="R1611" s="102"/>
      <c r="S1611" s="102"/>
      <c r="T1611" s="264"/>
      <c r="U1611" s="264"/>
    </row>
    <row r="1612" spans="1:21" ht="36.75" customHeight="1">
      <c r="A1612" s="244"/>
      <c r="B1612" s="248"/>
      <c r="C1612" s="111"/>
      <c r="D1612" s="112"/>
      <c r="E1612" s="112"/>
      <c r="F1612" s="95"/>
      <c r="G1612" s="104"/>
      <c r="H1612" s="248"/>
      <c r="I1612" s="113"/>
      <c r="J1612" s="105"/>
      <c r="K1612" s="97">
        <f t="shared" ca="1" si="136"/>
        <v>0</v>
      </c>
      <c r="L1612" s="98">
        <f t="shared" ca="1" si="137"/>
        <v>-46209</v>
      </c>
      <c r="M1612" s="98">
        <f t="shared" si="138"/>
        <v>0</v>
      </c>
      <c r="N1612" s="99">
        <f t="shared" ca="1" si="139"/>
        <v>0.5</v>
      </c>
      <c r="O1612" s="100">
        <f t="shared" ca="1" si="135"/>
        <v>0</v>
      </c>
      <c r="P1612" s="101"/>
      <c r="Q1612" s="101"/>
      <c r="R1612" s="102"/>
      <c r="S1612" s="102"/>
      <c r="T1612" s="264"/>
      <c r="U1612" s="264"/>
    </row>
    <row r="1613" spans="1:21" ht="36.75" customHeight="1">
      <c r="A1613" s="244"/>
      <c r="B1613" s="248"/>
      <c r="C1613" s="111"/>
      <c r="D1613" s="112"/>
      <c r="E1613" s="112"/>
      <c r="F1613" s="95"/>
      <c r="G1613" s="104"/>
      <c r="H1613" s="248"/>
      <c r="I1613" s="113"/>
      <c r="J1613" s="105"/>
      <c r="K1613" s="97">
        <f t="shared" ca="1" si="136"/>
        <v>0</v>
      </c>
      <c r="L1613" s="98">
        <f t="shared" ca="1" si="137"/>
        <v>-46209</v>
      </c>
      <c r="M1613" s="98">
        <f t="shared" si="138"/>
        <v>0</v>
      </c>
      <c r="N1613" s="99">
        <f t="shared" ca="1" si="139"/>
        <v>0.5</v>
      </c>
      <c r="O1613" s="100">
        <f t="shared" ca="1" si="135"/>
        <v>0</v>
      </c>
      <c r="P1613" s="101"/>
      <c r="Q1613" s="101"/>
      <c r="R1613" s="102"/>
      <c r="S1613" s="102"/>
      <c r="T1613" s="264"/>
      <c r="U1613" s="264"/>
    </row>
    <row r="1614" spans="1:21" ht="36.75" customHeight="1">
      <c r="A1614" s="244"/>
      <c r="B1614" s="248"/>
      <c r="C1614" s="111"/>
      <c r="D1614" s="112"/>
      <c r="E1614" s="112"/>
      <c r="F1614" s="95"/>
      <c r="G1614" s="104"/>
      <c r="H1614" s="248"/>
      <c r="I1614" s="113"/>
      <c r="J1614" s="105"/>
      <c r="K1614" s="97">
        <f t="shared" ca="1" si="136"/>
        <v>0</v>
      </c>
      <c r="L1614" s="98">
        <f t="shared" ca="1" si="137"/>
        <v>-46209</v>
      </c>
      <c r="M1614" s="98">
        <f t="shared" si="138"/>
        <v>0</v>
      </c>
      <c r="N1614" s="99">
        <f t="shared" ca="1" si="139"/>
        <v>0.5</v>
      </c>
      <c r="O1614" s="100">
        <f t="shared" ca="1" si="135"/>
        <v>0</v>
      </c>
      <c r="P1614" s="101"/>
      <c r="Q1614" s="101"/>
      <c r="R1614" s="102"/>
      <c r="S1614" s="102"/>
      <c r="T1614" s="264"/>
      <c r="U1614" s="264"/>
    </row>
    <row r="1615" spans="1:21" ht="36.75" customHeight="1">
      <c r="A1615" s="244"/>
      <c r="B1615" s="248"/>
      <c r="C1615" s="111"/>
      <c r="D1615" s="112"/>
      <c r="E1615" s="112"/>
      <c r="F1615" s="95"/>
      <c r="G1615" s="104"/>
      <c r="H1615" s="248"/>
      <c r="I1615" s="113"/>
      <c r="J1615" s="105"/>
      <c r="K1615" s="97">
        <f t="shared" ca="1" si="136"/>
        <v>0</v>
      </c>
      <c r="L1615" s="98">
        <f t="shared" ca="1" si="137"/>
        <v>-46209</v>
      </c>
      <c r="M1615" s="98">
        <f t="shared" si="138"/>
        <v>0</v>
      </c>
      <c r="N1615" s="99">
        <f t="shared" ca="1" si="139"/>
        <v>0.5</v>
      </c>
      <c r="O1615" s="100">
        <f t="shared" ref="O1615:O1659" ca="1" si="140">N1615*M1615</f>
        <v>0</v>
      </c>
      <c r="P1615" s="101"/>
      <c r="Q1615" s="101"/>
      <c r="R1615" s="102"/>
      <c r="S1615" s="102"/>
      <c r="T1615" s="264"/>
      <c r="U1615" s="264"/>
    </row>
    <row r="1616" spans="1:21" ht="36.75" customHeight="1">
      <c r="A1616" s="244"/>
      <c r="B1616" s="248"/>
      <c r="C1616" s="111"/>
      <c r="D1616" s="112"/>
      <c r="E1616" s="112"/>
      <c r="F1616" s="95"/>
      <c r="G1616" s="104"/>
      <c r="H1616" s="248"/>
      <c r="I1616" s="113"/>
      <c r="J1616" s="105"/>
      <c r="K1616" s="97">
        <f t="shared" ca="1" si="136"/>
        <v>0</v>
      </c>
      <c r="L1616" s="98">
        <f t="shared" ca="1" si="137"/>
        <v>-46209</v>
      </c>
      <c r="M1616" s="98">
        <f t="shared" si="138"/>
        <v>0</v>
      </c>
      <c r="N1616" s="99">
        <f t="shared" ca="1" si="139"/>
        <v>0.5</v>
      </c>
      <c r="O1616" s="100">
        <f t="shared" ca="1" si="140"/>
        <v>0</v>
      </c>
      <c r="P1616" s="101"/>
      <c r="Q1616" s="101"/>
      <c r="R1616" s="102"/>
      <c r="S1616" s="102"/>
      <c r="T1616" s="264"/>
      <c r="U1616" s="264"/>
    </row>
    <row r="1617" spans="1:21" ht="36.75" customHeight="1">
      <c r="A1617" s="244"/>
      <c r="B1617" s="248"/>
      <c r="C1617" s="111"/>
      <c r="D1617" s="112"/>
      <c r="E1617" s="112"/>
      <c r="F1617" s="95"/>
      <c r="G1617" s="104"/>
      <c r="H1617" s="248"/>
      <c r="I1617" s="113"/>
      <c r="J1617" s="105"/>
      <c r="K1617" s="97">
        <f t="shared" ca="1" si="136"/>
        <v>0</v>
      </c>
      <c r="L1617" s="98">
        <f t="shared" ca="1" si="137"/>
        <v>-46209</v>
      </c>
      <c r="M1617" s="98">
        <f t="shared" si="138"/>
        <v>0</v>
      </c>
      <c r="N1617" s="99">
        <f t="shared" ca="1" si="139"/>
        <v>0.5</v>
      </c>
      <c r="O1617" s="100">
        <f t="shared" ca="1" si="140"/>
        <v>0</v>
      </c>
      <c r="P1617" s="101"/>
      <c r="Q1617" s="101"/>
      <c r="R1617" s="102"/>
      <c r="S1617" s="102"/>
      <c r="T1617" s="264"/>
      <c r="U1617" s="264"/>
    </row>
    <row r="1618" spans="1:21" ht="36.75" customHeight="1">
      <c r="A1618" s="244"/>
      <c r="B1618" s="248"/>
      <c r="C1618" s="111"/>
      <c r="D1618" s="112"/>
      <c r="E1618" s="112"/>
      <c r="F1618" s="95"/>
      <c r="G1618" s="104"/>
      <c r="H1618" s="248"/>
      <c r="I1618" s="113"/>
      <c r="J1618" s="105"/>
      <c r="K1618" s="97">
        <f t="shared" ca="1" si="136"/>
        <v>0</v>
      </c>
      <c r="L1618" s="98">
        <f t="shared" ca="1" si="137"/>
        <v>-46209</v>
      </c>
      <c r="M1618" s="98">
        <f t="shared" si="138"/>
        <v>0</v>
      </c>
      <c r="N1618" s="99">
        <f t="shared" ca="1" si="139"/>
        <v>0.5</v>
      </c>
      <c r="O1618" s="100">
        <f t="shared" ca="1" si="140"/>
        <v>0</v>
      </c>
      <c r="P1618" s="101"/>
      <c r="Q1618" s="101"/>
      <c r="R1618" s="102"/>
      <c r="S1618" s="102"/>
      <c r="T1618" s="264"/>
      <c r="U1618" s="264"/>
    </row>
    <row r="1619" spans="1:21" ht="36.75" customHeight="1">
      <c r="A1619" s="244"/>
      <c r="B1619" s="248"/>
      <c r="C1619" s="111"/>
      <c r="D1619" s="112"/>
      <c r="E1619" s="112"/>
      <c r="F1619" s="95"/>
      <c r="G1619" s="104"/>
      <c r="H1619" s="248"/>
      <c r="I1619" s="113"/>
      <c r="J1619" s="105"/>
      <c r="K1619" s="97">
        <f t="shared" ca="1" si="136"/>
        <v>0</v>
      </c>
      <c r="L1619" s="98">
        <f t="shared" ca="1" si="137"/>
        <v>-46209</v>
      </c>
      <c r="M1619" s="98">
        <f t="shared" si="138"/>
        <v>0</v>
      </c>
      <c r="N1619" s="99">
        <f t="shared" ca="1" si="139"/>
        <v>0.5</v>
      </c>
      <c r="O1619" s="100">
        <f t="shared" ca="1" si="140"/>
        <v>0</v>
      </c>
      <c r="P1619" s="101"/>
      <c r="Q1619" s="101"/>
      <c r="R1619" s="102"/>
      <c r="S1619" s="102"/>
      <c r="T1619" s="264"/>
      <c r="U1619" s="264"/>
    </row>
    <row r="1620" spans="1:21" ht="36.75" customHeight="1">
      <c r="A1620" s="244"/>
      <c r="B1620" s="248"/>
      <c r="C1620" s="111"/>
      <c r="D1620" s="112"/>
      <c r="E1620" s="112"/>
      <c r="F1620" s="95"/>
      <c r="G1620" s="104"/>
      <c r="H1620" s="248"/>
      <c r="I1620" s="113"/>
      <c r="J1620" s="105"/>
      <c r="K1620" s="97">
        <f t="shared" ca="1" si="136"/>
        <v>0</v>
      </c>
      <c r="L1620" s="98">
        <f t="shared" ca="1" si="137"/>
        <v>-46209</v>
      </c>
      <c r="M1620" s="98">
        <f t="shared" si="138"/>
        <v>0</v>
      </c>
      <c r="N1620" s="99">
        <f t="shared" ca="1" si="139"/>
        <v>0.5</v>
      </c>
      <c r="O1620" s="100">
        <f t="shared" ca="1" si="140"/>
        <v>0</v>
      </c>
      <c r="P1620" s="101"/>
      <c r="Q1620" s="101"/>
      <c r="R1620" s="102"/>
      <c r="S1620" s="102"/>
      <c r="T1620" s="264"/>
      <c r="U1620" s="264"/>
    </row>
    <row r="1621" spans="1:21" ht="36.75" customHeight="1">
      <c r="A1621" s="244"/>
      <c r="B1621" s="248"/>
      <c r="C1621" s="111"/>
      <c r="D1621" s="112"/>
      <c r="E1621" s="112"/>
      <c r="F1621" s="95"/>
      <c r="G1621" s="104"/>
      <c r="H1621" s="248"/>
      <c r="I1621" s="113"/>
      <c r="J1621" s="105"/>
      <c r="K1621" s="97">
        <f t="shared" ca="1" si="136"/>
        <v>0</v>
      </c>
      <c r="L1621" s="98">
        <f t="shared" ca="1" si="137"/>
        <v>-46209</v>
      </c>
      <c r="M1621" s="98">
        <f t="shared" si="138"/>
        <v>0</v>
      </c>
      <c r="N1621" s="99">
        <f t="shared" ca="1" si="139"/>
        <v>0.5</v>
      </c>
      <c r="O1621" s="100">
        <f t="shared" ca="1" si="140"/>
        <v>0</v>
      </c>
      <c r="P1621" s="101"/>
      <c r="Q1621" s="101"/>
      <c r="R1621" s="102"/>
      <c r="S1621" s="102"/>
      <c r="T1621" s="264"/>
      <c r="U1621" s="264"/>
    </row>
    <row r="1622" spans="1:21" ht="36.75" customHeight="1">
      <c r="A1622" s="244"/>
      <c r="B1622" s="248"/>
      <c r="C1622" s="111"/>
      <c r="D1622" s="112"/>
      <c r="E1622" s="112"/>
      <c r="F1622" s="95"/>
      <c r="G1622" s="104"/>
      <c r="H1622" s="248"/>
      <c r="I1622" s="113"/>
      <c r="J1622" s="105"/>
      <c r="K1622" s="97">
        <f t="shared" ref="K1622:K1659" ca="1" si="141">IF(L1622&lt;0,IF(J1622&gt;0,1,0),1)</f>
        <v>0</v>
      </c>
      <c r="L1622" s="98">
        <f t="shared" ref="L1622:L1659" ca="1" si="142">I1622-TODAY()</f>
        <v>-46209</v>
      </c>
      <c r="M1622" s="98">
        <f t="shared" ref="M1622:M1659" si="143">IF(F1622="Cumplido",6,IF(F1622="En Proceso",2,IF(F1622="No Iniciado",1,IF(F1622="Vencido",0,0))))</f>
        <v>0</v>
      </c>
      <c r="N1622" s="99">
        <f t="shared" ref="N1622:N1659" ca="1" si="144">IF(L1622&gt;30,1,0.5)</f>
        <v>0.5</v>
      </c>
      <c r="O1622" s="100">
        <f t="shared" ca="1" si="140"/>
        <v>0</v>
      </c>
      <c r="P1622" s="101"/>
      <c r="Q1622" s="101"/>
      <c r="R1622" s="102"/>
      <c r="S1622" s="102"/>
      <c r="T1622" s="264"/>
      <c r="U1622" s="264"/>
    </row>
    <row r="1623" spans="1:21" ht="36.75" customHeight="1">
      <c r="A1623" s="244"/>
      <c r="B1623" s="248"/>
      <c r="C1623" s="111"/>
      <c r="D1623" s="112"/>
      <c r="E1623" s="112"/>
      <c r="F1623" s="95"/>
      <c r="G1623" s="104"/>
      <c r="H1623" s="248"/>
      <c r="I1623" s="113"/>
      <c r="J1623" s="105"/>
      <c r="K1623" s="97">
        <f t="shared" ca="1" si="141"/>
        <v>0</v>
      </c>
      <c r="L1623" s="98">
        <f t="shared" ca="1" si="142"/>
        <v>-46209</v>
      </c>
      <c r="M1623" s="98">
        <f t="shared" si="143"/>
        <v>0</v>
      </c>
      <c r="N1623" s="99">
        <f t="shared" ca="1" si="144"/>
        <v>0.5</v>
      </c>
      <c r="O1623" s="100">
        <f t="shared" ca="1" si="140"/>
        <v>0</v>
      </c>
      <c r="P1623" s="101"/>
      <c r="Q1623" s="101"/>
      <c r="R1623" s="102"/>
      <c r="S1623" s="102"/>
      <c r="T1623" s="264"/>
      <c r="U1623" s="264"/>
    </row>
    <row r="1624" spans="1:21" ht="36.75" customHeight="1">
      <c r="A1624" s="244"/>
      <c r="B1624" s="248"/>
      <c r="C1624" s="111"/>
      <c r="D1624" s="112"/>
      <c r="E1624" s="112"/>
      <c r="F1624" s="95"/>
      <c r="G1624" s="104"/>
      <c r="H1624" s="248"/>
      <c r="I1624" s="113"/>
      <c r="J1624" s="105"/>
      <c r="K1624" s="97">
        <f t="shared" ca="1" si="141"/>
        <v>0</v>
      </c>
      <c r="L1624" s="98">
        <f t="shared" ca="1" si="142"/>
        <v>-46209</v>
      </c>
      <c r="M1624" s="98">
        <f t="shared" si="143"/>
        <v>0</v>
      </c>
      <c r="N1624" s="99">
        <f t="shared" ca="1" si="144"/>
        <v>0.5</v>
      </c>
      <c r="O1624" s="100">
        <f t="shared" ca="1" si="140"/>
        <v>0</v>
      </c>
      <c r="P1624" s="101"/>
      <c r="Q1624" s="101"/>
      <c r="R1624" s="102"/>
      <c r="S1624" s="102"/>
      <c r="T1624" s="264"/>
      <c r="U1624" s="264"/>
    </row>
    <row r="1625" spans="1:21" ht="36.75" customHeight="1">
      <c r="A1625" s="244"/>
      <c r="B1625" s="248"/>
      <c r="C1625" s="111"/>
      <c r="D1625" s="112"/>
      <c r="E1625" s="112"/>
      <c r="F1625" s="95"/>
      <c r="G1625" s="104"/>
      <c r="H1625" s="248"/>
      <c r="I1625" s="113"/>
      <c r="J1625" s="105"/>
      <c r="K1625" s="97">
        <f t="shared" ca="1" si="141"/>
        <v>0</v>
      </c>
      <c r="L1625" s="98">
        <f t="shared" ca="1" si="142"/>
        <v>-46209</v>
      </c>
      <c r="M1625" s="98">
        <f t="shared" si="143"/>
        <v>0</v>
      </c>
      <c r="N1625" s="99">
        <f t="shared" ca="1" si="144"/>
        <v>0.5</v>
      </c>
      <c r="O1625" s="100">
        <f t="shared" ca="1" si="140"/>
        <v>0</v>
      </c>
      <c r="P1625" s="101"/>
      <c r="Q1625" s="101"/>
      <c r="R1625" s="102"/>
      <c r="S1625" s="102"/>
      <c r="T1625" s="264"/>
      <c r="U1625" s="264"/>
    </row>
    <row r="1626" spans="1:21" ht="36.75" customHeight="1">
      <c r="A1626" s="244"/>
      <c r="B1626" s="248"/>
      <c r="C1626" s="111"/>
      <c r="D1626" s="112"/>
      <c r="E1626" s="112"/>
      <c r="F1626" s="95"/>
      <c r="G1626" s="104"/>
      <c r="H1626" s="248"/>
      <c r="I1626" s="113"/>
      <c r="J1626" s="105"/>
      <c r="K1626" s="97">
        <f t="shared" ca="1" si="141"/>
        <v>0</v>
      </c>
      <c r="L1626" s="98">
        <f t="shared" ca="1" si="142"/>
        <v>-46209</v>
      </c>
      <c r="M1626" s="98">
        <f t="shared" si="143"/>
        <v>0</v>
      </c>
      <c r="N1626" s="99">
        <f t="shared" ca="1" si="144"/>
        <v>0.5</v>
      </c>
      <c r="O1626" s="100">
        <f t="shared" ca="1" si="140"/>
        <v>0</v>
      </c>
      <c r="P1626" s="101"/>
      <c r="Q1626" s="101"/>
      <c r="R1626" s="102"/>
      <c r="S1626" s="102"/>
      <c r="T1626" s="264"/>
      <c r="U1626" s="264"/>
    </row>
    <row r="1627" spans="1:21" ht="36.75" customHeight="1">
      <c r="A1627" s="244"/>
      <c r="B1627" s="248"/>
      <c r="C1627" s="111"/>
      <c r="D1627" s="112"/>
      <c r="E1627" s="112"/>
      <c r="F1627" s="95"/>
      <c r="G1627" s="104"/>
      <c r="H1627" s="248"/>
      <c r="I1627" s="113"/>
      <c r="J1627" s="105"/>
      <c r="K1627" s="97">
        <f t="shared" ca="1" si="141"/>
        <v>0</v>
      </c>
      <c r="L1627" s="98">
        <f t="shared" ca="1" si="142"/>
        <v>-46209</v>
      </c>
      <c r="M1627" s="98">
        <f t="shared" si="143"/>
        <v>0</v>
      </c>
      <c r="N1627" s="99">
        <f t="shared" ca="1" si="144"/>
        <v>0.5</v>
      </c>
      <c r="O1627" s="100">
        <f t="shared" ca="1" si="140"/>
        <v>0</v>
      </c>
      <c r="P1627" s="101"/>
      <c r="Q1627" s="101"/>
      <c r="R1627" s="102"/>
      <c r="S1627" s="102"/>
      <c r="T1627" s="264"/>
      <c r="U1627" s="264"/>
    </row>
    <row r="1628" spans="1:21" ht="36.75" customHeight="1">
      <c r="A1628" s="244"/>
      <c r="B1628" s="248"/>
      <c r="C1628" s="111"/>
      <c r="D1628" s="112"/>
      <c r="E1628" s="112"/>
      <c r="F1628" s="95"/>
      <c r="G1628" s="104"/>
      <c r="H1628" s="248"/>
      <c r="I1628" s="113"/>
      <c r="J1628" s="105"/>
      <c r="K1628" s="97">
        <f t="shared" ca="1" si="141"/>
        <v>0</v>
      </c>
      <c r="L1628" s="98">
        <f t="shared" ca="1" si="142"/>
        <v>-46209</v>
      </c>
      <c r="M1628" s="98">
        <f t="shared" si="143"/>
        <v>0</v>
      </c>
      <c r="N1628" s="99">
        <f t="shared" ca="1" si="144"/>
        <v>0.5</v>
      </c>
      <c r="O1628" s="100">
        <f t="shared" ca="1" si="140"/>
        <v>0</v>
      </c>
      <c r="P1628" s="101"/>
      <c r="Q1628" s="101"/>
      <c r="R1628" s="102"/>
      <c r="S1628" s="102"/>
      <c r="T1628" s="264"/>
      <c r="U1628" s="264"/>
    </row>
    <row r="1629" spans="1:21" ht="36.75" customHeight="1">
      <c r="A1629" s="244"/>
      <c r="B1629" s="248"/>
      <c r="C1629" s="111"/>
      <c r="D1629" s="112"/>
      <c r="E1629" s="112"/>
      <c r="F1629" s="95"/>
      <c r="G1629" s="104"/>
      <c r="H1629" s="248"/>
      <c r="I1629" s="113"/>
      <c r="J1629" s="105"/>
      <c r="K1629" s="97">
        <f t="shared" ca="1" si="141"/>
        <v>0</v>
      </c>
      <c r="L1629" s="98">
        <f t="shared" ca="1" si="142"/>
        <v>-46209</v>
      </c>
      <c r="M1629" s="98">
        <f t="shared" si="143"/>
        <v>0</v>
      </c>
      <c r="N1629" s="99">
        <f t="shared" ca="1" si="144"/>
        <v>0.5</v>
      </c>
      <c r="O1629" s="100">
        <f t="shared" ca="1" si="140"/>
        <v>0</v>
      </c>
      <c r="P1629" s="101"/>
      <c r="Q1629" s="101"/>
      <c r="R1629" s="102"/>
      <c r="S1629" s="102"/>
      <c r="T1629" s="264"/>
      <c r="U1629" s="264"/>
    </row>
    <row r="1630" spans="1:21" ht="36.75" customHeight="1">
      <c r="A1630" s="244"/>
      <c r="B1630" s="248"/>
      <c r="C1630" s="111"/>
      <c r="D1630" s="112"/>
      <c r="E1630" s="112"/>
      <c r="F1630" s="95"/>
      <c r="G1630" s="104"/>
      <c r="H1630" s="248"/>
      <c r="I1630" s="113"/>
      <c r="J1630" s="105"/>
      <c r="K1630" s="97">
        <f t="shared" ca="1" si="141"/>
        <v>0</v>
      </c>
      <c r="L1630" s="98">
        <f t="shared" ca="1" si="142"/>
        <v>-46209</v>
      </c>
      <c r="M1630" s="98">
        <f t="shared" si="143"/>
        <v>0</v>
      </c>
      <c r="N1630" s="99">
        <f t="shared" ca="1" si="144"/>
        <v>0.5</v>
      </c>
      <c r="O1630" s="100">
        <f t="shared" ca="1" si="140"/>
        <v>0</v>
      </c>
      <c r="P1630" s="101"/>
      <c r="Q1630" s="101"/>
      <c r="R1630" s="102"/>
      <c r="S1630" s="102"/>
      <c r="T1630" s="264"/>
      <c r="U1630" s="264"/>
    </row>
    <row r="1631" spans="1:21" ht="36.75" customHeight="1">
      <c r="A1631" s="244"/>
      <c r="B1631" s="248"/>
      <c r="C1631" s="111"/>
      <c r="D1631" s="112"/>
      <c r="E1631" s="112"/>
      <c r="F1631" s="95"/>
      <c r="G1631" s="104"/>
      <c r="H1631" s="248"/>
      <c r="I1631" s="113"/>
      <c r="J1631" s="105"/>
      <c r="K1631" s="97">
        <f t="shared" ca="1" si="141"/>
        <v>0</v>
      </c>
      <c r="L1631" s="98">
        <f t="shared" ca="1" si="142"/>
        <v>-46209</v>
      </c>
      <c r="M1631" s="98">
        <f t="shared" si="143"/>
        <v>0</v>
      </c>
      <c r="N1631" s="99">
        <f t="shared" ca="1" si="144"/>
        <v>0.5</v>
      </c>
      <c r="O1631" s="100">
        <f t="shared" ca="1" si="140"/>
        <v>0</v>
      </c>
      <c r="P1631" s="101"/>
      <c r="Q1631" s="101"/>
      <c r="R1631" s="102"/>
      <c r="S1631" s="102"/>
      <c r="T1631" s="264"/>
      <c r="U1631" s="264"/>
    </row>
    <row r="1632" spans="1:21" ht="36.75" customHeight="1">
      <c r="A1632" s="244"/>
      <c r="B1632" s="248"/>
      <c r="C1632" s="111"/>
      <c r="D1632" s="112"/>
      <c r="E1632" s="112"/>
      <c r="F1632" s="95"/>
      <c r="G1632" s="104"/>
      <c r="H1632" s="248"/>
      <c r="I1632" s="113"/>
      <c r="J1632" s="105"/>
      <c r="K1632" s="97">
        <f t="shared" ca="1" si="141"/>
        <v>0</v>
      </c>
      <c r="L1632" s="98">
        <f t="shared" ca="1" si="142"/>
        <v>-46209</v>
      </c>
      <c r="M1632" s="98">
        <f t="shared" si="143"/>
        <v>0</v>
      </c>
      <c r="N1632" s="99">
        <f t="shared" ca="1" si="144"/>
        <v>0.5</v>
      </c>
      <c r="O1632" s="100">
        <f t="shared" ca="1" si="140"/>
        <v>0</v>
      </c>
      <c r="P1632" s="101"/>
      <c r="Q1632" s="101"/>
      <c r="R1632" s="102"/>
      <c r="S1632" s="102"/>
      <c r="T1632" s="264"/>
      <c r="U1632" s="264"/>
    </row>
    <row r="1633" spans="1:21" ht="36.75" customHeight="1">
      <c r="A1633" s="244"/>
      <c r="B1633" s="248"/>
      <c r="C1633" s="111"/>
      <c r="D1633" s="112"/>
      <c r="E1633" s="112"/>
      <c r="F1633" s="95"/>
      <c r="G1633" s="104"/>
      <c r="H1633" s="248"/>
      <c r="I1633" s="113"/>
      <c r="J1633" s="105"/>
      <c r="K1633" s="97">
        <f t="shared" ca="1" si="141"/>
        <v>0</v>
      </c>
      <c r="L1633" s="98">
        <f t="shared" ca="1" si="142"/>
        <v>-46209</v>
      </c>
      <c r="M1633" s="98">
        <f t="shared" si="143"/>
        <v>0</v>
      </c>
      <c r="N1633" s="99">
        <f t="shared" ca="1" si="144"/>
        <v>0.5</v>
      </c>
      <c r="O1633" s="100">
        <f t="shared" ca="1" si="140"/>
        <v>0</v>
      </c>
      <c r="P1633" s="101"/>
      <c r="Q1633" s="101"/>
      <c r="R1633" s="102"/>
      <c r="S1633" s="102"/>
      <c r="T1633" s="264"/>
      <c r="U1633" s="264"/>
    </row>
    <row r="1634" spans="1:21" ht="36.75" customHeight="1">
      <c r="A1634" s="244"/>
      <c r="B1634" s="248"/>
      <c r="C1634" s="111"/>
      <c r="D1634" s="112"/>
      <c r="E1634" s="112"/>
      <c r="F1634" s="95"/>
      <c r="G1634" s="104"/>
      <c r="H1634" s="248"/>
      <c r="I1634" s="113"/>
      <c r="J1634" s="105"/>
      <c r="K1634" s="97">
        <f t="shared" ca="1" si="141"/>
        <v>0</v>
      </c>
      <c r="L1634" s="98">
        <f t="shared" ca="1" si="142"/>
        <v>-46209</v>
      </c>
      <c r="M1634" s="98">
        <f t="shared" si="143"/>
        <v>0</v>
      </c>
      <c r="N1634" s="99">
        <f t="shared" ca="1" si="144"/>
        <v>0.5</v>
      </c>
      <c r="O1634" s="100">
        <f t="shared" ca="1" si="140"/>
        <v>0</v>
      </c>
      <c r="P1634" s="101"/>
      <c r="Q1634" s="101"/>
      <c r="R1634" s="102"/>
      <c r="S1634" s="102"/>
      <c r="T1634" s="264"/>
      <c r="U1634" s="264"/>
    </row>
    <row r="1635" spans="1:21" ht="36.75" customHeight="1">
      <c r="A1635" s="244"/>
      <c r="B1635" s="248"/>
      <c r="C1635" s="111"/>
      <c r="D1635" s="112"/>
      <c r="E1635" s="112"/>
      <c r="F1635" s="95"/>
      <c r="G1635" s="104"/>
      <c r="H1635" s="248"/>
      <c r="I1635" s="113"/>
      <c r="J1635" s="105"/>
      <c r="K1635" s="97">
        <f t="shared" ca="1" si="141"/>
        <v>0</v>
      </c>
      <c r="L1635" s="98">
        <f t="shared" ca="1" si="142"/>
        <v>-46209</v>
      </c>
      <c r="M1635" s="98">
        <f t="shared" si="143"/>
        <v>0</v>
      </c>
      <c r="N1635" s="99">
        <f t="shared" ca="1" si="144"/>
        <v>0.5</v>
      </c>
      <c r="O1635" s="100">
        <f t="shared" ca="1" si="140"/>
        <v>0</v>
      </c>
      <c r="P1635" s="101"/>
      <c r="Q1635" s="101"/>
      <c r="R1635" s="102"/>
      <c r="S1635" s="102"/>
      <c r="T1635" s="264"/>
      <c r="U1635" s="264"/>
    </row>
    <row r="1636" spans="1:21" ht="36.75" customHeight="1">
      <c r="A1636" s="244"/>
      <c r="B1636" s="248"/>
      <c r="C1636" s="111"/>
      <c r="D1636" s="112"/>
      <c r="E1636" s="112"/>
      <c r="F1636" s="95"/>
      <c r="G1636" s="104"/>
      <c r="H1636" s="248"/>
      <c r="I1636" s="113"/>
      <c r="J1636" s="105"/>
      <c r="K1636" s="97">
        <f t="shared" ca="1" si="141"/>
        <v>0</v>
      </c>
      <c r="L1636" s="98">
        <f t="shared" ca="1" si="142"/>
        <v>-46209</v>
      </c>
      <c r="M1636" s="98">
        <f t="shared" si="143"/>
        <v>0</v>
      </c>
      <c r="N1636" s="99">
        <f t="shared" ca="1" si="144"/>
        <v>0.5</v>
      </c>
      <c r="O1636" s="100">
        <f t="shared" ca="1" si="140"/>
        <v>0</v>
      </c>
      <c r="P1636" s="101"/>
      <c r="Q1636" s="101"/>
      <c r="R1636" s="102"/>
      <c r="S1636" s="102"/>
      <c r="T1636" s="264"/>
      <c r="U1636" s="264"/>
    </row>
    <row r="1637" spans="1:21" ht="36.75" customHeight="1">
      <c r="A1637" s="244"/>
      <c r="B1637" s="248"/>
      <c r="C1637" s="111"/>
      <c r="D1637" s="112"/>
      <c r="E1637" s="112"/>
      <c r="F1637" s="95"/>
      <c r="G1637" s="104"/>
      <c r="H1637" s="248"/>
      <c r="I1637" s="113"/>
      <c r="J1637" s="105"/>
      <c r="K1637" s="97">
        <f t="shared" ca="1" si="141"/>
        <v>0</v>
      </c>
      <c r="L1637" s="98">
        <f t="shared" ca="1" si="142"/>
        <v>-46209</v>
      </c>
      <c r="M1637" s="98">
        <f t="shared" si="143"/>
        <v>0</v>
      </c>
      <c r="N1637" s="99">
        <f t="shared" ca="1" si="144"/>
        <v>0.5</v>
      </c>
      <c r="O1637" s="100">
        <f t="shared" ca="1" si="140"/>
        <v>0</v>
      </c>
      <c r="P1637" s="101"/>
      <c r="Q1637" s="101"/>
      <c r="R1637" s="102"/>
      <c r="S1637" s="102"/>
      <c r="T1637" s="264"/>
      <c r="U1637" s="264"/>
    </row>
    <row r="1638" spans="1:21" ht="36.75" customHeight="1">
      <c r="A1638" s="244"/>
      <c r="B1638" s="248"/>
      <c r="C1638" s="111"/>
      <c r="D1638" s="112"/>
      <c r="E1638" s="112"/>
      <c r="F1638" s="95"/>
      <c r="G1638" s="104"/>
      <c r="H1638" s="248"/>
      <c r="I1638" s="113"/>
      <c r="J1638" s="105"/>
      <c r="K1638" s="97">
        <f t="shared" ca="1" si="141"/>
        <v>0</v>
      </c>
      <c r="L1638" s="98">
        <f t="shared" ca="1" si="142"/>
        <v>-46209</v>
      </c>
      <c r="M1638" s="98">
        <f t="shared" si="143"/>
        <v>0</v>
      </c>
      <c r="N1638" s="99">
        <f t="shared" ca="1" si="144"/>
        <v>0.5</v>
      </c>
      <c r="O1638" s="100">
        <f t="shared" ca="1" si="140"/>
        <v>0</v>
      </c>
      <c r="P1638" s="101"/>
      <c r="Q1638" s="101"/>
      <c r="R1638" s="102"/>
      <c r="S1638" s="102"/>
      <c r="T1638" s="264"/>
      <c r="U1638" s="264"/>
    </row>
    <row r="1639" spans="1:21" ht="36.75" customHeight="1">
      <c r="A1639" s="244"/>
      <c r="B1639" s="248"/>
      <c r="C1639" s="111"/>
      <c r="D1639" s="112"/>
      <c r="E1639" s="112"/>
      <c r="F1639" s="95"/>
      <c r="G1639" s="104"/>
      <c r="H1639" s="248"/>
      <c r="I1639" s="113"/>
      <c r="J1639" s="105"/>
      <c r="K1639" s="97">
        <f t="shared" ca="1" si="141"/>
        <v>0</v>
      </c>
      <c r="L1639" s="98">
        <f t="shared" ca="1" si="142"/>
        <v>-46209</v>
      </c>
      <c r="M1639" s="98">
        <f t="shared" si="143"/>
        <v>0</v>
      </c>
      <c r="N1639" s="99">
        <f t="shared" ca="1" si="144"/>
        <v>0.5</v>
      </c>
      <c r="O1639" s="100">
        <f t="shared" ca="1" si="140"/>
        <v>0</v>
      </c>
      <c r="P1639" s="101"/>
      <c r="Q1639" s="101"/>
      <c r="R1639" s="102"/>
      <c r="S1639" s="102"/>
      <c r="T1639" s="264"/>
      <c r="U1639" s="264"/>
    </row>
    <row r="1640" spans="1:21" ht="36.75" customHeight="1">
      <c r="A1640" s="244"/>
      <c r="B1640" s="248"/>
      <c r="C1640" s="111"/>
      <c r="D1640" s="112"/>
      <c r="E1640" s="112"/>
      <c r="F1640" s="95"/>
      <c r="G1640" s="104"/>
      <c r="H1640" s="248"/>
      <c r="I1640" s="113"/>
      <c r="J1640" s="105"/>
      <c r="K1640" s="97">
        <f t="shared" ca="1" si="141"/>
        <v>0</v>
      </c>
      <c r="L1640" s="98">
        <f t="shared" ca="1" si="142"/>
        <v>-46209</v>
      </c>
      <c r="M1640" s="98">
        <f t="shared" si="143"/>
        <v>0</v>
      </c>
      <c r="N1640" s="99">
        <f t="shared" ca="1" si="144"/>
        <v>0.5</v>
      </c>
      <c r="O1640" s="100">
        <f t="shared" ca="1" si="140"/>
        <v>0</v>
      </c>
      <c r="P1640" s="101"/>
      <c r="Q1640" s="101"/>
      <c r="R1640" s="102"/>
      <c r="S1640" s="102"/>
      <c r="T1640" s="264"/>
      <c r="U1640" s="264"/>
    </row>
    <row r="1641" spans="1:21" ht="36.75" customHeight="1">
      <c r="A1641" s="244"/>
      <c r="B1641" s="248"/>
      <c r="C1641" s="111"/>
      <c r="D1641" s="112"/>
      <c r="E1641" s="112"/>
      <c r="F1641" s="95"/>
      <c r="G1641" s="104"/>
      <c r="H1641" s="248"/>
      <c r="I1641" s="113"/>
      <c r="J1641" s="105"/>
      <c r="K1641" s="97">
        <f t="shared" ca="1" si="141"/>
        <v>0</v>
      </c>
      <c r="L1641" s="98">
        <f t="shared" ca="1" si="142"/>
        <v>-46209</v>
      </c>
      <c r="M1641" s="98">
        <f t="shared" si="143"/>
        <v>0</v>
      </c>
      <c r="N1641" s="99">
        <f t="shared" ca="1" si="144"/>
        <v>0.5</v>
      </c>
      <c r="O1641" s="100">
        <f t="shared" ca="1" si="140"/>
        <v>0</v>
      </c>
      <c r="P1641" s="101"/>
      <c r="Q1641" s="101"/>
      <c r="R1641" s="102"/>
      <c r="S1641" s="102"/>
      <c r="T1641" s="264"/>
      <c r="U1641" s="264"/>
    </row>
    <row r="1642" spans="1:21" ht="36.75" customHeight="1">
      <c r="A1642" s="244"/>
      <c r="B1642" s="248"/>
      <c r="C1642" s="111"/>
      <c r="D1642" s="112"/>
      <c r="E1642" s="112"/>
      <c r="F1642" s="95"/>
      <c r="G1642" s="104"/>
      <c r="H1642" s="248"/>
      <c r="I1642" s="113"/>
      <c r="J1642" s="105"/>
      <c r="K1642" s="97">
        <f t="shared" ca="1" si="141"/>
        <v>0</v>
      </c>
      <c r="L1642" s="98">
        <f t="shared" ca="1" si="142"/>
        <v>-46209</v>
      </c>
      <c r="M1642" s="98">
        <f t="shared" si="143"/>
        <v>0</v>
      </c>
      <c r="N1642" s="99">
        <f t="shared" ca="1" si="144"/>
        <v>0.5</v>
      </c>
      <c r="O1642" s="100">
        <f t="shared" ca="1" si="140"/>
        <v>0</v>
      </c>
      <c r="P1642" s="101"/>
      <c r="Q1642" s="101"/>
      <c r="R1642" s="102"/>
      <c r="S1642" s="102"/>
      <c r="T1642" s="264"/>
      <c r="U1642" s="264"/>
    </row>
    <row r="1643" spans="1:21" ht="36.75" customHeight="1">
      <c r="A1643" s="244"/>
      <c r="B1643" s="248"/>
      <c r="C1643" s="111"/>
      <c r="D1643" s="112"/>
      <c r="E1643" s="112"/>
      <c r="F1643" s="95"/>
      <c r="G1643" s="104"/>
      <c r="H1643" s="248"/>
      <c r="I1643" s="113"/>
      <c r="J1643" s="105"/>
      <c r="K1643" s="97">
        <f t="shared" ca="1" si="141"/>
        <v>0</v>
      </c>
      <c r="L1643" s="98">
        <f t="shared" ca="1" si="142"/>
        <v>-46209</v>
      </c>
      <c r="M1643" s="98">
        <f t="shared" si="143"/>
        <v>0</v>
      </c>
      <c r="N1643" s="99">
        <f t="shared" ca="1" si="144"/>
        <v>0.5</v>
      </c>
      <c r="O1643" s="100">
        <f t="shared" ca="1" si="140"/>
        <v>0</v>
      </c>
      <c r="P1643" s="101"/>
      <c r="Q1643" s="101"/>
      <c r="R1643" s="102"/>
      <c r="S1643" s="102"/>
      <c r="T1643" s="264"/>
      <c r="U1643" s="264"/>
    </row>
    <row r="1644" spans="1:21" ht="36.75" customHeight="1">
      <c r="A1644" s="244"/>
      <c r="B1644" s="248"/>
      <c r="C1644" s="111"/>
      <c r="D1644" s="112"/>
      <c r="E1644" s="112"/>
      <c r="F1644" s="95"/>
      <c r="G1644" s="104"/>
      <c r="H1644" s="248"/>
      <c r="I1644" s="113"/>
      <c r="J1644" s="105"/>
      <c r="K1644" s="97">
        <f t="shared" ca="1" si="141"/>
        <v>0</v>
      </c>
      <c r="L1644" s="98">
        <f t="shared" ca="1" si="142"/>
        <v>-46209</v>
      </c>
      <c r="M1644" s="98">
        <f t="shared" si="143"/>
        <v>0</v>
      </c>
      <c r="N1644" s="99">
        <f t="shared" ca="1" si="144"/>
        <v>0.5</v>
      </c>
      <c r="O1644" s="100">
        <f t="shared" ca="1" si="140"/>
        <v>0</v>
      </c>
      <c r="P1644" s="101"/>
      <c r="Q1644" s="101"/>
      <c r="R1644" s="102"/>
      <c r="S1644" s="102"/>
      <c r="T1644" s="264"/>
      <c r="U1644" s="264"/>
    </row>
    <row r="1645" spans="1:21" ht="36.75" customHeight="1">
      <c r="A1645" s="244"/>
      <c r="B1645" s="248"/>
      <c r="C1645" s="111"/>
      <c r="D1645" s="112"/>
      <c r="E1645" s="112"/>
      <c r="F1645" s="95"/>
      <c r="G1645" s="104"/>
      <c r="H1645" s="248"/>
      <c r="I1645" s="113"/>
      <c r="J1645" s="105"/>
      <c r="K1645" s="97">
        <f t="shared" ca="1" si="141"/>
        <v>0</v>
      </c>
      <c r="L1645" s="98">
        <f t="shared" ca="1" si="142"/>
        <v>-46209</v>
      </c>
      <c r="M1645" s="98">
        <f t="shared" si="143"/>
        <v>0</v>
      </c>
      <c r="N1645" s="99">
        <f t="shared" ca="1" si="144"/>
        <v>0.5</v>
      </c>
      <c r="O1645" s="100">
        <f t="shared" ca="1" si="140"/>
        <v>0</v>
      </c>
      <c r="P1645" s="101"/>
      <c r="Q1645" s="101"/>
      <c r="R1645" s="102"/>
      <c r="S1645" s="102"/>
      <c r="T1645" s="264"/>
      <c r="U1645" s="264"/>
    </row>
    <row r="1646" spans="1:21" ht="36.75" customHeight="1">
      <c r="A1646" s="244"/>
      <c r="B1646" s="248"/>
      <c r="C1646" s="111"/>
      <c r="D1646" s="112"/>
      <c r="E1646" s="112"/>
      <c r="F1646" s="95"/>
      <c r="G1646" s="104"/>
      <c r="H1646" s="248"/>
      <c r="I1646" s="113"/>
      <c r="J1646" s="105"/>
      <c r="K1646" s="97">
        <f t="shared" ca="1" si="141"/>
        <v>0</v>
      </c>
      <c r="L1646" s="98">
        <f t="shared" ca="1" si="142"/>
        <v>-46209</v>
      </c>
      <c r="M1646" s="98">
        <f t="shared" si="143"/>
        <v>0</v>
      </c>
      <c r="N1646" s="99">
        <f t="shared" ca="1" si="144"/>
        <v>0.5</v>
      </c>
      <c r="O1646" s="100">
        <f t="shared" ca="1" si="140"/>
        <v>0</v>
      </c>
      <c r="P1646" s="101"/>
      <c r="Q1646" s="101"/>
      <c r="R1646" s="102"/>
      <c r="S1646" s="102"/>
      <c r="T1646" s="264"/>
      <c r="U1646" s="264"/>
    </row>
    <row r="1647" spans="1:21" ht="36.75" customHeight="1">
      <c r="A1647" s="244"/>
      <c r="B1647" s="248"/>
      <c r="C1647" s="111"/>
      <c r="D1647" s="112"/>
      <c r="E1647" s="112"/>
      <c r="F1647" s="95"/>
      <c r="G1647" s="104"/>
      <c r="H1647" s="248"/>
      <c r="I1647" s="113"/>
      <c r="J1647" s="105"/>
      <c r="K1647" s="97">
        <f t="shared" ca="1" si="141"/>
        <v>0</v>
      </c>
      <c r="L1647" s="98">
        <f t="shared" ca="1" si="142"/>
        <v>-46209</v>
      </c>
      <c r="M1647" s="98">
        <f t="shared" si="143"/>
        <v>0</v>
      </c>
      <c r="N1647" s="99">
        <f t="shared" ca="1" si="144"/>
        <v>0.5</v>
      </c>
      <c r="O1647" s="100">
        <f t="shared" ca="1" si="140"/>
        <v>0</v>
      </c>
      <c r="P1647" s="101"/>
      <c r="Q1647" s="101"/>
      <c r="R1647" s="102"/>
      <c r="S1647" s="102"/>
      <c r="T1647" s="264"/>
      <c r="U1647" s="264"/>
    </row>
    <row r="1648" spans="1:21" ht="36.75" customHeight="1">
      <c r="A1648" s="244"/>
      <c r="B1648" s="248"/>
      <c r="C1648" s="111"/>
      <c r="D1648" s="112"/>
      <c r="E1648" s="112"/>
      <c r="F1648" s="95"/>
      <c r="G1648" s="104"/>
      <c r="H1648" s="248"/>
      <c r="I1648" s="113"/>
      <c r="J1648" s="105"/>
      <c r="K1648" s="97">
        <f t="shared" ca="1" si="141"/>
        <v>0</v>
      </c>
      <c r="L1648" s="98">
        <f t="shared" ca="1" si="142"/>
        <v>-46209</v>
      </c>
      <c r="M1648" s="98">
        <f t="shared" si="143"/>
        <v>0</v>
      </c>
      <c r="N1648" s="99">
        <f t="shared" ca="1" si="144"/>
        <v>0.5</v>
      </c>
      <c r="O1648" s="100">
        <f t="shared" ca="1" si="140"/>
        <v>0</v>
      </c>
      <c r="P1648" s="101"/>
      <c r="Q1648" s="101"/>
      <c r="R1648" s="102"/>
      <c r="S1648" s="102"/>
      <c r="T1648" s="264"/>
      <c r="U1648" s="264"/>
    </row>
    <row r="1649" spans="1:21" ht="36.75" customHeight="1">
      <c r="A1649" s="244"/>
      <c r="B1649" s="248"/>
      <c r="C1649" s="111"/>
      <c r="D1649" s="112"/>
      <c r="E1649" s="112"/>
      <c r="F1649" s="95"/>
      <c r="G1649" s="104"/>
      <c r="H1649" s="248"/>
      <c r="I1649" s="113"/>
      <c r="J1649" s="105"/>
      <c r="K1649" s="97">
        <f t="shared" ca="1" si="141"/>
        <v>0</v>
      </c>
      <c r="L1649" s="98">
        <f t="shared" ca="1" si="142"/>
        <v>-46209</v>
      </c>
      <c r="M1649" s="98">
        <f t="shared" si="143"/>
        <v>0</v>
      </c>
      <c r="N1649" s="99">
        <f t="shared" ca="1" si="144"/>
        <v>0.5</v>
      </c>
      <c r="O1649" s="100">
        <f t="shared" ca="1" si="140"/>
        <v>0</v>
      </c>
      <c r="P1649" s="101"/>
      <c r="Q1649" s="101"/>
      <c r="R1649" s="102"/>
      <c r="S1649" s="102"/>
      <c r="T1649" s="264"/>
      <c r="U1649" s="264"/>
    </row>
    <row r="1650" spans="1:21" ht="36.75" customHeight="1">
      <c r="A1650" s="244"/>
      <c r="B1650" s="248"/>
      <c r="C1650" s="111"/>
      <c r="D1650" s="112"/>
      <c r="E1650" s="112"/>
      <c r="F1650" s="95"/>
      <c r="G1650" s="104"/>
      <c r="H1650" s="248"/>
      <c r="I1650" s="113"/>
      <c r="J1650" s="105"/>
      <c r="K1650" s="97">
        <f t="shared" ca="1" si="141"/>
        <v>0</v>
      </c>
      <c r="L1650" s="98">
        <f t="shared" ca="1" si="142"/>
        <v>-46209</v>
      </c>
      <c r="M1650" s="98">
        <f t="shared" si="143"/>
        <v>0</v>
      </c>
      <c r="N1650" s="99">
        <f t="shared" ca="1" si="144"/>
        <v>0.5</v>
      </c>
      <c r="O1650" s="100">
        <f t="shared" ca="1" si="140"/>
        <v>0</v>
      </c>
      <c r="P1650" s="101"/>
      <c r="Q1650" s="101"/>
      <c r="R1650" s="102"/>
      <c r="S1650" s="102"/>
      <c r="T1650" s="264"/>
      <c r="U1650" s="264"/>
    </row>
    <row r="1651" spans="1:21" ht="36.75" customHeight="1">
      <c r="A1651" s="244"/>
      <c r="B1651" s="248"/>
      <c r="C1651" s="111"/>
      <c r="D1651" s="112"/>
      <c r="E1651" s="112"/>
      <c r="F1651" s="95"/>
      <c r="G1651" s="104"/>
      <c r="H1651" s="248"/>
      <c r="I1651" s="113"/>
      <c r="J1651" s="105"/>
      <c r="K1651" s="97">
        <f t="shared" ca="1" si="141"/>
        <v>0</v>
      </c>
      <c r="L1651" s="98">
        <f t="shared" ca="1" si="142"/>
        <v>-46209</v>
      </c>
      <c r="M1651" s="98">
        <f t="shared" si="143"/>
        <v>0</v>
      </c>
      <c r="N1651" s="99">
        <f t="shared" ca="1" si="144"/>
        <v>0.5</v>
      </c>
      <c r="O1651" s="100">
        <f t="shared" ca="1" si="140"/>
        <v>0</v>
      </c>
      <c r="P1651" s="101"/>
      <c r="Q1651" s="101"/>
      <c r="R1651" s="102"/>
      <c r="S1651" s="102"/>
      <c r="T1651" s="264"/>
      <c r="U1651" s="264"/>
    </row>
    <row r="1652" spans="1:21" ht="36.75" customHeight="1">
      <c r="A1652" s="244"/>
      <c r="B1652" s="248"/>
      <c r="C1652" s="111"/>
      <c r="D1652" s="112"/>
      <c r="E1652" s="112"/>
      <c r="F1652" s="95"/>
      <c r="G1652" s="104"/>
      <c r="H1652" s="248"/>
      <c r="I1652" s="113"/>
      <c r="J1652" s="105"/>
      <c r="K1652" s="97">
        <f t="shared" ca="1" si="141"/>
        <v>0</v>
      </c>
      <c r="L1652" s="98">
        <f t="shared" ca="1" si="142"/>
        <v>-46209</v>
      </c>
      <c r="M1652" s="98">
        <f t="shared" si="143"/>
        <v>0</v>
      </c>
      <c r="N1652" s="99">
        <f t="shared" ca="1" si="144"/>
        <v>0.5</v>
      </c>
      <c r="O1652" s="100">
        <f t="shared" ca="1" si="140"/>
        <v>0</v>
      </c>
      <c r="P1652" s="101"/>
      <c r="Q1652" s="101"/>
      <c r="R1652" s="102"/>
      <c r="S1652" s="102"/>
      <c r="T1652" s="264"/>
      <c r="U1652" s="264"/>
    </row>
    <row r="1653" spans="1:21" ht="36.75" customHeight="1">
      <c r="A1653" s="244"/>
      <c r="B1653" s="248"/>
      <c r="C1653" s="111"/>
      <c r="D1653" s="112"/>
      <c r="E1653" s="112"/>
      <c r="F1653" s="95"/>
      <c r="G1653" s="104"/>
      <c r="H1653" s="248"/>
      <c r="I1653" s="113"/>
      <c r="J1653" s="105"/>
      <c r="K1653" s="97">
        <f t="shared" ca="1" si="141"/>
        <v>0</v>
      </c>
      <c r="L1653" s="98">
        <f t="shared" ca="1" si="142"/>
        <v>-46209</v>
      </c>
      <c r="M1653" s="98">
        <f t="shared" si="143"/>
        <v>0</v>
      </c>
      <c r="N1653" s="99">
        <f t="shared" ca="1" si="144"/>
        <v>0.5</v>
      </c>
      <c r="O1653" s="100">
        <f t="shared" ca="1" si="140"/>
        <v>0</v>
      </c>
      <c r="P1653" s="101"/>
      <c r="Q1653" s="101"/>
      <c r="R1653" s="102"/>
      <c r="S1653" s="102"/>
      <c r="T1653" s="264"/>
      <c r="U1653" s="264"/>
    </row>
    <row r="1654" spans="1:21" ht="36.75" customHeight="1">
      <c r="A1654" s="244"/>
      <c r="B1654" s="248"/>
      <c r="C1654" s="111"/>
      <c r="D1654" s="112"/>
      <c r="E1654" s="112"/>
      <c r="F1654" s="95"/>
      <c r="G1654" s="104"/>
      <c r="H1654" s="248"/>
      <c r="I1654" s="113"/>
      <c r="J1654" s="105"/>
      <c r="K1654" s="97">
        <f t="shared" ca="1" si="141"/>
        <v>0</v>
      </c>
      <c r="L1654" s="98">
        <f t="shared" ca="1" si="142"/>
        <v>-46209</v>
      </c>
      <c r="M1654" s="98">
        <f t="shared" si="143"/>
        <v>0</v>
      </c>
      <c r="N1654" s="99">
        <f t="shared" ca="1" si="144"/>
        <v>0.5</v>
      </c>
      <c r="O1654" s="100">
        <f t="shared" ca="1" si="140"/>
        <v>0</v>
      </c>
      <c r="P1654" s="101"/>
      <c r="Q1654" s="101"/>
      <c r="R1654" s="102"/>
      <c r="S1654" s="102"/>
      <c r="T1654" s="264"/>
      <c r="U1654" s="264"/>
    </row>
    <row r="1655" spans="1:21" ht="36.75" customHeight="1">
      <c r="A1655" s="244"/>
      <c r="B1655" s="248"/>
      <c r="C1655" s="111"/>
      <c r="D1655" s="112"/>
      <c r="E1655" s="112"/>
      <c r="F1655" s="95"/>
      <c r="G1655" s="104"/>
      <c r="H1655" s="248"/>
      <c r="I1655" s="113"/>
      <c r="J1655" s="105"/>
      <c r="K1655" s="97">
        <f t="shared" ca="1" si="141"/>
        <v>0</v>
      </c>
      <c r="L1655" s="98">
        <f t="shared" ca="1" si="142"/>
        <v>-46209</v>
      </c>
      <c r="M1655" s="98">
        <f t="shared" si="143"/>
        <v>0</v>
      </c>
      <c r="N1655" s="99">
        <f t="shared" ca="1" si="144"/>
        <v>0.5</v>
      </c>
      <c r="O1655" s="100">
        <f t="shared" ca="1" si="140"/>
        <v>0</v>
      </c>
      <c r="P1655" s="101"/>
      <c r="Q1655" s="101"/>
      <c r="R1655" s="102"/>
      <c r="S1655" s="102"/>
      <c r="T1655" s="264"/>
      <c r="U1655" s="264"/>
    </row>
    <row r="1656" spans="1:21" ht="36.75" customHeight="1">
      <c r="A1656" s="244"/>
      <c r="B1656" s="248"/>
      <c r="C1656" s="111"/>
      <c r="D1656" s="112"/>
      <c r="E1656" s="112"/>
      <c r="F1656" s="95"/>
      <c r="G1656" s="104"/>
      <c r="H1656" s="248"/>
      <c r="I1656" s="113"/>
      <c r="J1656" s="105"/>
      <c r="K1656" s="97">
        <f t="shared" ca="1" si="141"/>
        <v>0</v>
      </c>
      <c r="L1656" s="98">
        <f t="shared" ca="1" si="142"/>
        <v>-46209</v>
      </c>
      <c r="M1656" s="98">
        <f t="shared" si="143"/>
        <v>0</v>
      </c>
      <c r="N1656" s="99">
        <f t="shared" ca="1" si="144"/>
        <v>0.5</v>
      </c>
      <c r="O1656" s="100">
        <f t="shared" ca="1" si="140"/>
        <v>0</v>
      </c>
      <c r="P1656" s="101"/>
      <c r="Q1656" s="101"/>
      <c r="R1656" s="102"/>
      <c r="S1656" s="102"/>
      <c r="T1656" s="264"/>
      <c r="U1656" s="264"/>
    </row>
    <row r="1657" spans="1:21" ht="36.75" customHeight="1">
      <c r="A1657" s="244"/>
      <c r="B1657" s="248"/>
      <c r="C1657" s="111"/>
      <c r="D1657" s="112"/>
      <c r="E1657" s="112"/>
      <c r="F1657" s="95"/>
      <c r="G1657" s="104"/>
      <c r="H1657" s="248"/>
      <c r="I1657" s="113"/>
      <c r="J1657" s="105"/>
      <c r="K1657" s="97">
        <f t="shared" ca="1" si="141"/>
        <v>0</v>
      </c>
      <c r="L1657" s="98">
        <f t="shared" ca="1" si="142"/>
        <v>-46209</v>
      </c>
      <c r="M1657" s="98">
        <f t="shared" si="143"/>
        <v>0</v>
      </c>
      <c r="N1657" s="99">
        <f t="shared" ca="1" si="144"/>
        <v>0.5</v>
      </c>
      <c r="O1657" s="100">
        <f t="shared" ca="1" si="140"/>
        <v>0</v>
      </c>
      <c r="P1657" s="101"/>
      <c r="Q1657" s="101"/>
      <c r="R1657" s="102"/>
      <c r="S1657" s="102"/>
      <c r="T1657" s="264"/>
      <c r="U1657" s="264"/>
    </row>
    <row r="1658" spans="1:21" ht="36.75" customHeight="1">
      <c r="A1658" s="244"/>
      <c r="B1658" s="248"/>
      <c r="C1658" s="111"/>
      <c r="D1658" s="112"/>
      <c r="E1658" s="112"/>
      <c r="F1658" s="95"/>
      <c r="G1658" s="104"/>
      <c r="H1658" s="248"/>
      <c r="I1658" s="113"/>
      <c r="J1658" s="105"/>
      <c r="K1658" s="97">
        <f t="shared" ca="1" si="141"/>
        <v>0</v>
      </c>
      <c r="L1658" s="98">
        <f t="shared" ca="1" si="142"/>
        <v>-46209</v>
      </c>
      <c r="M1658" s="98">
        <f t="shared" si="143"/>
        <v>0</v>
      </c>
      <c r="N1658" s="99">
        <f t="shared" ca="1" si="144"/>
        <v>0.5</v>
      </c>
      <c r="O1658" s="100">
        <f t="shared" ca="1" si="140"/>
        <v>0</v>
      </c>
      <c r="P1658" s="101"/>
      <c r="Q1658" s="101"/>
      <c r="R1658" s="102"/>
      <c r="S1658" s="102"/>
      <c r="T1658" s="264"/>
      <c r="U1658" s="264"/>
    </row>
    <row r="1659" spans="1:21" ht="36.75" customHeight="1">
      <c r="A1659" s="244"/>
      <c r="B1659" s="248"/>
      <c r="C1659" s="111"/>
      <c r="D1659" s="112"/>
      <c r="E1659" s="112"/>
      <c r="F1659" s="95"/>
      <c r="G1659" s="104"/>
      <c r="H1659" s="248"/>
      <c r="I1659" s="113"/>
      <c r="J1659" s="105"/>
      <c r="K1659" s="97">
        <f t="shared" ca="1" si="141"/>
        <v>0</v>
      </c>
      <c r="L1659" s="98">
        <f t="shared" ca="1" si="142"/>
        <v>-46209</v>
      </c>
      <c r="M1659" s="98">
        <f t="shared" si="143"/>
        <v>0</v>
      </c>
      <c r="N1659" s="99">
        <f t="shared" ca="1" si="144"/>
        <v>0.5</v>
      </c>
      <c r="O1659" s="100">
        <f t="shared" ca="1" si="140"/>
        <v>0</v>
      </c>
      <c r="P1659" s="101"/>
      <c r="Q1659" s="101"/>
      <c r="R1659" s="102"/>
      <c r="S1659" s="102"/>
      <c r="T1659" s="264"/>
      <c r="U1659" s="264"/>
    </row>
  </sheetData>
  <autoFilter ref="A1:U1659" xr:uid="{00000000-0009-0000-0000-000000000000}"/>
  <customSheetViews>
    <customSheetView guid="{0DAF0432-AD1A-4040-BCC8-74B9FB660C1A}" scale="80" showAutoFilter="1" hiddenColumns="1" state="hidden" topLeftCell="E1">
      <pane ySplit="1" topLeftCell="A2" activePane="bottomLeft" state="frozen"/>
      <selection pane="bottomLeft" activeCell="G10" sqref="G10"/>
      <pageMargins left="0" right="0" top="0" bottom="0" header="0" footer="0"/>
      <pageSetup scale="55" orientation="landscape" r:id="rId1"/>
      <autoFilter ref="A1:U1659" xr:uid="{2A717914-CD91-4606-ACCB-AA59AECC8A21}"/>
    </customSheetView>
    <customSheetView guid="{D017AC74-B4E2-4D1C-858A-0D03DA84D21C}" scale="80" showPageBreaks="1" printArea="1" showAutoFilter="1" hiddenColumns="1" state="hidden" topLeftCell="E1">
      <pane ySplit="1" topLeftCell="A2" activePane="bottomLeft" state="frozen"/>
      <selection pane="bottomLeft" activeCell="G10" sqref="G10"/>
      <pageMargins left="0" right="0" top="0" bottom="0" header="0" footer="0"/>
      <pageSetup scale="55" orientation="landscape" r:id="rId2"/>
      <autoFilter ref="A1:U1659" xr:uid="{54D072ED-4F65-425A-9827-EF85FED3D28A}"/>
    </customSheetView>
  </customSheetViews>
  <conditionalFormatting sqref="F2:F844 F855:F1048576">
    <cfRule type="expression" dxfId="214" priority="10">
      <formula>K2&lt;1</formula>
    </cfRule>
  </conditionalFormatting>
  <conditionalFormatting sqref="I2:I844 I855:I1048576">
    <cfRule type="expression" dxfId="213" priority="11">
      <formula>K2&lt;1</formula>
    </cfRule>
  </conditionalFormatting>
  <dataValidations count="2">
    <dataValidation type="list" allowBlank="1" showInputMessage="1" showErrorMessage="1" sqref="G855:G1048576 G1:G844" xr:uid="{00000000-0002-0000-0000-000000000000}">
      <formula1>"Dirección Ejecutiva,Oficina Asesora de Planeación y TIC's,Oficina Asesora Jurídica,Subdirección Administrativa y Financiera,Subdirección de Regulación,Control Interno"</formula1>
    </dataValidation>
    <dataValidation type="list" allowBlank="1" showInputMessage="1" showErrorMessage="1" sqref="F855:F1048576 F1:F844" xr:uid="{00000000-0002-0000-0000-000001000000}">
      <formula1>"Cumplido,Actividad Permanente,En Proceso,No Iniciado, Vencido"</formula1>
    </dataValidation>
  </dataValidations>
  <pageMargins left="0" right="0" top="0" bottom="0" header="0" footer="0"/>
  <pageSetup scale="55" orientation="landscape" r:id="rId3"/>
  <extLst>
    <ext xmlns:x14="http://schemas.microsoft.com/office/spreadsheetml/2009/9/main" uri="{78C0D931-6437-407d-A8EE-F0AAD7539E65}">
      <x14:conditionalFormattings>
        <x14:conditionalFormatting xmlns:xm="http://schemas.microsoft.com/office/excel/2006/main">
          <x14:cfRule type="iconSet" priority="12" id="{53BE7DCC-1F54-4440-8A25-E6813578C61A}">
            <x14:iconSet iconSet="4TrafficLights" showValue="0" custom="1">
              <x14:cfvo type="percent">
                <xm:f>0</xm:f>
              </x14:cfvo>
              <x14:cfvo type="num">
                <xm:f>1</xm:f>
              </x14:cfvo>
              <x14:cfvo type="num">
                <xm:f>2</xm:f>
              </x14:cfvo>
              <x14:cfvo type="num">
                <xm:f>3</xm:f>
              </x14:cfvo>
              <x14:cfIcon iconSet="3Symbols" iconId="0"/>
              <x14:cfIcon iconSet="3Symbols" iconId="1"/>
              <x14:cfIcon iconSet="3Symbols" iconId="2"/>
              <x14:cfIcon iconSet="3Symbols2" iconId="2"/>
            </x14:iconSet>
          </x14:cfRule>
          <xm:sqref>O2:O844 O854:O1048576</xm:sqref>
        </x14:conditionalFormatting>
      </x14:conditionalFormatting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R1743"/>
  <sheetViews>
    <sheetView zoomScale="80" zoomScaleNormal="80" workbookViewId="0">
      <selection activeCell="H138" sqref="H138"/>
    </sheetView>
  </sheetViews>
  <sheetFormatPr defaultColWidth="10.85546875" defaultRowHeight="20.100000000000001"/>
  <cols>
    <col min="1" max="1" width="11.42578125" style="2" customWidth="1"/>
    <col min="2" max="2" width="20" style="10" customWidth="1"/>
    <col min="3" max="3" width="9.5703125" style="1" customWidth="1"/>
    <col min="4" max="4" width="33.140625" style="7" customWidth="1"/>
    <col min="5" max="5" width="48.42578125" style="1" customWidth="1"/>
    <col min="6" max="6" width="15" style="6" customWidth="1"/>
    <col min="7" max="7" width="17.85546875" style="5" customWidth="1"/>
    <col min="8" max="8" width="16.140625" style="5" customWidth="1"/>
    <col min="9" max="9" width="12.7109375" style="8" customWidth="1"/>
    <col min="10" max="10" width="12" style="9" customWidth="1"/>
    <col min="11" max="11" width="10.85546875" style="12" hidden="1" customWidth="1"/>
    <col min="12" max="12" width="19.7109375" style="3" hidden="1" customWidth="1"/>
    <col min="13" max="14" width="13.28515625" style="3" hidden="1" customWidth="1"/>
    <col min="15" max="15" width="12.42578125" style="14" customWidth="1"/>
    <col min="16" max="16" width="65.42578125" style="1" customWidth="1"/>
    <col min="17" max="17" width="22.140625" style="10" hidden="1" customWidth="1"/>
    <col min="18" max="18" width="18.7109375" style="10" hidden="1" customWidth="1"/>
    <col min="19" max="16384" width="10.85546875" style="1"/>
  </cols>
  <sheetData>
    <row r="1" spans="1:18" ht="33.75" customHeight="1">
      <c r="A1" s="89" t="s">
        <v>0</v>
      </c>
      <c r="B1" s="245" t="s">
        <v>1</v>
      </c>
      <c r="C1" s="245" t="s">
        <v>2</v>
      </c>
      <c r="D1" s="245" t="s">
        <v>3</v>
      </c>
      <c r="E1" s="245" t="s">
        <v>4</v>
      </c>
      <c r="F1" s="245" t="s">
        <v>5</v>
      </c>
      <c r="G1" s="245" t="s">
        <v>6</v>
      </c>
      <c r="H1" s="245" t="s">
        <v>7</v>
      </c>
      <c r="I1" s="90" t="s">
        <v>253</v>
      </c>
      <c r="J1" s="90" t="s">
        <v>9</v>
      </c>
      <c r="K1" s="91" t="s">
        <v>10</v>
      </c>
      <c r="L1" s="90" t="s">
        <v>11</v>
      </c>
      <c r="M1" s="90" t="s">
        <v>12</v>
      </c>
      <c r="N1" s="90" t="s">
        <v>13</v>
      </c>
      <c r="O1" s="90" t="s">
        <v>14</v>
      </c>
      <c r="P1" s="260" t="s">
        <v>17</v>
      </c>
      <c r="Q1" s="92" t="s">
        <v>19</v>
      </c>
      <c r="R1" s="92" t="s">
        <v>20</v>
      </c>
    </row>
    <row r="2" spans="1:18" ht="228">
      <c r="A2" s="244">
        <v>41997</v>
      </c>
      <c r="B2" s="248" t="s">
        <v>254</v>
      </c>
      <c r="C2" s="248">
        <v>1</v>
      </c>
      <c r="D2" s="93" t="s">
        <v>255</v>
      </c>
      <c r="E2" s="93" t="s">
        <v>256</v>
      </c>
      <c r="F2" s="95" t="s">
        <v>24</v>
      </c>
      <c r="G2" s="248" t="s">
        <v>86</v>
      </c>
      <c r="H2" s="248" t="s">
        <v>87</v>
      </c>
      <c r="I2" s="96">
        <v>41820</v>
      </c>
      <c r="J2" s="105">
        <v>41851</v>
      </c>
      <c r="K2" s="97">
        <f t="shared" ref="K2:K13" ca="1" si="0">IF(L2&lt;0,IF(J2&gt;0,1,0),1)</f>
        <v>1</v>
      </c>
      <c r="L2" s="98">
        <f t="shared" ref="L2" ca="1" si="1">I2-TODAY()</f>
        <v>-4389</v>
      </c>
      <c r="M2" s="98">
        <f t="shared" ref="M2" si="2">IF(F2="Cumplido",6,IF(F2="En Proceso",2,IF(F2="No Iniciado",1,IF(F2="Vencido",0,0))))</f>
        <v>6</v>
      </c>
      <c r="N2" s="99">
        <f t="shared" ref="N2:N3" ca="1" si="3">IF(L2&gt;30,1,0.5)</f>
        <v>0.5</v>
      </c>
      <c r="O2" s="100">
        <f t="shared" ref="O2:O3" ca="1" si="4">N2*M2</f>
        <v>3</v>
      </c>
      <c r="P2" s="109" t="s">
        <v>257</v>
      </c>
      <c r="Q2" s="248" t="s">
        <v>258</v>
      </c>
      <c r="R2" s="248" t="s">
        <v>259</v>
      </c>
    </row>
    <row r="3" spans="1:18" ht="120.95" customHeight="1">
      <c r="A3" s="244">
        <v>41647</v>
      </c>
      <c r="B3" s="248" t="s">
        <v>260</v>
      </c>
      <c r="C3" s="248" t="s">
        <v>261</v>
      </c>
      <c r="D3" s="119" t="s">
        <v>262</v>
      </c>
      <c r="E3" s="120" t="s">
        <v>263</v>
      </c>
      <c r="F3" s="95" t="s">
        <v>24</v>
      </c>
      <c r="G3" s="248" t="s">
        <v>25</v>
      </c>
      <c r="H3" s="248" t="s">
        <v>243</v>
      </c>
      <c r="I3" s="96">
        <v>41820</v>
      </c>
      <c r="J3" s="110">
        <v>41807</v>
      </c>
      <c r="K3" s="97">
        <f t="shared" ca="1" si="0"/>
        <v>1</v>
      </c>
      <c r="L3" s="98">
        <f t="shared" ref="L3:L66" ca="1" si="5">I3-TODAY()</f>
        <v>-4389</v>
      </c>
      <c r="M3" s="98">
        <f t="shared" ref="M3:M66" si="6">IF(F3="Cumplido",6,IF(F3="En Proceso",2,IF(F3="No Iniciado",1,IF(F3="Vencido",0,0))))</f>
        <v>6</v>
      </c>
      <c r="N3" s="99">
        <f t="shared" ca="1" si="3"/>
        <v>0.5</v>
      </c>
      <c r="O3" s="100">
        <f t="shared" ca="1" si="4"/>
        <v>3</v>
      </c>
      <c r="P3" s="103" t="s">
        <v>264</v>
      </c>
      <c r="Q3" s="251" t="s">
        <v>265</v>
      </c>
      <c r="R3" s="251" t="s">
        <v>266</v>
      </c>
    </row>
    <row r="4" spans="1:18" ht="114.6">
      <c r="A4" s="244">
        <v>41647</v>
      </c>
      <c r="B4" s="248" t="s">
        <v>260</v>
      </c>
      <c r="C4" s="248" t="s">
        <v>261</v>
      </c>
      <c r="D4" s="93" t="s">
        <v>267</v>
      </c>
      <c r="E4" s="93" t="s">
        <v>268</v>
      </c>
      <c r="F4" s="95" t="s">
        <v>24</v>
      </c>
      <c r="G4" s="248" t="s">
        <v>96</v>
      </c>
      <c r="H4" s="248" t="s">
        <v>97</v>
      </c>
      <c r="I4" s="96">
        <v>41820</v>
      </c>
      <c r="J4" s="110">
        <v>41807</v>
      </c>
      <c r="K4" s="97">
        <f t="shared" ca="1" si="0"/>
        <v>1</v>
      </c>
      <c r="L4" s="98">
        <f t="shared" ca="1" si="5"/>
        <v>-4389</v>
      </c>
      <c r="M4" s="98">
        <f t="shared" si="6"/>
        <v>6</v>
      </c>
      <c r="N4" s="99">
        <f t="shared" ref="N4:N67" ca="1" si="7">IF(L4&gt;30,1,0.5)</f>
        <v>0.5</v>
      </c>
      <c r="O4" s="100">
        <f t="shared" ref="O4:O67" ca="1" si="8">N4*M4</f>
        <v>3</v>
      </c>
      <c r="P4" s="103" t="s">
        <v>269</v>
      </c>
      <c r="Q4" s="251" t="s">
        <v>270</v>
      </c>
      <c r="R4" s="251" t="s">
        <v>266</v>
      </c>
    </row>
    <row r="5" spans="1:18" ht="123.75" customHeight="1">
      <c r="A5" s="244">
        <v>41647</v>
      </c>
      <c r="B5" s="248" t="s">
        <v>260</v>
      </c>
      <c r="C5" s="248" t="s">
        <v>271</v>
      </c>
      <c r="D5" s="119" t="s">
        <v>272</v>
      </c>
      <c r="E5" s="93" t="s">
        <v>273</v>
      </c>
      <c r="F5" s="95" t="s">
        <v>24</v>
      </c>
      <c r="G5" s="248" t="s">
        <v>25</v>
      </c>
      <c r="H5" s="248" t="s">
        <v>243</v>
      </c>
      <c r="I5" s="96">
        <v>41820</v>
      </c>
      <c r="J5" s="110">
        <v>41807</v>
      </c>
      <c r="K5" s="97">
        <f t="shared" ca="1" si="0"/>
        <v>1</v>
      </c>
      <c r="L5" s="98">
        <f t="shared" ca="1" si="5"/>
        <v>-4389</v>
      </c>
      <c r="M5" s="98">
        <f t="shared" si="6"/>
        <v>6</v>
      </c>
      <c r="N5" s="99">
        <f t="shared" ca="1" si="7"/>
        <v>0.5</v>
      </c>
      <c r="O5" s="100">
        <f t="shared" ca="1" si="8"/>
        <v>3</v>
      </c>
      <c r="P5" s="103" t="s">
        <v>274</v>
      </c>
      <c r="Q5" s="251" t="s">
        <v>275</v>
      </c>
      <c r="R5" s="251" t="s">
        <v>266</v>
      </c>
    </row>
    <row r="6" spans="1:18" ht="114.6">
      <c r="A6" s="244">
        <v>41647</v>
      </c>
      <c r="B6" s="248" t="s">
        <v>260</v>
      </c>
      <c r="C6" s="248" t="s">
        <v>271</v>
      </c>
      <c r="D6" s="119" t="s">
        <v>276</v>
      </c>
      <c r="E6" s="119" t="s">
        <v>277</v>
      </c>
      <c r="F6" s="95" t="s">
        <v>24</v>
      </c>
      <c r="G6" s="248" t="s">
        <v>96</v>
      </c>
      <c r="H6" s="248" t="s">
        <v>97</v>
      </c>
      <c r="I6" s="96">
        <v>41820</v>
      </c>
      <c r="J6" s="110">
        <v>41807</v>
      </c>
      <c r="K6" s="97">
        <f t="shared" ca="1" si="0"/>
        <v>1</v>
      </c>
      <c r="L6" s="98">
        <f t="shared" ca="1" si="5"/>
        <v>-4389</v>
      </c>
      <c r="M6" s="98">
        <f t="shared" si="6"/>
        <v>6</v>
      </c>
      <c r="N6" s="99">
        <f t="shared" ca="1" si="7"/>
        <v>0.5</v>
      </c>
      <c r="O6" s="100">
        <f t="shared" ca="1" si="8"/>
        <v>3</v>
      </c>
      <c r="P6" s="103" t="s">
        <v>278</v>
      </c>
      <c r="Q6" s="251" t="s">
        <v>279</v>
      </c>
      <c r="R6" s="251" t="s">
        <v>280</v>
      </c>
    </row>
    <row r="7" spans="1:18" ht="102.95" customHeight="1">
      <c r="A7" s="244">
        <v>41647</v>
      </c>
      <c r="B7" s="248" t="s">
        <v>260</v>
      </c>
      <c r="C7" s="248" t="s">
        <v>271</v>
      </c>
      <c r="D7" s="93" t="s">
        <v>281</v>
      </c>
      <c r="E7" s="119" t="s">
        <v>282</v>
      </c>
      <c r="F7" s="95" t="s">
        <v>24</v>
      </c>
      <c r="G7" s="248" t="s">
        <v>25</v>
      </c>
      <c r="H7" s="248" t="s">
        <v>243</v>
      </c>
      <c r="I7" s="96">
        <v>41685</v>
      </c>
      <c r="J7" s="110">
        <v>41684</v>
      </c>
      <c r="K7" s="97">
        <f t="shared" ca="1" si="0"/>
        <v>1</v>
      </c>
      <c r="L7" s="98">
        <f t="shared" ca="1" si="5"/>
        <v>-4524</v>
      </c>
      <c r="M7" s="98">
        <f t="shared" si="6"/>
        <v>6</v>
      </c>
      <c r="N7" s="99">
        <f t="shared" ca="1" si="7"/>
        <v>0.5</v>
      </c>
      <c r="O7" s="100">
        <f t="shared" ca="1" si="8"/>
        <v>3</v>
      </c>
      <c r="P7" s="93" t="s">
        <v>283</v>
      </c>
      <c r="Q7" s="248" t="s">
        <v>284</v>
      </c>
      <c r="R7" s="248" t="s">
        <v>285</v>
      </c>
    </row>
    <row r="8" spans="1:18" ht="119.25" customHeight="1">
      <c r="A8" s="244">
        <v>41647</v>
      </c>
      <c r="B8" s="248" t="s">
        <v>260</v>
      </c>
      <c r="C8" s="121" t="s">
        <v>286</v>
      </c>
      <c r="D8" s="119" t="s">
        <v>287</v>
      </c>
      <c r="E8" s="119" t="s">
        <v>273</v>
      </c>
      <c r="F8" s="95" t="s">
        <v>24</v>
      </c>
      <c r="G8" s="248" t="s">
        <v>25</v>
      </c>
      <c r="H8" s="248" t="s">
        <v>243</v>
      </c>
      <c r="I8" s="96">
        <v>41820</v>
      </c>
      <c r="J8" s="110">
        <v>41807</v>
      </c>
      <c r="K8" s="97">
        <f t="shared" ca="1" si="0"/>
        <v>1</v>
      </c>
      <c r="L8" s="98">
        <f t="shared" ca="1" si="5"/>
        <v>-4389</v>
      </c>
      <c r="M8" s="98">
        <f t="shared" si="6"/>
        <v>6</v>
      </c>
      <c r="N8" s="99">
        <f t="shared" ca="1" si="7"/>
        <v>0.5</v>
      </c>
      <c r="O8" s="100">
        <f t="shared" ca="1" si="8"/>
        <v>3</v>
      </c>
      <c r="P8" s="103" t="s">
        <v>288</v>
      </c>
      <c r="Q8" s="251" t="s">
        <v>275</v>
      </c>
      <c r="R8" s="251" t="s">
        <v>280</v>
      </c>
    </row>
    <row r="9" spans="1:18" ht="105.75" customHeight="1">
      <c r="A9" s="244">
        <v>41647</v>
      </c>
      <c r="B9" s="248" t="s">
        <v>260</v>
      </c>
      <c r="C9" s="121" t="s">
        <v>286</v>
      </c>
      <c r="D9" s="119" t="s">
        <v>281</v>
      </c>
      <c r="E9" s="119" t="s">
        <v>282</v>
      </c>
      <c r="F9" s="95" t="s">
        <v>24</v>
      </c>
      <c r="G9" s="248" t="s">
        <v>25</v>
      </c>
      <c r="H9" s="248" t="s">
        <v>243</v>
      </c>
      <c r="I9" s="96">
        <v>41685</v>
      </c>
      <c r="J9" s="110">
        <v>41807</v>
      </c>
      <c r="K9" s="97">
        <f t="shared" ca="1" si="0"/>
        <v>1</v>
      </c>
      <c r="L9" s="98">
        <f t="shared" ca="1" si="5"/>
        <v>-4524</v>
      </c>
      <c r="M9" s="98">
        <f t="shared" si="6"/>
        <v>6</v>
      </c>
      <c r="N9" s="99">
        <f t="shared" ca="1" si="7"/>
        <v>0.5</v>
      </c>
      <c r="O9" s="100">
        <f t="shared" ca="1" si="8"/>
        <v>3</v>
      </c>
      <c r="P9" s="93" t="s">
        <v>283</v>
      </c>
      <c r="Q9" s="248" t="s">
        <v>284</v>
      </c>
      <c r="R9" s="248" t="s">
        <v>285</v>
      </c>
    </row>
    <row r="10" spans="1:18" ht="119.25" customHeight="1">
      <c r="A10" s="244">
        <v>41647</v>
      </c>
      <c r="B10" s="248" t="s">
        <v>260</v>
      </c>
      <c r="C10" s="248" t="s">
        <v>289</v>
      </c>
      <c r="D10" s="119" t="s">
        <v>287</v>
      </c>
      <c r="E10" s="93" t="s">
        <v>273</v>
      </c>
      <c r="F10" s="95" t="s">
        <v>24</v>
      </c>
      <c r="G10" s="248" t="s">
        <v>25</v>
      </c>
      <c r="H10" s="248" t="s">
        <v>243</v>
      </c>
      <c r="I10" s="96">
        <v>41820</v>
      </c>
      <c r="J10" s="110">
        <v>41807</v>
      </c>
      <c r="K10" s="97">
        <f t="shared" ca="1" si="0"/>
        <v>1</v>
      </c>
      <c r="L10" s="98">
        <f t="shared" ca="1" si="5"/>
        <v>-4389</v>
      </c>
      <c r="M10" s="98">
        <f t="shared" si="6"/>
        <v>6</v>
      </c>
      <c r="N10" s="99">
        <f t="shared" ca="1" si="7"/>
        <v>0.5</v>
      </c>
      <c r="O10" s="100">
        <f t="shared" ca="1" si="8"/>
        <v>3</v>
      </c>
      <c r="P10" s="103" t="s">
        <v>288</v>
      </c>
      <c r="Q10" s="251" t="s">
        <v>265</v>
      </c>
      <c r="R10" s="251" t="s">
        <v>266</v>
      </c>
    </row>
    <row r="11" spans="1:18" ht="106.7" customHeight="1">
      <c r="A11" s="244">
        <v>41647</v>
      </c>
      <c r="B11" s="248" t="s">
        <v>260</v>
      </c>
      <c r="C11" s="248" t="s">
        <v>289</v>
      </c>
      <c r="D11" s="93" t="s">
        <v>281</v>
      </c>
      <c r="E11" s="119" t="s">
        <v>282</v>
      </c>
      <c r="F11" s="95" t="s">
        <v>24</v>
      </c>
      <c r="G11" s="248" t="s">
        <v>25</v>
      </c>
      <c r="H11" s="248" t="s">
        <v>243</v>
      </c>
      <c r="I11" s="96">
        <v>41685</v>
      </c>
      <c r="J11" s="110">
        <v>41684</v>
      </c>
      <c r="K11" s="97">
        <f t="shared" ca="1" si="0"/>
        <v>1</v>
      </c>
      <c r="L11" s="98">
        <f t="shared" ca="1" si="5"/>
        <v>-4524</v>
      </c>
      <c r="M11" s="98">
        <f t="shared" si="6"/>
        <v>6</v>
      </c>
      <c r="N11" s="99">
        <f t="shared" ca="1" si="7"/>
        <v>0.5</v>
      </c>
      <c r="O11" s="100">
        <f t="shared" ca="1" si="8"/>
        <v>3</v>
      </c>
      <c r="P11" s="93" t="s">
        <v>283</v>
      </c>
      <c r="Q11" s="248" t="s">
        <v>284</v>
      </c>
      <c r="R11" s="248" t="s">
        <v>285</v>
      </c>
    </row>
    <row r="12" spans="1:18" ht="126.75" customHeight="1">
      <c r="A12" s="244">
        <v>41647</v>
      </c>
      <c r="B12" s="248" t="s">
        <v>260</v>
      </c>
      <c r="C12" s="248" t="s">
        <v>290</v>
      </c>
      <c r="D12" s="122" t="s">
        <v>291</v>
      </c>
      <c r="E12" s="123" t="s">
        <v>273</v>
      </c>
      <c r="F12" s="95" t="s">
        <v>24</v>
      </c>
      <c r="G12" s="248" t="s">
        <v>25</v>
      </c>
      <c r="H12" s="248" t="s">
        <v>92</v>
      </c>
      <c r="I12" s="96">
        <v>41820</v>
      </c>
      <c r="J12" s="110">
        <v>41807</v>
      </c>
      <c r="K12" s="97">
        <f t="shared" ca="1" si="0"/>
        <v>1</v>
      </c>
      <c r="L12" s="98">
        <f t="shared" ca="1" si="5"/>
        <v>-4389</v>
      </c>
      <c r="M12" s="98">
        <f t="shared" si="6"/>
        <v>6</v>
      </c>
      <c r="N12" s="99">
        <f t="shared" ca="1" si="7"/>
        <v>0.5</v>
      </c>
      <c r="O12" s="100">
        <f t="shared" ca="1" si="8"/>
        <v>3</v>
      </c>
      <c r="P12" s="103" t="s">
        <v>292</v>
      </c>
      <c r="Q12" s="251" t="s">
        <v>275</v>
      </c>
      <c r="R12" s="251" t="s">
        <v>266</v>
      </c>
    </row>
    <row r="13" spans="1:18" ht="144" customHeight="1">
      <c r="A13" s="244">
        <v>41647</v>
      </c>
      <c r="B13" s="248" t="s">
        <v>260</v>
      </c>
      <c r="C13" s="248" t="s">
        <v>293</v>
      </c>
      <c r="D13" s="122" t="s">
        <v>294</v>
      </c>
      <c r="E13" s="123" t="s">
        <v>277</v>
      </c>
      <c r="F13" s="95" t="s">
        <v>24</v>
      </c>
      <c r="G13" s="248" t="s">
        <v>96</v>
      </c>
      <c r="H13" s="248" t="s">
        <v>97</v>
      </c>
      <c r="I13" s="96">
        <v>41820</v>
      </c>
      <c r="J13" s="110">
        <v>41807</v>
      </c>
      <c r="K13" s="97">
        <f t="shared" ca="1" si="0"/>
        <v>1</v>
      </c>
      <c r="L13" s="98">
        <f t="shared" ca="1" si="5"/>
        <v>-4389</v>
      </c>
      <c r="M13" s="98">
        <f t="shared" si="6"/>
        <v>6</v>
      </c>
      <c r="N13" s="99">
        <f t="shared" ca="1" si="7"/>
        <v>0.5</v>
      </c>
      <c r="O13" s="100">
        <f t="shared" ca="1" si="8"/>
        <v>3</v>
      </c>
      <c r="P13" s="103" t="s">
        <v>295</v>
      </c>
      <c r="Q13" s="251" t="s">
        <v>270</v>
      </c>
      <c r="R13" s="251" t="s">
        <v>266</v>
      </c>
    </row>
    <row r="14" spans="1:18" ht="129" customHeight="1">
      <c r="A14" s="244">
        <v>41647</v>
      </c>
      <c r="B14" s="248" t="s">
        <v>260</v>
      </c>
      <c r="C14" s="248" t="s">
        <v>296</v>
      </c>
      <c r="D14" s="122" t="s">
        <v>297</v>
      </c>
      <c r="E14" s="123" t="s">
        <v>273</v>
      </c>
      <c r="F14" s="95" t="s">
        <v>24</v>
      </c>
      <c r="G14" s="248" t="s">
        <v>25</v>
      </c>
      <c r="H14" s="248" t="s">
        <v>243</v>
      </c>
      <c r="I14" s="96">
        <v>41820</v>
      </c>
      <c r="J14" s="110">
        <v>41807</v>
      </c>
      <c r="K14" s="97">
        <f t="shared" ref="K14:K77" ca="1" si="9">IF(L14&lt;0,IF(J14&gt;0,1,0),1)</f>
        <v>1</v>
      </c>
      <c r="L14" s="98">
        <f t="shared" ca="1" si="5"/>
        <v>-4389</v>
      </c>
      <c r="M14" s="98">
        <f t="shared" si="6"/>
        <v>6</v>
      </c>
      <c r="N14" s="99">
        <f t="shared" ca="1" si="7"/>
        <v>0.5</v>
      </c>
      <c r="O14" s="100">
        <f t="shared" ca="1" si="8"/>
        <v>3</v>
      </c>
      <c r="P14" s="103" t="s">
        <v>288</v>
      </c>
      <c r="Q14" s="251" t="s">
        <v>275</v>
      </c>
      <c r="R14" s="251" t="s">
        <v>266</v>
      </c>
    </row>
    <row r="15" spans="1:18" ht="101.25" customHeight="1">
      <c r="A15" s="244">
        <v>41647</v>
      </c>
      <c r="B15" s="248" t="s">
        <v>260</v>
      </c>
      <c r="C15" s="124" t="s">
        <v>298</v>
      </c>
      <c r="D15" s="122" t="s">
        <v>281</v>
      </c>
      <c r="E15" s="123" t="s">
        <v>282</v>
      </c>
      <c r="F15" s="95" t="s">
        <v>24</v>
      </c>
      <c r="G15" s="248" t="s">
        <v>25</v>
      </c>
      <c r="H15" s="248" t="s">
        <v>243</v>
      </c>
      <c r="I15" s="96">
        <v>41685</v>
      </c>
      <c r="J15" s="110">
        <v>41684</v>
      </c>
      <c r="K15" s="97">
        <f t="shared" ca="1" si="9"/>
        <v>1</v>
      </c>
      <c r="L15" s="98">
        <f t="shared" ca="1" si="5"/>
        <v>-4524</v>
      </c>
      <c r="M15" s="98">
        <f t="shared" si="6"/>
        <v>6</v>
      </c>
      <c r="N15" s="99">
        <f t="shared" ca="1" si="7"/>
        <v>0.5</v>
      </c>
      <c r="O15" s="100">
        <f t="shared" ca="1" si="8"/>
        <v>3</v>
      </c>
      <c r="P15" s="93" t="s">
        <v>283</v>
      </c>
      <c r="Q15" s="248" t="s">
        <v>299</v>
      </c>
      <c r="R15" s="248" t="s">
        <v>285</v>
      </c>
    </row>
    <row r="16" spans="1:18" ht="73.5" customHeight="1">
      <c r="A16" s="244">
        <v>41647</v>
      </c>
      <c r="B16" s="248" t="s">
        <v>260</v>
      </c>
      <c r="C16" s="248" t="s">
        <v>300</v>
      </c>
      <c r="D16" s="125" t="s">
        <v>301</v>
      </c>
      <c r="E16" s="126" t="s">
        <v>302</v>
      </c>
      <c r="F16" s="95" t="s">
        <v>24</v>
      </c>
      <c r="G16" s="248" t="s">
        <v>25</v>
      </c>
      <c r="H16" s="248" t="s">
        <v>303</v>
      </c>
      <c r="I16" s="96">
        <v>41891</v>
      </c>
      <c r="J16" s="110">
        <v>41891</v>
      </c>
      <c r="K16" s="97">
        <f t="shared" ca="1" si="9"/>
        <v>1</v>
      </c>
      <c r="L16" s="98">
        <f t="shared" ca="1" si="5"/>
        <v>-4318</v>
      </c>
      <c r="M16" s="98">
        <f t="shared" si="6"/>
        <v>6</v>
      </c>
      <c r="N16" s="99">
        <f t="shared" ca="1" si="7"/>
        <v>0.5</v>
      </c>
      <c r="O16" s="100">
        <f t="shared" ca="1" si="8"/>
        <v>3</v>
      </c>
      <c r="P16" s="103" t="s">
        <v>304</v>
      </c>
      <c r="Q16" s="248"/>
      <c r="R16" s="264"/>
    </row>
    <row r="17" spans="1:18" ht="113.25" customHeight="1">
      <c r="A17" s="244">
        <v>41647</v>
      </c>
      <c r="B17" s="248" t="s">
        <v>260</v>
      </c>
      <c r="C17" s="248" t="s">
        <v>305</v>
      </c>
      <c r="D17" s="93" t="s">
        <v>306</v>
      </c>
      <c r="E17" s="116" t="s">
        <v>307</v>
      </c>
      <c r="F17" s="95" t="s">
        <v>24</v>
      </c>
      <c r="G17" s="248" t="s">
        <v>25</v>
      </c>
      <c r="H17" s="248" t="s">
        <v>26</v>
      </c>
      <c r="I17" s="96">
        <v>41729</v>
      </c>
      <c r="J17" s="110">
        <v>41726</v>
      </c>
      <c r="K17" s="97">
        <f t="shared" ca="1" si="9"/>
        <v>1</v>
      </c>
      <c r="L17" s="98">
        <f t="shared" ca="1" si="5"/>
        <v>-4480</v>
      </c>
      <c r="M17" s="98">
        <f t="shared" si="6"/>
        <v>6</v>
      </c>
      <c r="N17" s="99">
        <f t="shared" ca="1" si="7"/>
        <v>0.5</v>
      </c>
      <c r="O17" s="100">
        <f t="shared" ca="1" si="8"/>
        <v>3</v>
      </c>
      <c r="P17" s="94" t="s">
        <v>308</v>
      </c>
      <c r="Q17" s="248" t="s">
        <v>309</v>
      </c>
      <c r="R17" s="248" t="s">
        <v>310</v>
      </c>
    </row>
    <row r="18" spans="1:18" ht="75.95">
      <c r="A18" s="244">
        <v>41647</v>
      </c>
      <c r="B18" s="248" t="s">
        <v>260</v>
      </c>
      <c r="C18" s="111" t="s">
        <v>311</v>
      </c>
      <c r="D18" s="112" t="s">
        <v>312</v>
      </c>
      <c r="E18" s="112" t="s">
        <v>313</v>
      </c>
      <c r="F18" s="95" t="s">
        <v>24</v>
      </c>
      <c r="G18" s="248" t="s">
        <v>25</v>
      </c>
      <c r="H18" s="248" t="s">
        <v>26</v>
      </c>
      <c r="I18" s="104">
        <v>41685</v>
      </c>
      <c r="J18" s="110">
        <v>41673</v>
      </c>
      <c r="K18" s="97">
        <f t="shared" ca="1" si="9"/>
        <v>1</v>
      </c>
      <c r="L18" s="98">
        <f t="shared" ca="1" si="5"/>
        <v>-4524</v>
      </c>
      <c r="M18" s="98">
        <f t="shared" si="6"/>
        <v>6</v>
      </c>
      <c r="N18" s="99">
        <f t="shared" ca="1" si="7"/>
        <v>0.5</v>
      </c>
      <c r="O18" s="100">
        <f t="shared" ca="1" si="8"/>
        <v>3</v>
      </c>
      <c r="P18" s="101" t="s">
        <v>314</v>
      </c>
      <c r="Q18" s="248" t="s">
        <v>315</v>
      </c>
      <c r="R18" s="248" t="s">
        <v>316</v>
      </c>
    </row>
    <row r="19" spans="1:18" ht="69.75" customHeight="1">
      <c r="A19" s="244">
        <v>41647</v>
      </c>
      <c r="B19" s="248" t="s">
        <v>260</v>
      </c>
      <c r="C19" s="111" t="s">
        <v>317</v>
      </c>
      <c r="D19" s="112" t="s">
        <v>318</v>
      </c>
      <c r="E19" s="112" t="s">
        <v>319</v>
      </c>
      <c r="F19" s="95" t="s">
        <v>24</v>
      </c>
      <c r="G19" s="248" t="s">
        <v>25</v>
      </c>
      <c r="H19" s="248" t="s">
        <v>26</v>
      </c>
      <c r="I19" s="104">
        <v>41685</v>
      </c>
      <c r="J19" s="110">
        <v>41673</v>
      </c>
      <c r="K19" s="97">
        <f t="shared" ca="1" si="9"/>
        <v>1</v>
      </c>
      <c r="L19" s="98">
        <f t="shared" ca="1" si="5"/>
        <v>-4524</v>
      </c>
      <c r="M19" s="98">
        <f t="shared" si="6"/>
        <v>6</v>
      </c>
      <c r="N19" s="99">
        <f t="shared" ca="1" si="7"/>
        <v>0.5</v>
      </c>
      <c r="O19" s="100">
        <f t="shared" ca="1" si="8"/>
        <v>3</v>
      </c>
      <c r="P19" s="101" t="s">
        <v>320</v>
      </c>
      <c r="Q19" s="248" t="s">
        <v>321</v>
      </c>
      <c r="R19" s="248" t="s">
        <v>322</v>
      </c>
    </row>
    <row r="20" spans="1:18" ht="63.95">
      <c r="A20" s="244">
        <v>41647</v>
      </c>
      <c r="B20" s="248" t="s">
        <v>260</v>
      </c>
      <c r="C20" s="111" t="s">
        <v>323</v>
      </c>
      <c r="D20" s="116" t="s">
        <v>324</v>
      </c>
      <c r="E20" s="112" t="s">
        <v>325</v>
      </c>
      <c r="F20" s="95" t="s">
        <v>24</v>
      </c>
      <c r="G20" s="248" t="s">
        <v>86</v>
      </c>
      <c r="H20" s="248" t="s">
        <v>87</v>
      </c>
      <c r="I20" s="104">
        <v>41758</v>
      </c>
      <c r="J20" s="105">
        <v>41736</v>
      </c>
      <c r="K20" s="97">
        <f t="shared" ca="1" si="9"/>
        <v>1</v>
      </c>
      <c r="L20" s="98">
        <f t="shared" ca="1" si="5"/>
        <v>-4451</v>
      </c>
      <c r="M20" s="98">
        <f t="shared" si="6"/>
        <v>6</v>
      </c>
      <c r="N20" s="99">
        <f t="shared" ca="1" si="7"/>
        <v>0.5</v>
      </c>
      <c r="O20" s="100">
        <f t="shared" ca="1" si="8"/>
        <v>3</v>
      </c>
      <c r="P20" s="127" t="s">
        <v>326</v>
      </c>
      <c r="Q20" s="248" t="s">
        <v>327</v>
      </c>
      <c r="R20" s="248" t="s">
        <v>328</v>
      </c>
    </row>
    <row r="21" spans="1:18" ht="62.25" customHeight="1">
      <c r="A21" s="244">
        <v>41647</v>
      </c>
      <c r="B21" s="248" t="s">
        <v>260</v>
      </c>
      <c r="C21" s="111" t="s">
        <v>329</v>
      </c>
      <c r="D21" s="112" t="s">
        <v>330</v>
      </c>
      <c r="E21" s="112" t="s">
        <v>331</v>
      </c>
      <c r="F21" s="95" t="s">
        <v>24</v>
      </c>
      <c r="G21" s="248" t="s">
        <v>86</v>
      </c>
      <c r="H21" s="248" t="s">
        <v>87</v>
      </c>
      <c r="I21" s="104">
        <v>41729</v>
      </c>
      <c r="J21" s="105">
        <v>41689</v>
      </c>
      <c r="K21" s="97">
        <f t="shared" ca="1" si="9"/>
        <v>1</v>
      </c>
      <c r="L21" s="98">
        <f t="shared" ca="1" si="5"/>
        <v>-4480</v>
      </c>
      <c r="M21" s="98">
        <f t="shared" si="6"/>
        <v>6</v>
      </c>
      <c r="N21" s="99">
        <f t="shared" ca="1" si="7"/>
        <v>0.5</v>
      </c>
      <c r="O21" s="100">
        <f t="shared" ca="1" si="8"/>
        <v>3</v>
      </c>
      <c r="P21" s="127" t="s">
        <v>332</v>
      </c>
      <c r="Q21" s="251" t="s">
        <v>333</v>
      </c>
      <c r="R21" s="251" t="s">
        <v>334</v>
      </c>
    </row>
    <row r="22" spans="1:18" ht="123" customHeight="1">
      <c r="A22" s="244">
        <v>41647</v>
      </c>
      <c r="B22" s="248" t="s">
        <v>260</v>
      </c>
      <c r="C22" s="111" t="s">
        <v>335</v>
      </c>
      <c r="D22" s="112" t="s">
        <v>318</v>
      </c>
      <c r="E22" s="112" t="s">
        <v>336</v>
      </c>
      <c r="F22" s="95" t="s">
        <v>24</v>
      </c>
      <c r="G22" s="248" t="s">
        <v>25</v>
      </c>
      <c r="H22" s="248" t="s">
        <v>26</v>
      </c>
      <c r="I22" s="104">
        <v>41685</v>
      </c>
      <c r="J22" s="110">
        <v>41673</v>
      </c>
      <c r="K22" s="97">
        <f t="shared" ca="1" si="9"/>
        <v>1</v>
      </c>
      <c r="L22" s="98">
        <f t="shared" ca="1" si="5"/>
        <v>-4524</v>
      </c>
      <c r="M22" s="98">
        <f t="shared" si="6"/>
        <v>6</v>
      </c>
      <c r="N22" s="99">
        <f t="shared" ca="1" si="7"/>
        <v>0.5</v>
      </c>
      <c r="O22" s="100">
        <f t="shared" ca="1" si="8"/>
        <v>3</v>
      </c>
      <c r="P22" s="101" t="s">
        <v>337</v>
      </c>
      <c r="Q22" s="248" t="s">
        <v>321</v>
      </c>
      <c r="R22" s="248" t="s">
        <v>322</v>
      </c>
    </row>
    <row r="23" spans="1:18" ht="79.5" customHeight="1">
      <c r="A23" s="244">
        <v>41647</v>
      </c>
      <c r="B23" s="248" t="s">
        <v>260</v>
      </c>
      <c r="C23" s="111" t="s">
        <v>338</v>
      </c>
      <c r="D23" s="112" t="s">
        <v>339</v>
      </c>
      <c r="E23" s="112" t="s">
        <v>340</v>
      </c>
      <c r="F23" s="95" t="s">
        <v>24</v>
      </c>
      <c r="G23" s="248" t="s">
        <v>25</v>
      </c>
      <c r="H23" s="248" t="s">
        <v>26</v>
      </c>
      <c r="I23" s="104">
        <v>41690</v>
      </c>
      <c r="J23" s="110">
        <v>41688</v>
      </c>
      <c r="K23" s="97">
        <f t="shared" ca="1" si="9"/>
        <v>1</v>
      </c>
      <c r="L23" s="98">
        <f t="shared" ca="1" si="5"/>
        <v>-4519</v>
      </c>
      <c r="M23" s="98">
        <f t="shared" si="6"/>
        <v>6</v>
      </c>
      <c r="N23" s="99">
        <f t="shared" ca="1" si="7"/>
        <v>0.5</v>
      </c>
      <c r="O23" s="100">
        <f t="shared" ca="1" si="8"/>
        <v>3</v>
      </c>
      <c r="P23" s="101" t="s">
        <v>341</v>
      </c>
      <c r="Q23" s="248" t="s">
        <v>342</v>
      </c>
      <c r="R23" s="248" t="s">
        <v>343</v>
      </c>
    </row>
    <row r="24" spans="1:18" ht="38.25" customHeight="1">
      <c r="A24" s="244">
        <v>41647</v>
      </c>
      <c r="B24" s="248" t="s">
        <v>260</v>
      </c>
      <c r="C24" s="111" t="s">
        <v>344</v>
      </c>
      <c r="D24" s="112" t="s">
        <v>345</v>
      </c>
      <c r="E24" s="116" t="s">
        <v>346</v>
      </c>
      <c r="F24" s="95" t="s">
        <v>24</v>
      </c>
      <c r="G24" s="248" t="s">
        <v>86</v>
      </c>
      <c r="H24" s="248" t="s">
        <v>87</v>
      </c>
      <c r="I24" s="104">
        <v>41729</v>
      </c>
      <c r="J24" s="105">
        <v>41729</v>
      </c>
      <c r="K24" s="97">
        <f t="shared" ca="1" si="9"/>
        <v>1</v>
      </c>
      <c r="L24" s="98">
        <f t="shared" ca="1" si="5"/>
        <v>-4480</v>
      </c>
      <c r="M24" s="98">
        <f t="shared" si="6"/>
        <v>6</v>
      </c>
      <c r="N24" s="99">
        <f t="shared" ca="1" si="7"/>
        <v>0.5</v>
      </c>
      <c r="O24" s="100">
        <f t="shared" ca="1" si="8"/>
        <v>3</v>
      </c>
      <c r="P24" s="127" t="s">
        <v>347</v>
      </c>
      <c r="Q24" s="251" t="s">
        <v>348</v>
      </c>
      <c r="R24" s="248" t="s">
        <v>349</v>
      </c>
    </row>
    <row r="25" spans="1:18" ht="56.25" customHeight="1">
      <c r="A25" s="244">
        <v>41647</v>
      </c>
      <c r="B25" s="248" t="s">
        <v>260</v>
      </c>
      <c r="C25" s="111" t="s">
        <v>350</v>
      </c>
      <c r="D25" s="112" t="s">
        <v>351</v>
      </c>
      <c r="E25" s="112" t="s">
        <v>352</v>
      </c>
      <c r="F25" s="95" t="s">
        <v>24</v>
      </c>
      <c r="G25" s="248" t="s">
        <v>86</v>
      </c>
      <c r="H25" s="248" t="s">
        <v>87</v>
      </c>
      <c r="I25" s="104">
        <v>41642</v>
      </c>
      <c r="J25" s="104">
        <v>41642</v>
      </c>
      <c r="K25" s="97">
        <f t="shared" ca="1" si="9"/>
        <v>1</v>
      </c>
      <c r="L25" s="98">
        <f t="shared" ca="1" si="5"/>
        <v>-4567</v>
      </c>
      <c r="M25" s="98">
        <f t="shared" si="6"/>
        <v>6</v>
      </c>
      <c r="N25" s="99">
        <f t="shared" ca="1" si="7"/>
        <v>0.5</v>
      </c>
      <c r="O25" s="100">
        <f t="shared" ca="1" si="8"/>
        <v>3</v>
      </c>
      <c r="P25" s="94" t="s">
        <v>353</v>
      </c>
      <c r="Q25" s="248" t="s">
        <v>354</v>
      </c>
      <c r="R25" s="248" t="s">
        <v>355</v>
      </c>
    </row>
    <row r="26" spans="1:18" ht="113.45">
      <c r="A26" s="244">
        <v>41647</v>
      </c>
      <c r="B26" s="248" t="s">
        <v>260</v>
      </c>
      <c r="C26" s="111" t="s">
        <v>356</v>
      </c>
      <c r="D26" s="112" t="s">
        <v>357</v>
      </c>
      <c r="E26" s="112" t="s">
        <v>358</v>
      </c>
      <c r="F26" s="95" t="s">
        <v>24</v>
      </c>
      <c r="G26" s="248" t="s">
        <v>25</v>
      </c>
      <c r="H26" s="248" t="s">
        <v>26</v>
      </c>
      <c r="I26" s="104">
        <v>41685</v>
      </c>
      <c r="J26" s="110">
        <v>41673</v>
      </c>
      <c r="K26" s="97">
        <f t="shared" ca="1" si="9"/>
        <v>1</v>
      </c>
      <c r="L26" s="98">
        <f t="shared" ca="1" si="5"/>
        <v>-4524</v>
      </c>
      <c r="M26" s="98">
        <f t="shared" si="6"/>
        <v>6</v>
      </c>
      <c r="N26" s="99">
        <f t="shared" ca="1" si="7"/>
        <v>0.5</v>
      </c>
      <c r="O26" s="100">
        <f t="shared" ca="1" si="8"/>
        <v>3</v>
      </c>
      <c r="P26" s="101" t="s">
        <v>359</v>
      </c>
      <c r="Q26" s="248" t="s">
        <v>360</v>
      </c>
      <c r="R26" s="248" t="s">
        <v>361</v>
      </c>
    </row>
    <row r="27" spans="1:18" ht="63.6">
      <c r="A27" s="244">
        <v>41647</v>
      </c>
      <c r="B27" s="248" t="s">
        <v>260</v>
      </c>
      <c r="C27" s="111" t="s">
        <v>362</v>
      </c>
      <c r="D27" s="112" t="s">
        <v>363</v>
      </c>
      <c r="E27" s="112" t="s">
        <v>364</v>
      </c>
      <c r="F27" s="95" t="s">
        <v>24</v>
      </c>
      <c r="G27" s="248" t="s">
        <v>25</v>
      </c>
      <c r="H27" s="248" t="s">
        <v>26</v>
      </c>
      <c r="I27" s="104">
        <v>41690</v>
      </c>
      <c r="J27" s="110">
        <v>41688</v>
      </c>
      <c r="K27" s="97">
        <f t="shared" ca="1" si="9"/>
        <v>1</v>
      </c>
      <c r="L27" s="98">
        <f t="shared" ca="1" si="5"/>
        <v>-4519</v>
      </c>
      <c r="M27" s="98">
        <f t="shared" si="6"/>
        <v>6</v>
      </c>
      <c r="N27" s="99">
        <f t="shared" ca="1" si="7"/>
        <v>0.5</v>
      </c>
      <c r="O27" s="100">
        <f t="shared" ca="1" si="8"/>
        <v>3</v>
      </c>
      <c r="P27" s="101" t="s">
        <v>365</v>
      </c>
      <c r="Q27" s="248" t="s">
        <v>366</v>
      </c>
      <c r="R27" s="248" t="s">
        <v>316</v>
      </c>
    </row>
    <row r="28" spans="1:18" ht="63.6">
      <c r="A28" s="244">
        <v>41647</v>
      </c>
      <c r="B28" s="248" t="s">
        <v>260</v>
      </c>
      <c r="C28" s="128" t="s">
        <v>367</v>
      </c>
      <c r="D28" s="112" t="s">
        <v>363</v>
      </c>
      <c r="E28" s="112" t="s">
        <v>364</v>
      </c>
      <c r="F28" s="95" t="s">
        <v>24</v>
      </c>
      <c r="G28" s="248" t="s">
        <v>25</v>
      </c>
      <c r="H28" s="248" t="s">
        <v>26</v>
      </c>
      <c r="I28" s="104">
        <v>41690</v>
      </c>
      <c r="J28" s="110">
        <v>41688</v>
      </c>
      <c r="K28" s="97">
        <f t="shared" ca="1" si="9"/>
        <v>1</v>
      </c>
      <c r="L28" s="98">
        <f t="shared" ca="1" si="5"/>
        <v>-4519</v>
      </c>
      <c r="M28" s="98">
        <f t="shared" si="6"/>
        <v>6</v>
      </c>
      <c r="N28" s="99">
        <f t="shared" ca="1" si="7"/>
        <v>0.5</v>
      </c>
      <c r="O28" s="100">
        <f t="shared" ca="1" si="8"/>
        <v>3</v>
      </c>
      <c r="P28" s="101" t="s">
        <v>365</v>
      </c>
      <c r="Q28" s="248" t="s">
        <v>366</v>
      </c>
      <c r="R28" s="248" t="s">
        <v>316</v>
      </c>
    </row>
    <row r="29" spans="1:18" ht="64.5" customHeight="1">
      <c r="A29" s="244">
        <v>41647</v>
      </c>
      <c r="B29" s="248" t="s">
        <v>260</v>
      </c>
      <c r="C29" s="111" t="s">
        <v>368</v>
      </c>
      <c r="D29" s="112" t="s">
        <v>363</v>
      </c>
      <c r="E29" s="112" t="s">
        <v>364</v>
      </c>
      <c r="F29" s="95" t="s">
        <v>24</v>
      </c>
      <c r="G29" s="248" t="s">
        <v>25</v>
      </c>
      <c r="H29" s="248" t="s">
        <v>26</v>
      </c>
      <c r="I29" s="104">
        <v>41690</v>
      </c>
      <c r="J29" s="110">
        <v>41688</v>
      </c>
      <c r="K29" s="97">
        <f t="shared" ca="1" si="9"/>
        <v>1</v>
      </c>
      <c r="L29" s="98">
        <f t="shared" ca="1" si="5"/>
        <v>-4519</v>
      </c>
      <c r="M29" s="98">
        <f t="shared" si="6"/>
        <v>6</v>
      </c>
      <c r="N29" s="99">
        <f t="shared" ca="1" si="7"/>
        <v>0.5</v>
      </c>
      <c r="O29" s="100">
        <f t="shared" ca="1" si="8"/>
        <v>3</v>
      </c>
      <c r="P29" s="101" t="s">
        <v>365</v>
      </c>
      <c r="Q29" s="248" t="s">
        <v>366</v>
      </c>
      <c r="R29" s="248" t="s">
        <v>316</v>
      </c>
    </row>
    <row r="30" spans="1:18" ht="51.75" customHeight="1">
      <c r="A30" s="244">
        <v>41647</v>
      </c>
      <c r="B30" s="248" t="s">
        <v>260</v>
      </c>
      <c r="C30" s="111" t="s">
        <v>369</v>
      </c>
      <c r="D30" s="112" t="s">
        <v>370</v>
      </c>
      <c r="E30" s="112" t="s">
        <v>371</v>
      </c>
      <c r="F30" s="95" t="s">
        <v>24</v>
      </c>
      <c r="G30" s="248" t="s">
        <v>25</v>
      </c>
      <c r="H30" s="248" t="s">
        <v>26</v>
      </c>
      <c r="I30" s="104">
        <v>41690</v>
      </c>
      <c r="J30" s="110">
        <v>41617</v>
      </c>
      <c r="K30" s="97">
        <f t="shared" ca="1" si="9"/>
        <v>1</v>
      </c>
      <c r="L30" s="98">
        <f t="shared" ca="1" si="5"/>
        <v>-4519</v>
      </c>
      <c r="M30" s="98">
        <f t="shared" si="6"/>
        <v>6</v>
      </c>
      <c r="N30" s="99">
        <f t="shared" ca="1" si="7"/>
        <v>0.5</v>
      </c>
      <c r="O30" s="100">
        <f t="shared" ca="1" si="8"/>
        <v>3</v>
      </c>
      <c r="P30" s="101" t="s">
        <v>372</v>
      </c>
      <c r="Q30" s="248" t="s">
        <v>373</v>
      </c>
      <c r="R30" s="248" t="s">
        <v>374</v>
      </c>
    </row>
    <row r="31" spans="1:18" ht="105.75" customHeight="1">
      <c r="A31" s="244">
        <v>41647</v>
      </c>
      <c r="B31" s="248" t="s">
        <v>260</v>
      </c>
      <c r="C31" s="124" t="s">
        <v>375</v>
      </c>
      <c r="D31" s="122" t="s">
        <v>376</v>
      </c>
      <c r="E31" s="122" t="s">
        <v>377</v>
      </c>
      <c r="F31" s="95" t="s">
        <v>24</v>
      </c>
      <c r="G31" s="248" t="s">
        <v>25</v>
      </c>
      <c r="H31" s="248" t="s">
        <v>26</v>
      </c>
      <c r="I31" s="104">
        <v>41820</v>
      </c>
      <c r="J31" s="110">
        <v>41807</v>
      </c>
      <c r="K31" s="97">
        <f t="shared" ca="1" si="9"/>
        <v>1</v>
      </c>
      <c r="L31" s="98">
        <f t="shared" ca="1" si="5"/>
        <v>-4389</v>
      </c>
      <c r="M31" s="98">
        <f t="shared" si="6"/>
        <v>6</v>
      </c>
      <c r="N31" s="99">
        <f t="shared" ca="1" si="7"/>
        <v>0.5</v>
      </c>
      <c r="O31" s="100">
        <f t="shared" ca="1" si="8"/>
        <v>3</v>
      </c>
      <c r="P31" s="94" t="s">
        <v>378</v>
      </c>
      <c r="Q31" s="248" t="s">
        <v>275</v>
      </c>
      <c r="R31" s="248" t="s">
        <v>379</v>
      </c>
    </row>
    <row r="32" spans="1:18" ht="63.95">
      <c r="A32" s="244">
        <v>41647</v>
      </c>
      <c r="B32" s="248" t="s">
        <v>260</v>
      </c>
      <c r="C32" s="248" t="s">
        <v>380</v>
      </c>
      <c r="D32" s="112" t="s">
        <v>381</v>
      </c>
      <c r="E32" s="112" t="s">
        <v>382</v>
      </c>
      <c r="F32" s="95" t="s">
        <v>24</v>
      </c>
      <c r="G32" s="104" t="s">
        <v>86</v>
      </c>
      <c r="H32" s="248" t="s">
        <v>87</v>
      </c>
      <c r="I32" s="104">
        <v>41729</v>
      </c>
      <c r="J32" s="105">
        <v>41711</v>
      </c>
      <c r="K32" s="97">
        <f t="shared" ca="1" si="9"/>
        <v>1</v>
      </c>
      <c r="L32" s="98">
        <f t="shared" ca="1" si="5"/>
        <v>-4480</v>
      </c>
      <c r="M32" s="98">
        <f t="shared" si="6"/>
        <v>6</v>
      </c>
      <c r="N32" s="99">
        <f t="shared" ca="1" si="7"/>
        <v>0.5</v>
      </c>
      <c r="O32" s="100">
        <f t="shared" ca="1" si="8"/>
        <v>3</v>
      </c>
      <c r="P32" s="103" t="s">
        <v>383</v>
      </c>
      <c r="Q32" s="251" t="s">
        <v>384</v>
      </c>
      <c r="R32" s="248" t="s">
        <v>379</v>
      </c>
    </row>
    <row r="33" spans="1:18" ht="76.5" customHeight="1">
      <c r="A33" s="244">
        <v>41647</v>
      </c>
      <c r="B33" s="248" t="s">
        <v>260</v>
      </c>
      <c r="C33" s="248" t="s">
        <v>380</v>
      </c>
      <c r="D33" s="112" t="s">
        <v>385</v>
      </c>
      <c r="E33" s="112" t="s">
        <v>386</v>
      </c>
      <c r="F33" s="95" t="s">
        <v>24</v>
      </c>
      <c r="G33" s="104" t="s">
        <v>86</v>
      </c>
      <c r="H33" s="248" t="s">
        <v>87</v>
      </c>
      <c r="I33" s="104">
        <v>41670</v>
      </c>
      <c r="J33" s="105">
        <v>41662</v>
      </c>
      <c r="K33" s="97">
        <f t="shared" ca="1" si="9"/>
        <v>1</v>
      </c>
      <c r="L33" s="98">
        <f t="shared" ca="1" si="5"/>
        <v>-4539</v>
      </c>
      <c r="M33" s="98">
        <f t="shared" si="6"/>
        <v>6</v>
      </c>
      <c r="N33" s="99">
        <f t="shared" ca="1" si="7"/>
        <v>0.5</v>
      </c>
      <c r="O33" s="100">
        <f t="shared" ca="1" si="8"/>
        <v>3</v>
      </c>
      <c r="P33" s="93" t="s">
        <v>387</v>
      </c>
      <c r="Q33" s="248" t="s">
        <v>388</v>
      </c>
      <c r="R33" s="248" t="s">
        <v>389</v>
      </c>
    </row>
    <row r="34" spans="1:18" ht="50.1">
      <c r="A34" s="244">
        <v>41647</v>
      </c>
      <c r="B34" s="248" t="s">
        <v>260</v>
      </c>
      <c r="C34" s="248" t="s">
        <v>380</v>
      </c>
      <c r="D34" s="112" t="s">
        <v>390</v>
      </c>
      <c r="E34" s="112" t="s">
        <v>391</v>
      </c>
      <c r="F34" s="95" t="s">
        <v>24</v>
      </c>
      <c r="G34" s="104" t="s">
        <v>86</v>
      </c>
      <c r="H34" s="248" t="s">
        <v>87</v>
      </c>
      <c r="I34" s="104">
        <v>41729</v>
      </c>
      <c r="J34" s="105">
        <v>41666</v>
      </c>
      <c r="K34" s="97">
        <f t="shared" ca="1" si="9"/>
        <v>1</v>
      </c>
      <c r="L34" s="98">
        <f t="shared" ca="1" si="5"/>
        <v>-4480</v>
      </c>
      <c r="M34" s="98">
        <f t="shared" si="6"/>
        <v>6</v>
      </c>
      <c r="N34" s="99">
        <f t="shared" ca="1" si="7"/>
        <v>0.5</v>
      </c>
      <c r="O34" s="100">
        <f t="shared" ca="1" si="8"/>
        <v>3</v>
      </c>
      <c r="P34" s="13" t="s">
        <v>392</v>
      </c>
      <c r="Q34" s="231" t="s">
        <v>393</v>
      </c>
      <c r="R34" s="248" t="s">
        <v>394</v>
      </c>
    </row>
    <row r="35" spans="1:18" ht="60.75" customHeight="1">
      <c r="A35" s="244">
        <v>41647</v>
      </c>
      <c r="B35" s="248" t="s">
        <v>260</v>
      </c>
      <c r="C35" s="248" t="s">
        <v>380</v>
      </c>
      <c r="D35" s="116" t="s">
        <v>395</v>
      </c>
      <c r="E35" s="116" t="s">
        <v>396</v>
      </c>
      <c r="F35" s="95" t="s">
        <v>24</v>
      </c>
      <c r="G35" s="104" t="s">
        <v>86</v>
      </c>
      <c r="H35" s="248" t="s">
        <v>87</v>
      </c>
      <c r="I35" s="104">
        <v>41685</v>
      </c>
      <c r="J35" s="105">
        <v>41684</v>
      </c>
      <c r="K35" s="97">
        <f t="shared" ca="1" si="9"/>
        <v>1</v>
      </c>
      <c r="L35" s="98">
        <f t="shared" ca="1" si="5"/>
        <v>-4524</v>
      </c>
      <c r="M35" s="98">
        <f t="shared" si="6"/>
        <v>6</v>
      </c>
      <c r="N35" s="99">
        <f t="shared" ca="1" si="7"/>
        <v>0.5</v>
      </c>
      <c r="O35" s="100">
        <f t="shared" ca="1" si="8"/>
        <v>3</v>
      </c>
      <c r="P35" s="93" t="s">
        <v>397</v>
      </c>
      <c r="Q35" s="248" t="s">
        <v>398</v>
      </c>
      <c r="R35" s="248" t="s">
        <v>328</v>
      </c>
    </row>
    <row r="36" spans="1:18" ht="50.45">
      <c r="A36" s="244">
        <v>41647</v>
      </c>
      <c r="B36" s="248" t="s">
        <v>260</v>
      </c>
      <c r="C36" s="248" t="s">
        <v>380</v>
      </c>
      <c r="D36" s="112" t="s">
        <v>399</v>
      </c>
      <c r="E36" s="112" t="s">
        <v>400</v>
      </c>
      <c r="F36" s="95" t="s">
        <v>24</v>
      </c>
      <c r="G36" s="104" t="s">
        <v>86</v>
      </c>
      <c r="H36" s="248" t="s">
        <v>87</v>
      </c>
      <c r="I36" s="104">
        <v>42004</v>
      </c>
      <c r="J36" s="105">
        <v>41694</v>
      </c>
      <c r="K36" s="97">
        <f t="shared" ca="1" si="9"/>
        <v>1</v>
      </c>
      <c r="L36" s="98">
        <f t="shared" ca="1" si="5"/>
        <v>-4205</v>
      </c>
      <c r="M36" s="98">
        <f t="shared" si="6"/>
        <v>6</v>
      </c>
      <c r="N36" s="99">
        <f t="shared" ca="1" si="7"/>
        <v>0.5</v>
      </c>
      <c r="O36" s="100">
        <f t="shared" ca="1" si="8"/>
        <v>3</v>
      </c>
      <c r="P36" s="11" t="s">
        <v>401</v>
      </c>
      <c r="Q36" s="248" t="s">
        <v>402</v>
      </c>
      <c r="R36" s="248" t="s">
        <v>403</v>
      </c>
    </row>
    <row r="37" spans="1:18" ht="76.5">
      <c r="A37" s="244">
        <v>41647</v>
      </c>
      <c r="B37" s="248" t="s">
        <v>260</v>
      </c>
      <c r="C37" s="248" t="s">
        <v>380</v>
      </c>
      <c r="D37" s="112" t="s">
        <v>404</v>
      </c>
      <c r="E37" s="112" t="s">
        <v>405</v>
      </c>
      <c r="F37" s="95" t="s">
        <v>24</v>
      </c>
      <c r="G37" s="104" t="s">
        <v>86</v>
      </c>
      <c r="H37" s="248" t="s">
        <v>87</v>
      </c>
      <c r="I37" s="104">
        <v>41729</v>
      </c>
      <c r="J37" s="105">
        <v>41709</v>
      </c>
      <c r="K37" s="97">
        <f t="shared" ca="1" si="9"/>
        <v>1</v>
      </c>
      <c r="L37" s="98">
        <f t="shared" ca="1" si="5"/>
        <v>-4480</v>
      </c>
      <c r="M37" s="98">
        <f t="shared" si="6"/>
        <v>6</v>
      </c>
      <c r="N37" s="99">
        <f t="shared" ca="1" si="7"/>
        <v>0.5</v>
      </c>
      <c r="O37" s="100">
        <f t="shared" ca="1" si="8"/>
        <v>3</v>
      </c>
      <c r="P37" s="93" t="s">
        <v>406</v>
      </c>
      <c r="Q37" s="248" t="s">
        <v>407</v>
      </c>
      <c r="R37" s="248" t="s">
        <v>328</v>
      </c>
    </row>
    <row r="38" spans="1:18" ht="75.95">
      <c r="A38" s="244">
        <v>41647</v>
      </c>
      <c r="B38" s="248" t="s">
        <v>260</v>
      </c>
      <c r="C38" s="248" t="s">
        <v>380</v>
      </c>
      <c r="D38" s="112" t="s">
        <v>408</v>
      </c>
      <c r="E38" s="112" t="s">
        <v>409</v>
      </c>
      <c r="F38" s="95" t="s">
        <v>24</v>
      </c>
      <c r="G38" s="104" t="s">
        <v>86</v>
      </c>
      <c r="H38" s="248" t="s">
        <v>87</v>
      </c>
      <c r="I38" s="104">
        <v>41729</v>
      </c>
      <c r="J38" s="105">
        <v>41711</v>
      </c>
      <c r="K38" s="97">
        <f t="shared" ca="1" si="9"/>
        <v>1</v>
      </c>
      <c r="L38" s="98">
        <f t="shared" ca="1" si="5"/>
        <v>-4480</v>
      </c>
      <c r="M38" s="98">
        <f t="shared" si="6"/>
        <v>6</v>
      </c>
      <c r="N38" s="99">
        <f t="shared" ca="1" si="7"/>
        <v>0.5</v>
      </c>
      <c r="O38" s="100">
        <f t="shared" ca="1" si="8"/>
        <v>3</v>
      </c>
      <c r="P38" s="93" t="s">
        <v>410</v>
      </c>
      <c r="Q38" s="248" t="s">
        <v>384</v>
      </c>
      <c r="R38" s="248" t="s">
        <v>411</v>
      </c>
    </row>
    <row r="39" spans="1:18" ht="126.95">
      <c r="A39" s="244">
        <v>41647</v>
      </c>
      <c r="B39" s="248" t="s">
        <v>260</v>
      </c>
      <c r="C39" s="248" t="s">
        <v>380</v>
      </c>
      <c r="D39" s="116" t="s">
        <v>412</v>
      </c>
      <c r="E39" s="116" t="s">
        <v>413</v>
      </c>
      <c r="F39" s="95" t="s">
        <v>24</v>
      </c>
      <c r="G39" s="104" t="s">
        <v>86</v>
      </c>
      <c r="H39" s="248" t="s">
        <v>87</v>
      </c>
      <c r="I39" s="104">
        <v>42004</v>
      </c>
      <c r="J39" s="105">
        <v>41851</v>
      </c>
      <c r="K39" s="97">
        <f t="shared" ca="1" si="9"/>
        <v>1</v>
      </c>
      <c r="L39" s="98">
        <f t="shared" ca="1" si="5"/>
        <v>-4205</v>
      </c>
      <c r="M39" s="98">
        <f t="shared" si="6"/>
        <v>6</v>
      </c>
      <c r="N39" s="99">
        <f t="shared" ca="1" si="7"/>
        <v>0.5</v>
      </c>
      <c r="O39" s="100">
        <f t="shared" ca="1" si="8"/>
        <v>3</v>
      </c>
      <c r="P39" s="109" t="s">
        <v>414</v>
      </c>
      <c r="Q39" s="248" t="s">
        <v>415</v>
      </c>
      <c r="R39" s="248" t="s">
        <v>416</v>
      </c>
    </row>
    <row r="40" spans="1:18" ht="73.5" customHeight="1">
      <c r="A40" s="244">
        <v>41647</v>
      </c>
      <c r="B40" s="248" t="s">
        <v>260</v>
      </c>
      <c r="C40" s="248" t="s">
        <v>380</v>
      </c>
      <c r="D40" s="112" t="s">
        <v>417</v>
      </c>
      <c r="E40" s="112" t="s">
        <v>418</v>
      </c>
      <c r="F40" s="95" t="s">
        <v>24</v>
      </c>
      <c r="G40" s="104" t="s">
        <v>86</v>
      </c>
      <c r="H40" s="248" t="s">
        <v>87</v>
      </c>
      <c r="I40" s="104">
        <v>41729</v>
      </c>
      <c r="J40" s="105">
        <v>41688</v>
      </c>
      <c r="K40" s="97">
        <f t="shared" ca="1" si="9"/>
        <v>1</v>
      </c>
      <c r="L40" s="98">
        <f t="shared" ca="1" si="5"/>
        <v>-4480</v>
      </c>
      <c r="M40" s="98">
        <f t="shared" si="6"/>
        <v>6</v>
      </c>
      <c r="N40" s="99">
        <f t="shared" ca="1" si="7"/>
        <v>0.5</v>
      </c>
      <c r="O40" s="100">
        <f t="shared" ca="1" si="8"/>
        <v>3</v>
      </c>
      <c r="P40" s="93" t="s">
        <v>419</v>
      </c>
      <c r="Q40" s="248" t="s">
        <v>420</v>
      </c>
      <c r="R40" s="248" t="s">
        <v>421</v>
      </c>
    </row>
    <row r="41" spans="1:18" ht="88.5">
      <c r="A41" s="244">
        <v>41647</v>
      </c>
      <c r="B41" s="248" t="s">
        <v>260</v>
      </c>
      <c r="C41" s="248" t="s">
        <v>380</v>
      </c>
      <c r="D41" s="112" t="s">
        <v>422</v>
      </c>
      <c r="E41" s="112" t="s">
        <v>423</v>
      </c>
      <c r="F41" s="95" t="s">
        <v>424</v>
      </c>
      <c r="G41" s="104" t="s">
        <v>86</v>
      </c>
      <c r="H41" s="248" t="s">
        <v>154</v>
      </c>
      <c r="I41" s="104">
        <v>42004</v>
      </c>
      <c r="J41" s="105"/>
      <c r="K41" s="97">
        <f t="shared" ca="1" si="9"/>
        <v>0</v>
      </c>
      <c r="L41" s="98">
        <f t="shared" ca="1" si="5"/>
        <v>-4205</v>
      </c>
      <c r="M41" s="98">
        <f t="shared" si="6"/>
        <v>0</v>
      </c>
      <c r="N41" s="99">
        <f t="shared" ca="1" si="7"/>
        <v>0.5</v>
      </c>
      <c r="O41" s="100">
        <f t="shared" ca="1" si="8"/>
        <v>0</v>
      </c>
      <c r="P41" s="109" t="s">
        <v>425</v>
      </c>
      <c r="Q41" s="248" t="s">
        <v>426</v>
      </c>
      <c r="R41" s="248" t="s">
        <v>427</v>
      </c>
    </row>
    <row r="42" spans="1:18" ht="126.75" customHeight="1">
      <c r="A42" s="244">
        <v>41647</v>
      </c>
      <c r="B42" s="248" t="s">
        <v>260</v>
      </c>
      <c r="C42" s="248" t="s">
        <v>380</v>
      </c>
      <c r="D42" s="112" t="s">
        <v>428</v>
      </c>
      <c r="E42" s="116" t="s">
        <v>429</v>
      </c>
      <c r="F42" s="95" t="s">
        <v>24</v>
      </c>
      <c r="G42" s="104" t="s">
        <v>86</v>
      </c>
      <c r="H42" s="248" t="s">
        <v>87</v>
      </c>
      <c r="I42" s="104">
        <v>41685</v>
      </c>
      <c r="J42" s="105">
        <v>41684</v>
      </c>
      <c r="K42" s="97">
        <f t="shared" ca="1" si="9"/>
        <v>1</v>
      </c>
      <c r="L42" s="98">
        <f t="shared" ca="1" si="5"/>
        <v>-4524</v>
      </c>
      <c r="M42" s="98">
        <f t="shared" si="6"/>
        <v>6</v>
      </c>
      <c r="N42" s="99">
        <f t="shared" ca="1" si="7"/>
        <v>0.5</v>
      </c>
      <c r="O42" s="100">
        <f t="shared" ca="1" si="8"/>
        <v>3</v>
      </c>
      <c r="P42" s="93" t="s">
        <v>430</v>
      </c>
      <c r="Q42" s="248" t="s">
        <v>431</v>
      </c>
      <c r="R42" s="248" t="s">
        <v>432</v>
      </c>
    </row>
    <row r="43" spans="1:18" ht="131.25" customHeight="1">
      <c r="A43" s="244">
        <v>41647</v>
      </c>
      <c r="B43" s="248" t="s">
        <v>260</v>
      </c>
      <c r="C43" s="111" t="s">
        <v>433</v>
      </c>
      <c r="D43" s="112" t="s">
        <v>434</v>
      </c>
      <c r="E43" s="112" t="s">
        <v>435</v>
      </c>
      <c r="F43" s="95" t="s">
        <v>24</v>
      </c>
      <c r="G43" s="104" t="s">
        <v>86</v>
      </c>
      <c r="H43" s="248" t="s">
        <v>87</v>
      </c>
      <c r="I43" s="104">
        <v>41685</v>
      </c>
      <c r="J43" s="105">
        <v>41662</v>
      </c>
      <c r="K43" s="97">
        <f t="shared" ca="1" si="9"/>
        <v>1</v>
      </c>
      <c r="L43" s="98">
        <f t="shared" ca="1" si="5"/>
        <v>-4524</v>
      </c>
      <c r="M43" s="98">
        <f t="shared" si="6"/>
        <v>6</v>
      </c>
      <c r="N43" s="99">
        <f t="shared" ca="1" si="7"/>
        <v>0.5</v>
      </c>
      <c r="O43" s="100">
        <f t="shared" ca="1" si="8"/>
        <v>3</v>
      </c>
      <c r="P43" s="93" t="s">
        <v>436</v>
      </c>
      <c r="Q43" s="248" t="s">
        <v>437</v>
      </c>
      <c r="R43" s="248" t="s">
        <v>438</v>
      </c>
    </row>
    <row r="44" spans="1:18" ht="129" customHeight="1">
      <c r="A44" s="129">
        <v>41647</v>
      </c>
      <c r="B44" s="249" t="s">
        <v>260</v>
      </c>
      <c r="C44" s="130" t="s">
        <v>439</v>
      </c>
      <c r="D44" s="131" t="s">
        <v>440</v>
      </c>
      <c r="E44" s="132" t="s">
        <v>441</v>
      </c>
      <c r="F44" s="133" t="s">
        <v>24</v>
      </c>
      <c r="G44" s="134" t="s">
        <v>86</v>
      </c>
      <c r="H44" s="249" t="s">
        <v>87</v>
      </c>
      <c r="I44" s="134">
        <v>41685</v>
      </c>
      <c r="J44" s="135">
        <v>41684</v>
      </c>
      <c r="K44" s="97">
        <f t="shared" ca="1" si="9"/>
        <v>1</v>
      </c>
      <c r="L44" s="98">
        <f t="shared" ca="1" si="5"/>
        <v>-4524</v>
      </c>
      <c r="M44" s="98">
        <f t="shared" si="6"/>
        <v>6</v>
      </c>
      <c r="N44" s="99">
        <f t="shared" ca="1" si="7"/>
        <v>0.5</v>
      </c>
      <c r="O44" s="136">
        <f t="shared" ca="1" si="8"/>
        <v>3</v>
      </c>
      <c r="P44" s="137" t="s">
        <v>442</v>
      </c>
      <c r="Q44" s="249" t="s">
        <v>443</v>
      </c>
      <c r="R44" s="248" t="s">
        <v>438</v>
      </c>
    </row>
    <row r="45" spans="1:18" ht="80.25" customHeight="1">
      <c r="A45" s="244">
        <v>41647</v>
      </c>
      <c r="B45" s="248" t="s">
        <v>260</v>
      </c>
      <c r="C45" s="111" t="s">
        <v>444</v>
      </c>
      <c r="D45" s="112" t="s">
        <v>440</v>
      </c>
      <c r="E45" s="112" t="s">
        <v>441</v>
      </c>
      <c r="F45" s="95" t="s">
        <v>24</v>
      </c>
      <c r="G45" s="104" t="s">
        <v>86</v>
      </c>
      <c r="H45" s="248" t="s">
        <v>87</v>
      </c>
      <c r="I45" s="104">
        <v>41685</v>
      </c>
      <c r="J45" s="105">
        <v>41684</v>
      </c>
      <c r="K45" s="97">
        <f t="shared" ca="1" si="9"/>
        <v>1</v>
      </c>
      <c r="L45" s="98">
        <f t="shared" ca="1" si="5"/>
        <v>-4524</v>
      </c>
      <c r="M45" s="98">
        <f t="shared" si="6"/>
        <v>6</v>
      </c>
      <c r="N45" s="99">
        <f t="shared" ca="1" si="7"/>
        <v>0.5</v>
      </c>
      <c r="O45" s="100">
        <f t="shared" ca="1" si="8"/>
        <v>3</v>
      </c>
      <c r="P45" s="93" t="s">
        <v>445</v>
      </c>
      <c r="Q45" s="248" t="s">
        <v>446</v>
      </c>
      <c r="R45" s="248" t="s">
        <v>447</v>
      </c>
    </row>
    <row r="46" spans="1:18" ht="66.95" customHeight="1">
      <c r="A46" s="244">
        <v>41647</v>
      </c>
      <c r="B46" s="248" t="s">
        <v>260</v>
      </c>
      <c r="C46" s="111" t="s">
        <v>448</v>
      </c>
      <c r="D46" s="112" t="s">
        <v>399</v>
      </c>
      <c r="E46" s="116" t="s">
        <v>449</v>
      </c>
      <c r="F46" s="95" t="s">
        <v>24</v>
      </c>
      <c r="G46" s="104" t="s">
        <v>86</v>
      </c>
      <c r="H46" s="248" t="s">
        <v>87</v>
      </c>
      <c r="I46" s="104">
        <v>41685</v>
      </c>
      <c r="J46" s="105">
        <v>41676</v>
      </c>
      <c r="K46" s="97">
        <f t="shared" ca="1" si="9"/>
        <v>1</v>
      </c>
      <c r="L46" s="98">
        <f t="shared" ca="1" si="5"/>
        <v>-4524</v>
      </c>
      <c r="M46" s="98">
        <f t="shared" si="6"/>
        <v>6</v>
      </c>
      <c r="N46" s="99">
        <f t="shared" ca="1" si="7"/>
        <v>0.5</v>
      </c>
      <c r="O46" s="100">
        <f ca="1">N46*M46</f>
        <v>3</v>
      </c>
      <c r="P46" s="93" t="s">
        <v>450</v>
      </c>
      <c r="Q46" s="248" t="s">
        <v>402</v>
      </c>
      <c r="R46" s="248" t="s">
        <v>438</v>
      </c>
    </row>
    <row r="47" spans="1:18" ht="78.75" customHeight="1">
      <c r="A47" s="244">
        <v>41647</v>
      </c>
      <c r="B47" s="248" t="s">
        <v>260</v>
      </c>
      <c r="C47" s="111" t="s">
        <v>451</v>
      </c>
      <c r="D47" s="116" t="s">
        <v>452</v>
      </c>
      <c r="E47" s="112" t="s">
        <v>453</v>
      </c>
      <c r="F47" s="95" t="s">
        <v>24</v>
      </c>
      <c r="G47" s="104" t="s">
        <v>86</v>
      </c>
      <c r="H47" s="248" t="s">
        <v>87</v>
      </c>
      <c r="I47" s="104">
        <v>41759</v>
      </c>
      <c r="J47" s="105">
        <v>41617</v>
      </c>
      <c r="K47" s="97">
        <f t="shared" ca="1" si="9"/>
        <v>1</v>
      </c>
      <c r="L47" s="98">
        <f t="shared" ca="1" si="5"/>
        <v>-4450</v>
      </c>
      <c r="M47" s="98">
        <f t="shared" si="6"/>
        <v>6</v>
      </c>
      <c r="N47" s="99">
        <f t="shared" ca="1" si="7"/>
        <v>0.5</v>
      </c>
      <c r="O47" s="100">
        <f t="shared" ca="1" si="8"/>
        <v>3</v>
      </c>
      <c r="P47" s="93" t="s">
        <v>454</v>
      </c>
      <c r="Q47" s="248" t="s">
        <v>455</v>
      </c>
      <c r="R47" s="248" t="s">
        <v>438</v>
      </c>
    </row>
    <row r="48" spans="1:18" ht="68.25" customHeight="1">
      <c r="A48" s="244">
        <v>41647</v>
      </c>
      <c r="B48" s="248" t="s">
        <v>260</v>
      </c>
      <c r="C48" s="111" t="s">
        <v>456</v>
      </c>
      <c r="D48" s="116" t="s">
        <v>457</v>
      </c>
      <c r="E48" s="112" t="s">
        <v>458</v>
      </c>
      <c r="F48" s="95" t="s">
        <v>24</v>
      </c>
      <c r="G48" s="104" t="s">
        <v>86</v>
      </c>
      <c r="H48" s="248" t="s">
        <v>87</v>
      </c>
      <c r="I48" s="104">
        <v>41759</v>
      </c>
      <c r="J48" s="105">
        <v>41617</v>
      </c>
      <c r="K48" s="97">
        <f t="shared" ca="1" si="9"/>
        <v>1</v>
      </c>
      <c r="L48" s="98">
        <f t="shared" ca="1" si="5"/>
        <v>-4450</v>
      </c>
      <c r="M48" s="98">
        <f t="shared" si="6"/>
        <v>6</v>
      </c>
      <c r="N48" s="99">
        <f t="shared" ca="1" si="7"/>
        <v>0.5</v>
      </c>
      <c r="O48" s="100">
        <f t="shared" ca="1" si="8"/>
        <v>3</v>
      </c>
      <c r="P48" s="11" t="s">
        <v>454</v>
      </c>
      <c r="Q48" s="248" t="s">
        <v>455</v>
      </c>
      <c r="R48" s="248" t="s">
        <v>438</v>
      </c>
    </row>
    <row r="49" spans="1:18" ht="63.6">
      <c r="A49" s="244">
        <v>41647</v>
      </c>
      <c r="B49" s="248" t="s">
        <v>260</v>
      </c>
      <c r="C49" s="111" t="s">
        <v>459</v>
      </c>
      <c r="D49" s="112" t="s">
        <v>460</v>
      </c>
      <c r="E49" s="116" t="s">
        <v>461</v>
      </c>
      <c r="F49" s="95" t="s">
        <v>424</v>
      </c>
      <c r="G49" s="104" t="s">
        <v>96</v>
      </c>
      <c r="H49" s="248" t="s">
        <v>462</v>
      </c>
      <c r="I49" s="104">
        <v>42004</v>
      </c>
      <c r="J49" s="110"/>
      <c r="K49" s="97">
        <f t="shared" ca="1" si="9"/>
        <v>0</v>
      </c>
      <c r="L49" s="98">
        <f t="shared" ca="1" si="5"/>
        <v>-4205</v>
      </c>
      <c r="M49" s="98">
        <f t="shared" si="6"/>
        <v>0</v>
      </c>
      <c r="N49" s="99">
        <f t="shared" ca="1" si="7"/>
        <v>0.5</v>
      </c>
      <c r="O49" s="100">
        <f t="shared" ca="1" si="8"/>
        <v>0</v>
      </c>
      <c r="P49" s="103" t="s">
        <v>463</v>
      </c>
      <c r="Q49" s="251" t="s">
        <v>384</v>
      </c>
      <c r="R49" s="248" t="s">
        <v>379</v>
      </c>
    </row>
    <row r="50" spans="1:18" ht="225.95">
      <c r="A50" s="244">
        <v>41647</v>
      </c>
      <c r="B50" s="248" t="s">
        <v>260</v>
      </c>
      <c r="C50" s="111" t="s">
        <v>464</v>
      </c>
      <c r="D50" s="112" t="s">
        <v>460</v>
      </c>
      <c r="E50" s="116" t="s">
        <v>465</v>
      </c>
      <c r="F50" s="95" t="s">
        <v>424</v>
      </c>
      <c r="G50" s="104" t="s">
        <v>96</v>
      </c>
      <c r="H50" s="248" t="s">
        <v>462</v>
      </c>
      <c r="I50" s="104">
        <v>42004</v>
      </c>
      <c r="J50" s="110"/>
      <c r="K50" s="97">
        <f t="shared" ca="1" si="9"/>
        <v>0</v>
      </c>
      <c r="L50" s="98">
        <f t="shared" ca="1" si="5"/>
        <v>-4205</v>
      </c>
      <c r="M50" s="98">
        <f t="shared" si="6"/>
        <v>0</v>
      </c>
      <c r="N50" s="99">
        <f t="shared" ca="1" si="7"/>
        <v>0.5</v>
      </c>
      <c r="O50" s="100">
        <f t="shared" ca="1" si="8"/>
        <v>0</v>
      </c>
      <c r="P50" s="138" t="s">
        <v>466</v>
      </c>
      <c r="Q50" s="251" t="s">
        <v>384</v>
      </c>
      <c r="R50" s="248" t="s">
        <v>379</v>
      </c>
    </row>
    <row r="51" spans="1:18" ht="62.45">
      <c r="A51" s="244">
        <v>41647</v>
      </c>
      <c r="B51" s="248" t="s">
        <v>260</v>
      </c>
      <c r="C51" s="111" t="s">
        <v>467</v>
      </c>
      <c r="D51" s="112" t="s">
        <v>468</v>
      </c>
      <c r="E51" s="116" t="s">
        <v>469</v>
      </c>
      <c r="F51" s="95" t="s">
        <v>24</v>
      </c>
      <c r="G51" s="104" t="s">
        <v>86</v>
      </c>
      <c r="H51" s="248" t="s">
        <v>87</v>
      </c>
      <c r="I51" s="104">
        <v>42004</v>
      </c>
      <c r="J51" s="105">
        <v>41635</v>
      </c>
      <c r="K51" s="97">
        <f t="shared" ca="1" si="9"/>
        <v>1</v>
      </c>
      <c r="L51" s="98">
        <f t="shared" ca="1" si="5"/>
        <v>-4205</v>
      </c>
      <c r="M51" s="98">
        <f t="shared" si="6"/>
        <v>6</v>
      </c>
      <c r="N51" s="99">
        <f t="shared" ca="1" si="7"/>
        <v>0.5</v>
      </c>
      <c r="O51" s="100">
        <f t="shared" ca="1" si="8"/>
        <v>3</v>
      </c>
      <c r="P51" s="109" t="s">
        <v>470</v>
      </c>
      <c r="Q51" s="251" t="s">
        <v>471</v>
      </c>
      <c r="R51" s="248" t="s">
        <v>472</v>
      </c>
    </row>
    <row r="52" spans="1:18" ht="49.5" customHeight="1">
      <c r="A52" s="244">
        <v>41647</v>
      </c>
      <c r="B52" s="248" t="s">
        <v>260</v>
      </c>
      <c r="C52" s="111" t="s">
        <v>473</v>
      </c>
      <c r="D52" s="112" t="s">
        <v>468</v>
      </c>
      <c r="E52" s="116" t="s">
        <v>469</v>
      </c>
      <c r="F52" s="95" t="s">
        <v>24</v>
      </c>
      <c r="G52" s="104" t="s">
        <v>86</v>
      </c>
      <c r="H52" s="248" t="s">
        <v>87</v>
      </c>
      <c r="I52" s="104">
        <v>42004</v>
      </c>
      <c r="J52" s="105">
        <v>41986</v>
      </c>
      <c r="K52" s="97">
        <f t="shared" ca="1" si="9"/>
        <v>1</v>
      </c>
      <c r="L52" s="98">
        <f t="shared" ca="1" si="5"/>
        <v>-4205</v>
      </c>
      <c r="M52" s="98">
        <f t="shared" si="6"/>
        <v>6</v>
      </c>
      <c r="N52" s="99">
        <f t="shared" ca="1" si="7"/>
        <v>0.5</v>
      </c>
      <c r="O52" s="100">
        <f t="shared" ca="1" si="8"/>
        <v>3</v>
      </c>
      <c r="P52" s="109" t="s">
        <v>470</v>
      </c>
      <c r="Q52" s="251" t="s">
        <v>471</v>
      </c>
      <c r="R52" s="248" t="s">
        <v>472</v>
      </c>
    </row>
    <row r="53" spans="1:18" ht="167.25" customHeight="1">
      <c r="A53" s="244">
        <v>41647</v>
      </c>
      <c r="B53" s="248" t="s">
        <v>260</v>
      </c>
      <c r="C53" s="111" t="s">
        <v>474</v>
      </c>
      <c r="D53" s="112" t="s">
        <v>475</v>
      </c>
      <c r="E53" s="112" t="s">
        <v>476</v>
      </c>
      <c r="F53" s="95" t="s">
        <v>24</v>
      </c>
      <c r="G53" s="104" t="s">
        <v>86</v>
      </c>
      <c r="H53" s="248" t="s">
        <v>87</v>
      </c>
      <c r="I53" s="104">
        <v>41881</v>
      </c>
      <c r="J53" s="105">
        <v>41851</v>
      </c>
      <c r="K53" s="97">
        <f t="shared" ca="1" si="9"/>
        <v>1</v>
      </c>
      <c r="L53" s="98">
        <f t="shared" ca="1" si="5"/>
        <v>-4328</v>
      </c>
      <c r="M53" s="98">
        <f t="shared" si="6"/>
        <v>6</v>
      </c>
      <c r="N53" s="99">
        <f t="shared" ca="1" si="7"/>
        <v>0.5</v>
      </c>
      <c r="O53" s="100">
        <f t="shared" ca="1" si="8"/>
        <v>3</v>
      </c>
      <c r="P53" s="108" t="s">
        <v>477</v>
      </c>
      <c r="Q53" s="251" t="s">
        <v>478</v>
      </c>
      <c r="R53" s="248" t="s">
        <v>479</v>
      </c>
    </row>
    <row r="54" spans="1:18" ht="120" customHeight="1">
      <c r="A54" s="244">
        <v>41647</v>
      </c>
      <c r="B54" s="248" t="s">
        <v>260</v>
      </c>
      <c r="C54" s="111" t="s">
        <v>480</v>
      </c>
      <c r="D54" s="112" t="s">
        <v>475</v>
      </c>
      <c r="E54" s="116" t="s">
        <v>481</v>
      </c>
      <c r="F54" s="95" t="s">
        <v>24</v>
      </c>
      <c r="G54" s="104" t="s">
        <v>86</v>
      </c>
      <c r="H54" s="248" t="s">
        <v>87</v>
      </c>
      <c r="I54" s="104">
        <v>41881</v>
      </c>
      <c r="J54" s="105">
        <v>41851</v>
      </c>
      <c r="K54" s="97">
        <f t="shared" ca="1" si="9"/>
        <v>1</v>
      </c>
      <c r="L54" s="98">
        <f t="shared" ca="1" si="5"/>
        <v>-4328</v>
      </c>
      <c r="M54" s="98">
        <f t="shared" si="6"/>
        <v>6</v>
      </c>
      <c r="N54" s="99">
        <f t="shared" ca="1" si="7"/>
        <v>0.5</v>
      </c>
      <c r="O54" s="100">
        <f t="shared" ca="1" si="8"/>
        <v>3</v>
      </c>
      <c r="P54" s="108" t="s">
        <v>482</v>
      </c>
      <c r="Q54" s="251" t="s">
        <v>478</v>
      </c>
      <c r="R54" s="248" t="s">
        <v>479</v>
      </c>
    </row>
    <row r="55" spans="1:18" ht="137.25" customHeight="1">
      <c r="A55" s="244">
        <v>41647</v>
      </c>
      <c r="B55" s="248" t="s">
        <v>260</v>
      </c>
      <c r="C55" s="111" t="s">
        <v>483</v>
      </c>
      <c r="D55" s="112" t="s">
        <v>475</v>
      </c>
      <c r="E55" s="116" t="s">
        <v>484</v>
      </c>
      <c r="F55" s="95" t="s">
        <v>24</v>
      </c>
      <c r="G55" s="104" t="s">
        <v>86</v>
      </c>
      <c r="H55" s="248" t="s">
        <v>87</v>
      </c>
      <c r="I55" s="104">
        <v>41881</v>
      </c>
      <c r="J55" s="105">
        <v>41851</v>
      </c>
      <c r="K55" s="97">
        <f t="shared" ca="1" si="9"/>
        <v>1</v>
      </c>
      <c r="L55" s="98">
        <f t="shared" ca="1" si="5"/>
        <v>-4328</v>
      </c>
      <c r="M55" s="98">
        <f t="shared" si="6"/>
        <v>6</v>
      </c>
      <c r="N55" s="99">
        <f t="shared" ca="1" si="7"/>
        <v>0.5</v>
      </c>
      <c r="O55" s="100">
        <f t="shared" ca="1" si="8"/>
        <v>3</v>
      </c>
      <c r="P55" s="93" t="s">
        <v>485</v>
      </c>
      <c r="Q55" s="251" t="s">
        <v>478</v>
      </c>
      <c r="R55" s="248" t="s">
        <v>479</v>
      </c>
    </row>
    <row r="56" spans="1:18" ht="108" customHeight="1">
      <c r="A56" s="244">
        <v>41647</v>
      </c>
      <c r="B56" s="248" t="s">
        <v>260</v>
      </c>
      <c r="C56" s="111" t="s">
        <v>486</v>
      </c>
      <c r="D56" s="112" t="s">
        <v>345</v>
      </c>
      <c r="E56" s="112" t="s">
        <v>487</v>
      </c>
      <c r="F56" s="95" t="s">
        <v>24</v>
      </c>
      <c r="G56" s="104" t="s">
        <v>86</v>
      </c>
      <c r="H56" s="248" t="s">
        <v>87</v>
      </c>
      <c r="I56" s="104">
        <v>41729</v>
      </c>
      <c r="J56" s="105">
        <v>41729</v>
      </c>
      <c r="K56" s="97">
        <f t="shared" ca="1" si="9"/>
        <v>1</v>
      </c>
      <c r="L56" s="98">
        <f t="shared" ca="1" si="5"/>
        <v>-4480</v>
      </c>
      <c r="M56" s="98">
        <f t="shared" si="6"/>
        <v>6</v>
      </c>
      <c r="N56" s="99">
        <f t="shared" ca="1" si="7"/>
        <v>0.5</v>
      </c>
      <c r="O56" s="100">
        <f t="shared" ca="1" si="8"/>
        <v>3</v>
      </c>
      <c r="P56" s="93" t="s">
        <v>488</v>
      </c>
      <c r="Q56" s="251" t="s">
        <v>348</v>
      </c>
      <c r="R56" s="248" t="s">
        <v>349</v>
      </c>
    </row>
    <row r="57" spans="1:18" ht="195" customHeight="1">
      <c r="A57" s="244">
        <v>41647</v>
      </c>
      <c r="B57" s="248" t="s">
        <v>260</v>
      </c>
      <c r="C57" s="111" t="s">
        <v>489</v>
      </c>
      <c r="D57" s="116" t="s">
        <v>490</v>
      </c>
      <c r="E57" s="112" t="s">
        <v>491</v>
      </c>
      <c r="F57" s="95" t="s">
        <v>24</v>
      </c>
      <c r="G57" s="248" t="s">
        <v>25</v>
      </c>
      <c r="H57" s="248" t="s">
        <v>26</v>
      </c>
      <c r="I57" s="104">
        <v>41670</v>
      </c>
      <c r="J57" s="110">
        <v>41670</v>
      </c>
      <c r="K57" s="97">
        <f t="shared" ca="1" si="9"/>
        <v>1</v>
      </c>
      <c r="L57" s="98">
        <f t="shared" ca="1" si="5"/>
        <v>-4539</v>
      </c>
      <c r="M57" s="98">
        <f t="shared" si="6"/>
        <v>6</v>
      </c>
      <c r="N57" s="99">
        <f t="shared" ca="1" si="7"/>
        <v>0.5</v>
      </c>
      <c r="O57" s="100">
        <f t="shared" ca="1" si="8"/>
        <v>3</v>
      </c>
      <c r="P57" s="101" t="s">
        <v>492</v>
      </c>
      <c r="Q57" s="248" t="s">
        <v>493</v>
      </c>
      <c r="R57" s="248" t="s">
        <v>494</v>
      </c>
    </row>
    <row r="58" spans="1:18" ht="105" customHeight="1">
      <c r="A58" s="244">
        <v>41647</v>
      </c>
      <c r="B58" s="248" t="s">
        <v>260</v>
      </c>
      <c r="C58" s="111" t="s">
        <v>495</v>
      </c>
      <c r="D58" s="112" t="s">
        <v>496</v>
      </c>
      <c r="E58" s="112" t="s">
        <v>497</v>
      </c>
      <c r="F58" s="95" t="s">
        <v>24</v>
      </c>
      <c r="G58" s="104" t="s">
        <v>86</v>
      </c>
      <c r="H58" s="248" t="s">
        <v>87</v>
      </c>
      <c r="I58" s="104">
        <v>41895</v>
      </c>
      <c r="J58" s="105">
        <v>41895</v>
      </c>
      <c r="K58" s="97">
        <f t="shared" ca="1" si="9"/>
        <v>1</v>
      </c>
      <c r="L58" s="98">
        <f t="shared" ca="1" si="5"/>
        <v>-4314</v>
      </c>
      <c r="M58" s="98">
        <f t="shared" si="6"/>
        <v>6</v>
      </c>
      <c r="N58" s="99">
        <f t="shared" ca="1" si="7"/>
        <v>0.5</v>
      </c>
      <c r="O58" s="100">
        <f t="shared" ca="1" si="8"/>
        <v>3</v>
      </c>
      <c r="P58" s="93" t="s">
        <v>498</v>
      </c>
      <c r="Q58" s="248" t="s">
        <v>499</v>
      </c>
      <c r="R58" s="248" t="s">
        <v>500</v>
      </c>
    </row>
    <row r="59" spans="1:18" ht="123.75" customHeight="1">
      <c r="A59" s="244">
        <v>41647</v>
      </c>
      <c r="B59" s="248" t="s">
        <v>260</v>
      </c>
      <c r="C59" s="111" t="s">
        <v>501</v>
      </c>
      <c r="D59" s="112" t="s">
        <v>475</v>
      </c>
      <c r="E59" s="116" t="s">
        <v>502</v>
      </c>
      <c r="F59" s="95" t="s">
        <v>24</v>
      </c>
      <c r="G59" s="104" t="s">
        <v>86</v>
      </c>
      <c r="H59" s="248" t="s">
        <v>87</v>
      </c>
      <c r="I59" s="104">
        <v>41881</v>
      </c>
      <c r="J59" s="105">
        <v>41851</v>
      </c>
      <c r="K59" s="97">
        <f t="shared" ca="1" si="9"/>
        <v>1</v>
      </c>
      <c r="L59" s="98">
        <f t="shared" ca="1" si="5"/>
        <v>-4328</v>
      </c>
      <c r="M59" s="98">
        <f t="shared" si="6"/>
        <v>6</v>
      </c>
      <c r="N59" s="99">
        <f t="shared" ca="1" si="7"/>
        <v>0.5</v>
      </c>
      <c r="O59" s="100">
        <f t="shared" ca="1" si="8"/>
        <v>3</v>
      </c>
      <c r="P59" s="93" t="s">
        <v>503</v>
      </c>
      <c r="Q59" s="251" t="s">
        <v>478</v>
      </c>
      <c r="R59" s="248" t="s">
        <v>479</v>
      </c>
    </row>
    <row r="60" spans="1:18" ht="202.5" customHeight="1">
      <c r="A60" s="244">
        <v>41647</v>
      </c>
      <c r="B60" s="248" t="s">
        <v>260</v>
      </c>
      <c r="C60" s="111" t="s">
        <v>504</v>
      </c>
      <c r="D60" s="116" t="s">
        <v>490</v>
      </c>
      <c r="E60" s="116" t="s">
        <v>505</v>
      </c>
      <c r="F60" s="95" t="s">
        <v>24</v>
      </c>
      <c r="G60" s="104" t="s">
        <v>25</v>
      </c>
      <c r="H60" s="248" t="s">
        <v>26</v>
      </c>
      <c r="I60" s="104">
        <v>41669</v>
      </c>
      <c r="J60" s="105">
        <v>41670</v>
      </c>
      <c r="K60" s="97">
        <f t="shared" ca="1" si="9"/>
        <v>1</v>
      </c>
      <c r="L60" s="98">
        <f t="shared" ca="1" si="5"/>
        <v>-4540</v>
      </c>
      <c r="M60" s="98">
        <f t="shared" si="6"/>
        <v>6</v>
      </c>
      <c r="N60" s="99">
        <f t="shared" ca="1" si="7"/>
        <v>0.5</v>
      </c>
      <c r="O60" s="100">
        <f t="shared" ca="1" si="8"/>
        <v>3</v>
      </c>
      <c r="P60" s="101" t="s">
        <v>506</v>
      </c>
      <c r="Q60" s="248" t="s">
        <v>493</v>
      </c>
      <c r="R60" s="248" t="s">
        <v>494</v>
      </c>
    </row>
    <row r="61" spans="1:18" ht="39.75" customHeight="1">
      <c r="A61" s="244">
        <v>41647</v>
      </c>
      <c r="B61" s="248" t="s">
        <v>260</v>
      </c>
      <c r="C61" s="111" t="s">
        <v>507</v>
      </c>
      <c r="D61" s="112" t="s">
        <v>508</v>
      </c>
      <c r="E61" s="112" t="s">
        <v>509</v>
      </c>
      <c r="F61" s="95" t="s">
        <v>24</v>
      </c>
      <c r="G61" s="248" t="s">
        <v>25</v>
      </c>
      <c r="H61" s="248" t="s">
        <v>26</v>
      </c>
      <c r="I61" s="104">
        <v>41728</v>
      </c>
      <c r="J61" s="110">
        <v>41726</v>
      </c>
      <c r="K61" s="97">
        <f t="shared" ca="1" si="9"/>
        <v>1</v>
      </c>
      <c r="L61" s="98">
        <f t="shared" ca="1" si="5"/>
        <v>-4481</v>
      </c>
      <c r="M61" s="98">
        <f t="shared" si="6"/>
        <v>6</v>
      </c>
      <c r="N61" s="99">
        <f t="shared" ca="1" si="7"/>
        <v>0.5</v>
      </c>
      <c r="O61" s="100">
        <f t="shared" ca="1" si="8"/>
        <v>3</v>
      </c>
      <c r="P61" s="101" t="s">
        <v>510</v>
      </c>
      <c r="Q61" s="248" t="s">
        <v>511</v>
      </c>
      <c r="R61" s="248" t="s">
        <v>512</v>
      </c>
    </row>
    <row r="62" spans="1:18" ht="54.75" customHeight="1">
      <c r="A62" s="244">
        <v>41647</v>
      </c>
      <c r="B62" s="248" t="s">
        <v>260</v>
      </c>
      <c r="C62" s="111" t="s">
        <v>513</v>
      </c>
      <c r="D62" s="112" t="s">
        <v>514</v>
      </c>
      <c r="E62" s="112" t="s">
        <v>515</v>
      </c>
      <c r="F62" s="95" t="s">
        <v>24</v>
      </c>
      <c r="G62" s="104" t="s">
        <v>86</v>
      </c>
      <c r="H62" s="248" t="s">
        <v>87</v>
      </c>
      <c r="I62" s="104">
        <v>41759</v>
      </c>
      <c r="J62" s="105">
        <v>41753</v>
      </c>
      <c r="K62" s="97">
        <f t="shared" ca="1" si="9"/>
        <v>1</v>
      </c>
      <c r="L62" s="98">
        <f t="shared" ca="1" si="5"/>
        <v>-4450</v>
      </c>
      <c r="M62" s="98">
        <f t="shared" si="6"/>
        <v>6</v>
      </c>
      <c r="N62" s="99">
        <f t="shared" ca="1" si="7"/>
        <v>0.5</v>
      </c>
      <c r="O62" s="100">
        <f t="shared" ca="1" si="8"/>
        <v>3</v>
      </c>
      <c r="P62" s="103" t="s">
        <v>516</v>
      </c>
      <c r="Q62" s="248" t="s">
        <v>517</v>
      </c>
      <c r="R62" s="248" t="s">
        <v>518</v>
      </c>
    </row>
    <row r="63" spans="1:18" ht="141" customHeight="1">
      <c r="A63" s="244">
        <v>41647</v>
      </c>
      <c r="B63" s="248" t="s">
        <v>260</v>
      </c>
      <c r="C63" s="111" t="s">
        <v>519</v>
      </c>
      <c r="D63" s="112" t="s">
        <v>520</v>
      </c>
      <c r="E63" s="116" t="s">
        <v>521</v>
      </c>
      <c r="F63" s="95" t="s">
        <v>24</v>
      </c>
      <c r="G63" s="104" t="s">
        <v>86</v>
      </c>
      <c r="H63" s="248" t="s">
        <v>87</v>
      </c>
      <c r="I63" s="104">
        <v>41728</v>
      </c>
      <c r="J63" s="105">
        <v>41736</v>
      </c>
      <c r="K63" s="97">
        <f t="shared" ca="1" si="9"/>
        <v>1</v>
      </c>
      <c r="L63" s="98">
        <f t="shared" ca="1" si="5"/>
        <v>-4481</v>
      </c>
      <c r="M63" s="98">
        <f t="shared" si="6"/>
        <v>6</v>
      </c>
      <c r="N63" s="99">
        <f t="shared" ca="1" si="7"/>
        <v>0.5</v>
      </c>
      <c r="O63" s="100">
        <f t="shared" ca="1" si="8"/>
        <v>3</v>
      </c>
      <c r="P63" s="103" t="s">
        <v>522</v>
      </c>
      <c r="Q63" s="251" t="s">
        <v>523</v>
      </c>
      <c r="R63" s="248" t="s">
        <v>328</v>
      </c>
    </row>
    <row r="64" spans="1:18" ht="80.25" customHeight="1">
      <c r="A64" s="244">
        <v>41647</v>
      </c>
      <c r="B64" s="248" t="s">
        <v>260</v>
      </c>
      <c r="C64" s="111" t="s">
        <v>524</v>
      </c>
      <c r="D64" s="112" t="s">
        <v>525</v>
      </c>
      <c r="E64" s="112" t="s">
        <v>526</v>
      </c>
      <c r="F64" s="95" t="s">
        <v>24</v>
      </c>
      <c r="G64" s="104" t="s">
        <v>86</v>
      </c>
      <c r="H64" s="248" t="s">
        <v>87</v>
      </c>
      <c r="I64" s="104">
        <v>41728</v>
      </c>
      <c r="J64" s="105">
        <v>41670</v>
      </c>
      <c r="K64" s="97">
        <f t="shared" ca="1" si="9"/>
        <v>1</v>
      </c>
      <c r="L64" s="98">
        <f t="shared" ca="1" si="5"/>
        <v>-4481</v>
      </c>
      <c r="M64" s="98">
        <f t="shared" si="6"/>
        <v>6</v>
      </c>
      <c r="N64" s="99">
        <f t="shared" ca="1" si="7"/>
        <v>0.5</v>
      </c>
      <c r="O64" s="100">
        <f t="shared" ca="1" si="8"/>
        <v>3</v>
      </c>
      <c r="P64" s="93" t="s">
        <v>527</v>
      </c>
      <c r="Q64" s="248" t="s">
        <v>437</v>
      </c>
      <c r="R64" s="248" t="s">
        <v>438</v>
      </c>
    </row>
    <row r="65" spans="1:18" ht="54" customHeight="1">
      <c r="A65" s="244">
        <v>41647</v>
      </c>
      <c r="B65" s="248" t="s">
        <v>260</v>
      </c>
      <c r="C65" s="111" t="s">
        <v>528</v>
      </c>
      <c r="D65" s="112" t="s">
        <v>529</v>
      </c>
      <c r="E65" s="112" t="s">
        <v>530</v>
      </c>
      <c r="F65" s="95" t="s">
        <v>24</v>
      </c>
      <c r="G65" s="104" t="s">
        <v>86</v>
      </c>
      <c r="H65" s="248" t="s">
        <v>87</v>
      </c>
      <c r="I65" s="104">
        <v>41759</v>
      </c>
      <c r="J65" s="105">
        <v>41752</v>
      </c>
      <c r="K65" s="97">
        <f t="shared" ca="1" si="9"/>
        <v>1</v>
      </c>
      <c r="L65" s="98">
        <f t="shared" ca="1" si="5"/>
        <v>-4450</v>
      </c>
      <c r="M65" s="98">
        <f t="shared" si="6"/>
        <v>6</v>
      </c>
      <c r="N65" s="99">
        <f t="shared" ca="1" si="7"/>
        <v>0.5</v>
      </c>
      <c r="O65" s="100">
        <f t="shared" ca="1" si="8"/>
        <v>3</v>
      </c>
      <c r="P65" s="103" t="s">
        <v>531</v>
      </c>
      <c r="Q65" s="248" t="s">
        <v>360</v>
      </c>
      <c r="R65" s="248" t="s">
        <v>518</v>
      </c>
    </row>
    <row r="66" spans="1:18" ht="89.25" customHeight="1">
      <c r="A66" s="244">
        <v>41647</v>
      </c>
      <c r="B66" s="248" t="s">
        <v>260</v>
      </c>
      <c r="C66" s="111" t="s">
        <v>532</v>
      </c>
      <c r="D66" s="116" t="s">
        <v>533</v>
      </c>
      <c r="E66" s="112" t="s">
        <v>534</v>
      </c>
      <c r="F66" s="95" t="s">
        <v>24</v>
      </c>
      <c r="G66" s="248" t="s">
        <v>25</v>
      </c>
      <c r="H66" s="248" t="s">
        <v>26</v>
      </c>
      <c r="I66" s="104">
        <v>41685</v>
      </c>
      <c r="J66" s="110">
        <v>41673</v>
      </c>
      <c r="K66" s="97">
        <f t="shared" ca="1" si="9"/>
        <v>1</v>
      </c>
      <c r="L66" s="98">
        <f t="shared" ca="1" si="5"/>
        <v>-4524</v>
      </c>
      <c r="M66" s="98">
        <f t="shared" si="6"/>
        <v>6</v>
      </c>
      <c r="N66" s="99">
        <f t="shared" ca="1" si="7"/>
        <v>0.5</v>
      </c>
      <c r="O66" s="100">
        <f t="shared" ca="1" si="8"/>
        <v>3</v>
      </c>
      <c r="P66" s="101" t="s">
        <v>535</v>
      </c>
      <c r="Q66" s="248" t="s">
        <v>536</v>
      </c>
      <c r="R66" s="248" t="s">
        <v>438</v>
      </c>
    </row>
    <row r="67" spans="1:18" ht="90" customHeight="1">
      <c r="A67" s="244">
        <v>41647</v>
      </c>
      <c r="B67" s="248" t="s">
        <v>260</v>
      </c>
      <c r="C67" s="111" t="s">
        <v>537</v>
      </c>
      <c r="D67" s="112" t="s">
        <v>533</v>
      </c>
      <c r="E67" s="116" t="s">
        <v>538</v>
      </c>
      <c r="F67" s="95" t="s">
        <v>24</v>
      </c>
      <c r="G67" s="248" t="s">
        <v>25</v>
      </c>
      <c r="H67" s="248" t="s">
        <v>26</v>
      </c>
      <c r="I67" s="104">
        <v>41685</v>
      </c>
      <c r="J67" s="110">
        <v>41673</v>
      </c>
      <c r="K67" s="97">
        <f t="shared" ca="1" si="9"/>
        <v>1</v>
      </c>
      <c r="L67" s="98">
        <f t="shared" ref="L67:L130" ca="1" si="10">I67-TODAY()</f>
        <v>-4524</v>
      </c>
      <c r="M67" s="98">
        <f t="shared" ref="M67:M130" si="11">IF(F67="Cumplido",6,IF(F67="En Proceso",2,IF(F67="No Iniciado",1,IF(F67="Vencido",0,0))))</f>
        <v>6</v>
      </c>
      <c r="N67" s="99">
        <f t="shared" ca="1" si="7"/>
        <v>0.5</v>
      </c>
      <c r="O67" s="100">
        <f t="shared" ca="1" si="8"/>
        <v>3</v>
      </c>
      <c r="P67" s="101" t="s">
        <v>539</v>
      </c>
      <c r="Q67" s="248" t="s">
        <v>540</v>
      </c>
      <c r="R67" s="248" t="s">
        <v>438</v>
      </c>
    </row>
    <row r="68" spans="1:18" ht="87.75" customHeight="1">
      <c r="A68" s="244">
        <v>41647</v>
      </c>
      <c r="B68" s="248" t="s">
        <v>260</v>
      </c>
      <c r="C68" s="111" t="s">
        <v>541</v>
      </c>
      <c r="D68" s="112" t="s">
        <v>542</v>
      </c>
      <c r="E68" s="112" t="s">
        <v>543</v>
      </c>
      <c r="F68" s="95" t="s">
        <v>24</v>
      </c>
      <c r="G68" s="248" t="s">
        <v>25</v>
      </c>
      <c r="H68" s="248" t="s">
        <v>26</v>
      </c>
      <c r="I68" s="104">
        <v>41685</v>
      </c>
      <c r="J68" s="110">
        <v>41673</v>
      </c>
      <c r="K68" s="97">
        <f t="shared" ca="1" si="9"/>
        <v>1</v>
      </c>
      <c r="L68" s="98">
        <f t="shared" ca="1" si="10"/>
        <v>-4524</v>
      </c>
      <c r="M68" s="98">
        <f t="shared" si="11"/>
        <v>6</v>
      </c>
      <c r="N68" s="99">
        <f t="shared" ref="N68:N131" ca="1" si="12">IF(L68&gt;30,1,0.5)</f>
        <v>0.5</v>
      </c>
      <c r="O68" s="100">
        <f t="shared" ref="O68:O131" ca="1" si="13">N68*M68</f>
        <v>3</v>
      </c>
      <c r="P68" s="101" t="s">
        <v>539</v>
      </c>
      <c r="Q68" s="248" t="s">
        <v>540</v>
      </c>
      <c r="R68" s="248" t="s">
        <v>438</v>
      </c>
    </row>
    <row r="69" spans="1:18" ht="83.25" customHeight="1">
      <c r="A69" s="244">
        <v>41647</v>
      </c>
      <c r="B69" s="248" t="s">
        <v>260</v>
      </c>
      <c r="C69" s="111" t="s">
        <v>544</v>
      </c>
      <c r="D69" s="112" t="s">
        <v>545</v>
      </c>
      <c r="E69" s="112" t="s">
        <v>546</v>
      </c>
      <c r="F69" s="95" t="s">
        <v>24</v>
      </c>
      <c r="G69" s="248" t="s">
        <v>25</v>
      </c>
      <c r="H69" s="248" t="s">
        <v>26</v>
      </c>
      <c r="I69" s="104">
        <v>41820</v>
      </c>
      <c r="J69" s="110">
        <v>41738</v>
      </c>
      <c r="K69" s="97">
        <f t="shared" ca="1" si="9"/>
        <v>1</v>
      </c>
      <c r="L69" s="98">
        <f t="shared" ca="1" si="10"/>
        <v>-4389</v>
      </c>
      <c r="M69" s="98">
        <f t="shared" si="11"/>
        <v>6</v>
      </c>
      <c r="N69" s="99">
        <f t="shared" ca="1" si="12"/>
        <v>0.5</v>
      </c>
      <c r="O69" s="100">
        <f t="shared" ca="1" si="13"/>
        <v>3</v>
      </c>
      <c r="P69" s="101" t="s">
        <v>547</v>
      </c>
      <c r="Q69" s="248" t="s">
        <v>548</v>
      </c>
      <c r="R69" s="248" t="s">
        <v>549</v>
      </c>
    </row>
    <row r="70" spans="1:18" ht="61.5" customHeight="1">
      <c r="A70" s="244">
        <v>41647</v>
      </c>
      <c r="B70" s="248" t="s">
        <v>260</v>
      </c>
      <c r="C70" s="111" t="s">
        <v>550</v>
      </c>
      <c r="D70" s="112" t="s">
        <v>551</v>
      </c>
      <c r="E70" s="112" t="s">
        <v>552</v>
      </c>
      <c r="F70" s="95" t="s">
        <v>24</v>
      </c>
      <c r="G70" s="248" t="s">
        <v>25</v>
      </c>
      <c r="H70" s="248" t="s">
        <v>26</v>
      </c>
      <c r="I70" s="134">
        <v>41728</v>
      </c>
      <c r="J70" s="110">
        <v>41736</v>
      </c>
      <c r="K70" s="97">
        <f t="shared" ca="1" si="9"/>
        <v>1</v>
      </c>
      <c r="L70" s="98">
        <f t="shared" ca="1" si="10"/>
        <v>-4481</v>
      </c>
      <c r="M70" s="98">
        <f t="shared" si="11"/>
        <v>6</v>
      </c>
      <c r="N70" s="99">
        <f t="shared" ca="1" si="12"/>
        <v>0.5</v>
      </c>
      <c r="O70" s="100">
        <f t="shared" ca="1" si="13"/>
        <v>3</v>
      </c>
      <c r="P70" s="101" t="s">
        <v>553</v>
      </c>
      <c r="Q70" s="248"/>
      <c r="R70" s="264"/>
    </row>
    <row r="71" spans="1:18" ht="105" customHeight="1">
      <c r="A71" s="244">
        <v>41647</v>
      </c>
      <c r="B71" s="248" t="s">
        <v>260</v>
      </c>
      <c r="C71" s="111" t="s">
        <v>554</v>
      </c>
      <c r="D71" s="112" t="s">
        <v>555</v>
      </c>
      <c r="E71" s="112" t="s">
        <v>555</v>
      </c>
      <c r="F71" s="95" t="s">
        <v>24</v>
      </c>
      <c r="G71" s="248" t="s">
        <v>25</v>
      </c>
      <c r="H71" s="248" t="s">
        <v>26</v>
      </c>
      <c r="I71" s="104">
        <v>41690</v>
      </c>
      <c r="J71" s="110">
        <v>41697</v>
      </c>
      <c r="K71" s="97">
        <f t="shared" ca="1" si="9"/>
        <v>1</v>
      </c>
      <c r="L71" s="98">
        <f t="shared" ca="1" si="10"/>
        <v>-4519</v>
      </c>
      <c r="M71" s="98">
        <f t="shared" si="11"/>
        <v>6</v>
      </c>
      <c r="N71" s="99">
        <f t="shared" ca="1" si="12"/>
        <v>0.5</v>
      </c>
      <c r="O71" s="100">
        <f t="shared" ca="1" si="13"/>
        <v>3</v>
      </c>
      <c r="P71" s="101" t="s">
        <v>556</v>
      </c>
      <c r="Q71" s="248" t="s">
        <v>557</v>
      </c>
      <c r="R71" s="248" t="s">
        <v>438</v>
      </c>
    </row>
    <row r="72" spans="1:18" ht="111" customHeight="1">
      <c r="A72" s="244">
        <v>41662</v>
      </c>
      <c r="B72" s="248" t="s">
        <v>65</v>
      </c>
      <c r="C72" s="111">
        <v>1</v>
      </c>
      <c r="D72" s="112" t="s">
        <v>558</v>
      </c>
      <c r="E72" s="112" t="s">
        <v>559</v>
      </c>
      <c r="F72" s="95" t="s">
        <v>24</v>
      </c>
      <c r="G72" s="248" t="s">
        <v>25</v>
      </c>
      <c r="H72" s="248" t="s">
        <v>26</v>
      </c>
      <c r="I72" s="104">
        <v>41690</v>
      </c>
      <c r="J72" s="110">
        <v>41688</v>
      </c>
      <c r="K72" s="97">
        <f t="shared" ca="1" si="9"/>
        <v>1</v>
      </c>
      <c r="L72" s="98">
        <f t="shared" ca="1" si="10"/>
        <v>-4519</v>
      </c>
      <c r="M72" s="98">
        <f t="shared" si="11"/>
        <v>6</v>
      </c>
      <c r="N72" s="99">
        <f t="shared" ca="1" si="12"/>
        <v>0.5</v>
      </c>
      <c r="O72" s="100">
        <f t="shared" ca="1" si="13"/>
        <v>3</v>
      </c>
      <c r="P72" s="101" t="s">
        <v>560</v>
      </c>
      <c r="Q72" s="101"/>
      <c r="R72" s="264"/>
    </row>
    <row r="73" spans="1:18" ht="99.2" customHeight="1">
      <c r="A73" s="244">
        <v>41662</v>
      </c>
      <c r="B73" s="248" t="s">
        <v>65</v>
      </c>
      <c r="C73" s="111">
        <v>1</v>
      </c>
      <c r="D73" s="112" t="s">
        <v>561</v>
      </c>
      <c r="E73" s="112" t="s">
        <v>562</v>
      </c>
      <c r="F73" s="95" t="s">
        <v>24</v>
      </c>
      <c r="G73" s="248" t="s">
        <v>25</v>
      </c>
      <c r="H73" s="248" t="s">
        <v>26</v>
      </c>
      <c r="I73" s="104">
        <v>41670</v>
      </c>
      <c r="J73" s="110">
        <v>41667</v>
      </c>
      <c r="K73" s="97">
        <f t="shared" ca="1" si="9"/>
        <v>1</v>
      </c>
      <c r="L73" s="98">
        <f t="shared" ca="1" si="10"/>
        <v>-4539</v>
      </c>
      <c r="M73" s="98">
        <f t="shared" si="11"/>
        <v>6</v>
      </c>
      <c r="N73" s="99">
        <f t="shared" ca="1" si="12"/>
        <v>0.5</v>
      </c>
      <c r="O73" s="100">
        <f t="shared" ca="1" si="13"/>
        <v>3</v>
      </c>
      <c r="P73" s="101" t="s">
        <v>563</v>
      </c>
      <c r="Q73" s="101"/>
      <c r="R73" s="264"/>
    </row>
    <row r="74" spans="1:18" ht="83.25" customHeight="1">
      <c r="A74" s="244">
        <v>41662</v>
      </c>
      <c r="B74" s="248" t="s">
        <v>65</v>
      </c>
      <c r="C74" s="111">
        <v>1</v>
      </c>
      <c r="D74" s="112" t="s">
        <v>561</v>
      </c>
      <c r="E74" s="112" t="s">
        <v>562</v>
      </c>
      <c r="F74" s="95" t="s">
        <v>24</v>
      </c>
      <c r="G74" s="104" t="s">
        <v>96</v>
      </c>
      <c r="H74" s="248" t="s">
        <v>97</v>
      </c>
      <c r="I74" s="113">
        <v>41670</v>
      </c>
      <c r="J74" s="110">
        <v>41670</v>
      </c>
      <c r="K74" s="97">
        <f t="shared" ca="1" si="9"/>
        <v>1</v>
      </c>
      <c r="L74" s="98">
        <f t="shared" ca="1" si="10"/>
        <v>-4539</v>
      </c>
      <c r="M74" s="98">
        <f t="shared" si="11"/>
        <v>6</v>
      </c>
      <c r="N74" s="99">
        <f t="shared" ca="1" si="12"/>
        <v>0.5</v>
      </c>
      <c r="O74" s="100">
        <f t="shared" ca="1" si="13"/>
        <v>3</v>
      </c>
      <c r="P74" s="103" t="s">
        <v>564</v>
      </c>
      <c r="Q74" s="103"/>
      <c r="R74" s="102"/>
    </row>
    <row r="75" spans="1:18" ht="91.5" customHeight="1">
      <c r="A75" s="244">
        <v>41662</v>
      </c>
      <c r="B75" s="248" t="s">
        <v>65</v>
      </c>
      <c r="C75" s="111">
        <v>1</v>
      </c>
      <c r="D75" s="112" t="s">
        <v>561</v>
      </c>
      <c r="E75" s="112" t="s">
        <v>562</v>
      </c>
      <c r="F75" s="95" t="s">
        <v>24</v>
      </c>
      <c r="G75" s="104" t="s">
        <v>86</v>
      </c>
      <c r="H75" s="248" t="s">
        <v>87</v>
      </c>
      <c r="I75" s="104">
        <v>41670</v>
      </c>
      <c r="J75" s="105">
        <v>41670</v>
      </c>
      <c r="K75" s="97">
        <f t="shared" ca="1" si="9"/>
        <v>1</v>
      </c>
      <c r="L75" s="98">
        <f t="shared" ca="1" si="10"/>
        <v>-4539</v>
      </c>
      <c r="M75" s="98">
        <f t="shared" si="11"/>
        <v>6</v>
      </c>
      <c r="N75" s="99">
        <f t="shared" ca="1" si="12"/>
        <v>0.5</v>
      </c>
      <c r="O75" s="100">
        <f t="shared" ca="1" si="13"/>
        <v>3</v>
      </c>
      <c r="P75" s="93" t="s">
        <v>565</v>
      </c>
      <c r="Q75" s="93"/>
      <c r="R75" s="102"/>
    </row>
    <row r="76" spans="1:18" ht="81.2" customHeight="1">
      <c r="A76" s="244">
        <v>41662</v>
      </c>
      <c r="B76" s="248" t="s">
        <v>65</v>
      </c>
      <c r="C76" s="111">
        <v>1</v>
      </c>
      <c r="D76" s="112" t="s">
        <v>561</v>
      </c>
      <c r="E76" s="112" t="s">
        <v>562</v>
      </c>
      <c r="F76" s="95" t="s">
        <v>24</v>
      </c>
      <c r="G76" s="104" t="s">
        <v>91</v>
      </c>
      <c r="H76" s="248" t="s">
        <v>92</v>
      </c>
      <c r="I76" s="104">
        <v>41670</v>
      </c>
      <c r="J76" s="110">
        <v>41670</v>
      </c>
      <c r="K76" s="97">
        <f t="shared" ca="1" si="9"/>
        <v>1</v>
      </c>
      <c r="L76" s="98">
        <f t="shared" ca="1" si="10"/>
        <v>-4539</v>
      </c>
      <c r="M76" s="98">
        <f t="shared" si="11"/>
        <v>6</v>
      </c>
      <c r="N76" s="99">
        <f t="shared" ca="1" si="12"/>
        <v>0.5</v>
      </c>
      <c r="O76" s="100">
        <f t="shared" ca="1" si="13"/>
        <v>3</v>
      </c>
      <c r="P76" s="93" t="s">
        <v>566</v>
      </c>
      <c r="Q76" s="93"/>
      <c r="R76" s="102"/>
    </row>
    <row r="77" spans="1:18" ht="89.25" customHeight="1">
      <c r="A77" s="244">
        <v>41662</v>
      </c>
      <c r="B77" s="248" t="s">
        <v>65</v>
      </c>
      <c r="C77" s="111">
        <v>1</v>
      </c>
      <c r="D77" s="112" t="s">
        <v>561</v>
      </c>
      <c r="E77" s="112" t="s">
        <v>562</v>
      </c>
      <c r="F77" s="95" t="s">
        <v>24</v>
      </c>
      <c r="G77" s="104" t="s">
        <v>567</v>
      </c>
      <c r="H77" s="248" t="s">
        <v>568</v>
      </c>
      <c r="I77" s="104">
        <v>41670</v>
      </c>
      <c r="J77" s="110">
        <v>41670</v>
      </c>
      <c r="K77" s="97">
        <f t="shared" ca="1" si="9"/>
        <v>1</v>
      </c>
      <c r="L77" s="98">
        <f t="shared" ca="1" si="10"/>
        <v>-4539</v>
      </c>
      <c r="M77" s="98">
        <f t="shared" si="11"/>
        <v>6</v>
      </c>
      <c r="N77" s="99">
        <f t="shared" ca="1" si="12"/>
        <v>0.5</v>
      </c>
      <c r="O77" s="100">
        <f t="shared" ca="1" si="13"/>
        <v>3</v>
      </c>
      <c r="P77" s="103" t="s">
        <v>569</v>
      </c>
      <c r="Q77" s="103"/>
      <c r="R77" s="102"/>
    </row>
    <row r="78" spans="1:18" ht="215.1">
      <c r="A78" s="244">
        <v>41662</v>
      </c>
      <c r="B78" s="248" t="s">
        <v>65</v>
      </c>
      <c r="C78" s="111">
        <v>1</v>
      </c>
      <c r="D78" s="112" t="s">
        <v>570</v>
      </c>
      <c r="E78" s="112" t="s">
        <v>571</v>
      </c>
      <c r="F78" s="95" t="s">
        <v>24</v>
      </c>
      <c r="G78" s="248" t="s">
        <v>25</v>
      </c>
      <c r="H78" s="248" t="s">
        <v>26</v>
      </c>
      <c r="I78" s="113">
        <v>41820</v>
      </c>
      <c r="J78" s="110">
        <v>41844</v>
      </c>
      <c r="K78" s="97">
        <f t="shared" ref="K78:K141" ca="1" si="14">IF(L78&lt;0,IF(J78&gt;0,1,0),1)</f>
        <v>1</v>
      </c>
      <c r="L78" s="98">
        <f t="shared" ca="1" si="10"/>
        <v>-4389</v>
      </c>
      <c r="M78" s="98">
        <f t="shared" si="11"/>
        <v>6</v>
      </c>
      <c r="N78" s="99">
        <f t="shared" ca="1" si="12"/>
        <v>0.5</v>
      </c>
      <c r="O78" s="100">
        <f t="shared" ca="1" si="13"/>
        <v>3</v>
      </c>
      <c r="P78" s="101" t="s">
        <v>572</v>
      </c>
      <c r="Q78" s="101"/>
      <c r="R78" s="264"/>
    </row>
    <row r="79" spans="1:18" ht="215.1">
      <c r="A79" s="244">
        <v>41662</v>
      </c>
      <c r="B79" s="248" t="s">
        <v>65</v>
      </c>
      <c r="C79" s="111">
        <v>1</v>
      </c>
      <c r="D79" s="112" t="s">
        <v>573</v>
      </c>
      <c r="E79" s="112" t="s">
        <v>574</v>
      </c>
      <c r="F79" s="95" t="s">
        <v>24</v>
      </c>
      <c r="G79" s="248" t="s">
        <v>25</v>
      </c>
      <c r="H79" s="248" t="s">
        <v>26</v>
      </c>
      <c r="I79" s="113">
        <v>41820</v>
      </c>
      <c r="J79" s="110">
        <v>41859</v>
      </c>
      <c r="K79" s="97">
        <f t="shared" ca="1" si="14"/>
        <v>1</v>
      </c>
      <c r="L79" s="98">
        <f t="shared" ca="1" si="10"/>
        <v>-4389</v>
      </c>
      <c r="M79" s="98">
        <f t="shared" si="11"/>
        <v>6</v>
      </c>
      <c r="N79" s="99">
        <f t="shared" ca="1" si="12"/>
        <v>0.5</v>
      </c>
      <c r="O79" s="100">
        <f t="shared" ca="1" si="13"/>
        <v>3</v>
      </c>
      <c r="P79" s="101" t="s">
        <v>575</v>
      </c>
      <c r="Q79" s="101"/>
      <c r="R79" s="264"/>
    </row>
    <row r="80" spans="1:18" ht="101.45">
      <c r="A80" s="244">
        <v>41662</v>
      </c>
      <c r="B80" s="248" t="s">
        <v>65</v>
      </c>
      <c r="C80" s="111">
        <v>1</v>
      </c>
      <c r="D80" s="112" t="s">
        <v>576</v>
      </c>
      <c r="E80" s="112" t="s">
        <v>577</v>
      </c>
      <c r="F80" s="95" t="s">
        <v>24</v>
      </c>
      <c r="G80" s="104" t="s">
        <v>96</v>
      </c>
      <c r="H80" s="248" t="s">
        <v>97</v>
      </c>
      <c r="I80" s="113">
        <v>41680</v>
      </c>
      <c r="J80" s="110">
        <v>41688</v>
      </c>
      <c r="K80" s="97">
        <f t="shared" ca="1" si="14"/>
        <v>1</v>
      </c>
      <c r="L80" s="98">
        <f t="shared" ca="1" si="10"/>
        <v>-4529</v>
      </c>
      <c r="M80" s="98">
        <f t="shared" si="11"/>
        <v>6</v>
      </c>
      <c r="N80" s="99">
        <f t="shared" ca="1" si="12"/>
        <v>0.5</v>
      </c>
      <c r="O80" s="100">
        <f t="shared" ca="1" si="13"/>
        <v>3</v>
      </c>
      <c r="P80" s="103" t="s">
        <v>578</v>
      </c>
      <c r="Q80" s="103"/>
      <c r="R80" s="264" t="s">
        <v>579</v>
      </c>
    </row>
    <row r="81" spans="1:18" ht="138.94999999999999" customHeight="1">
      <c r="A81" s="244">
        <v>41662</v>
      </c>
      <c r="B81" s="248" t="s">
        <v>65</v>
      </c>
      <c r="C81" s="111">
        <v>1</v>
      </c>
      <c r="D81" s="112" t="s">
        <v>580</v>
      </c>
      <c r="E81" s="116" t="s">
        <v>581</v>
      </c>
      <c r="F81" s="95" t="s">
        <v>24</v>
      </c>
      <c r="G81" s="104" t="s">
        <v>96</v>
      </c>
      <c r="H81" s="248" t="s">
        <v>97</v>
      </c>
      <c r="I81" s="113">
        <v>41701</v>
      </c>
      <c r="J81" s="110">
        <v>41696</v>
      </c>
      <c r="K81" s="97">
        <f t="shared" ca="1" si="14"/>
        <v>1</v>
      </c>
      <c r="L81" s="98">
        <f t="shared" ca="1" si="10"/>
        <v>-4508</v>
      </c>
      <c r="M81" s="98">
        <f t="shared" si="11"/>
        <v>6</v>
      </c>
      <c r="N81" s="99">
        <f t="shared" ca="1" si="12"/>
        <v>0.5</v>
      </c>
      <c r="O81" s="100">
        <f t="shared" ca="1" si="13"/>
        <v>3</v>
      </c>
      <c r="P81" s="103" t="s">
        <v>582</v>
      </c>
      <c r="Q81" s="103"/>
      <c r="R81" s="102"/>
    </row>
    <row r="82" spans="1:18" ht="87" customHeight="1">
      <c r="A82" s="244">
        <v>41662</v>
      </c>
      <c r="B82" s="248" t="s">
        <v>65</v>
      </c>
      <c r="C82" s="111">
        <v>1</v>
      </c>
      <c r="D82" s="112" t="s">
        <v>583</v>
      </c>
      <c r="E82" s="112" t="s">
        <v>584</v>
      </c>
      <c r="F82" s="95" t="s">
        <v>24</v>
      </c>
      <c r="G82" s="248" t="s">
        <v>25</v>
      </c>
      <c r="H82" s="248" t="s">
        <v>26</v>
      </c>
      <c r="I82" s="113">
        <v>41673</v>
      </c>
      <c r="J82" s="110">
        <v>41670</v>
      </c>
      <c r="K82" s="97">
        <f t="shared" ca="1" si="14"/>
        <v>1</v>
      </c>
      <c r="L82" s="98">
        <f t="shared" ca="1" si="10"/>
        <v>-4536</v>
      </c>
      <c r="M82" s="98">
        <f t="shared" si="11"/>
        <v>6</v>
      </c>
      <c r="N82" s="99">
        <f t="shared" ca="1" si="12"/>
        <v>0.5</v>
      </c>
      <c r="O82" s="100">
        <f t="shared" ca="1" si="13"/>
        <v>3</v>
      </c>
      <c r="P82" s="101" t="s">
        <v>585</v>
      </c>
      <c r="Q82" s="101"/>
      <c r="R82" s="264" t="s">
        <v>586</v>
      </c>
    </row>
    <row r="83" spans="1:18" ht="70.7" customHeight="1">
      <c r="A83" s="244">
        <v>41662</v>
      </c>
      <c r="B83" s="248" t="s">
        <v>65</v>
      </c>
      <c r="C83" s="111">
        <v>1</v>
      </c>
      <c r="D83" s="112" t="s">
        <v>587</v>
      </c>
      <c r="E83" s="112" t="s">
        <v>588</v>
      </c>
      <c r="F83" s="95" t="s">
        <v>24</v>
      </c>
      <c r="G83" s="248" t="s">
        <v>25</v>
      </c>
      <c r="H83" s="248" t="s">
        <v>26</v>
      </c>
      <c r="I83" s="113">
        <v>41680</v>
      </c>
      <c r="J83" s="110">
        <v>41688</v>
      </c>
      <c r="K83" s="97">
        <f t="shared" ca="1" si="14"/>
        <v>1</v>
      </c>
      <c r="L83" s="98">
        <f t="shared" ca="1" si="10"/>
        <v>-4529</v>
      </c>
      <c r="M83" s="98">
        <f t="shared" si="11"/>
        <v>6</v>
      </c>
      <c r="N83" s="99">
        <f t="shared" ca="1" si="12"/>
        <v>0.5</v>
      </c>
      <c r="O83" s="100">
        <f t="shared" ca="1" si="13"/>
        <v>3</v>
      </c>
      <c r="P83" s="101" t="s">
        <v>589</v>
      </c>
      <c r="Q83" s="101"/>
      <c r="R83" s="264" t="s">
        <v>590</v>
      </c>
    </row>
    <row r="84" spans="1:18" ht="86.25" customHeight="1">
      <c r="A84" s="244">
        <v>41662</v>
      </c>
      <c r="B84" s="248" t="s">
        <v>65</v>
      </c>
      <c r="C84" s="111">
        <v>1</v>
      </c>
      <c r="D84" s="112" t="s">
        <v>591</v>
      </c>
      <c r="E84" s="112" t="s">
        <v>592</v>
      </c>
      <c r="F84" s="95" t="s">
        <v>24</v>
      </c>
      <c r="G84" s="104" t="s">
        <v>567</v>
      </c>
      <c r="H84" s="248" t="s">
        <v>568</v>
      </c>
      <c r="I84" s="113">
        <v>41670</v>
      </c>
      <c r="J84" s="110">
        <v>41670</v>
      </c>
      <c r="K84" s="97">
        <f t="shared" ca="1" si="14"/>
        <v>1</v>
      </c>
      <c r="L84" s="98">
        <f t="shared" ca="1" si="10"/>
        <v>-4539</v>
      </c>
      <c r="M84" s="98">
        <f t="shared" si="11"/>
        <v>6</v>
      </c>
      <c r="N84" s="99">
        <f t="shared" ca="1" si="12"/>
        <v>0.5</v>
      </c>
      <c r="O84" s="100">
        <f t="shared" ca="1" si="13"/>
        <v>3</v>
      </c>
      <c r="P84" s="103" t="s">
        <v>593</v>
      </c>
      <c r="Q84" s="103"/>
      <c r="R84" s="102"/>
    </row>
    <row r="85" spans="1:18" ht="60" customHeight="1">
      <c r="A85" s="244">
        <v>41698</v>
      </c>
      <c r="B85" s="248" t="s">
        <v>594</v>
      </c>
      <c r="C85" s="111">
        <v>1</v>
      </c>
      <c r="D85" s="11" t="s">
        <v>595</v>
      </c>
      <c r="E85" s="116" t="s">
        <v>596</v>
      </c>
      <c r="F85" s="95" t="s">
        <v>24</v>
      </c>
      <c r="G85" s="248" t="s">
        <v>86</v>
      </c>
      <c r="H85" s="248" t="s">
        <v>87</v>
      </c>
      <c r="I85" s="113">
        <v>41881</v>
      </c>
      <c r="J85" s="105">
        <v>41851</v>
      </c>
      <c r="K85" s="97">
        <f t="shared" ca="1" si="14"/>
        <v>1</v>
      </c>
      <c r="L85" s="98">
        <f t="shared" ca="1" si="10"/>
        <v>-4328</v>
      </c>
      <c r="M85" s="98">
        <f t="shared" si="11"/>
        <v>6</v>
      </c>
      <c r="N85" s="99">
        <f t="shared" ca="1" si="12"/>
        <v>0.5</v>
      </c>
      <c r="O85" s="100">
        <f t="shared" ca="1" si="13"/>
        <v>3</v>
      </c>
      <c r="P85" s="93" t="s">
        <v>597</v>
      </c>
      <c r="Q85" s="248" t="s">
        <v>258</v>
      </c>
      <c r="R85" s="248" t="s">
        <v>259</v>
      </c>
    </row>
    <row r="86" spans="1:18" ht="40.5" customHeight="1">
      <c r="A86" s="244">
        <v>41673</v>
      </c>
      <c r="B86" s="248" t="s">
        <v>65</v>
      </c>
      <c r="C86" s="111">
        <v>2</v>
      </c>
      <c r="D86" s="116" t="s">
        <v>598</v>
      </c>
      <c r="E86" s="116" t="s">
        <v>599</v>
      </c>
      <c r="F86" s="95" t="s">
        <v>24</v>
      </c>
      <c r="G86" s="104" t="s">
        <v>25</v>
      </c>
      <c r="H86" s="248" t="s">
        <v>26</v>
      </c>
      <c r="I86" s="113">
        <v>41730</v>
      </c>
      <c r="J86" s="105">
        <v>41719</v>
      </c>
      <c r="K86" s="97">
        <f t="shared" ca="1" si="14"/>
        <v>1</v>
      </c>
      <c r="L86" s="98">
        <f ca="1">I86-TODAY()</f>
        <v>-4479</v>
      </c>
      <c r="M86" s="98">
        <f>IF(F86="Cumplido",6,IF(F86="En Proceso",2,IF(F86="No Iniciado",1,IF(F86="Vencido",0,0))))</f>
        <v>6</v>
      </c>
      <c r="N86" s="99">
        <f ca="1">IF(L86&gt;30,1,0.5)</f>
        <v>0.5</v>
      </c>
      <c r="O86" s="100">
        <f ca="1">N86*M86</f>
        <v>3</v>
      </c>
      <c r="P86" s="139" t="s">
        <v>600</v>
      </c>
      <c r="Q86" s="102"/>
      <c r="R86" s="264"/>
    </row>
    <row r="87" spans="1:18" ht="77.25" customHeight="1">
      <c r="A87" s="244">
        <v>41673</v>
      </c>
      <c r="B87" s="248" t="s">
        <v>65</v>
      </c>
      <c r="C87" s="111">
        <v>2</v>
      </c>
      <c r="D87" s="116" t="s">
        <v>601</v>
      </c>
      <c r="E87" s="116" t="s">
        <v>602</v>
      </c>
      <c r="F87" s="95" t="s">
        <v>24</v>
      </c>
      <c r="G87" s="104" t="s">
        <v>25</v>
      </c>
      <c r="H87" s="248" t="s">
        <v>26</v>
      </c>
      <c r="I87" s="113">
        <v>41820</v>
      </c>
      <c r="J87" s="105">
        <v>41807</v>
      </c>
      <c r="K87" s="97">
        <f t="shared" ca="1" si="14"/>
        <v>1</v>
      </c>
      <c r="L87" s="98">
        <f ca="1">I87-TODAY()</f>
        <v>-4389</v>
      </c>
      <c r="M87" s="98">
        <f>IF(F87="Cumplido",6,IF(F87="En Proceso",2,IF(F87="No Iniciado",1,IF(F87="Vencido",0,0))))</f>
        <v>6</v>
      </c>
      <c r="N87" s="99">
        <f ca="1">IF(L87&gt;30,1,0.5)</f>
        <v>0.5</v>
      </c>
      <c r="O87" s="100">
        <f ca="1">N87*M87</f>
        <v>3</v>
      </c>
      <c r="P87" s="103" t="s">
        <v>603</v>
      </c>
      <c r="Q87" s="103"/>
      <c r="R87" s="264"/>
    </row>
    <row r="88" spans="1:18" ht="100.5" customHeight="1">
      <c r="A88" s="244">
        <v>41673</v>
      </c>
      <c r="B88" s="248" t="s">
        <v>65</v>
      </c>
      <c r="C88" s="111">
        <v>2</v>
      </c>
      <c r="D88" s="116" t="s">
        <v>604</v>
      </c>
      <c r="E88" s="116" t="s">
        <v>605</v>
      </c>
      <c r="F88" s="95" t="s">
        <v>24</v>
      </c>
      <c r="G88" s="140" t="s">
        <v>96</v>
      </c>
      <c r="H88" s="248" t="s">
        <v>97</v>
      </c>
      <c r="I88" s="113">
        <v>41701</v>
      </c>
      <c r="J88" s="105">
        <v>41701</v>
      </c>
      <c r="K88" s="97">
        <f t="shared" ca="1" si="14"/>
        <v>1</v>
      </c>
      <c r="L88" s="98">
        <f t="shared" ref="L88:L92" ca="1" si="15">I88-TODAY()</f>
        <v>-4508</v>
      </c>
      <c r="M88" s="98">
        <f t="shared" ref="M88:M92" si="16">IF(F88="Cumplido",6,IF(F88="En Proceso",2,IF(F88="No Iniciado",1,IF(F88="Vencido",0,0))))</f>
        <v>6</v>
      </c>
      <c r="N88" s="99">
        <f ca="1">IF(L88&gt;30,1,0.5)</f>
        <v>0.5</v>
      </c>
      <c r="O88" s="100">
        <f ca="1">N88*M88</f>
        <v>3</v>
      </c>
      <c r="P88" s="103" t="s">
        <v>606</v>
      </c>
      <c r="Q88" s="103"/>
      <c r="R88" s="264"/>
    </row>
    <row r="89" spans="1:18" ht="90.75" customHeight="1">
      <c r="A89" s="244">
        <v>41673</v>
      </c>
      <c r="B89" s="248" t="s">
        <v>65</v>
      </c>
      <c r="C89" s="111">
        <v>2</v>
      </c>
      <c r="D89" s="116" t="s">
        <v>607</v>
      </c>
      <c r="E89" s="116" t="s">
        <v>608</v>
      </c>
      <c r="F89" s="95" t="s">
        <v>24</v>
      </c>
      <c r="G89" s="104" t="s">
        <v>96</v>
      </c>
      <c r="H89" s="248" t="s">
        <v>97</v>
      </c>
      <c r="I89" s="113">
        <v>41684</v>
      </c>
      <c r="J89" s="105">
        <v>41684</v>
      </c>
      <c r="K89" s="97">
        <f t="shared" ca="1" si="14"/>
        <v>1</v>
      </c>
      <c r="L89" s="98">
        <f t="shared" ca="1" si="15"/>
        <v>-4525</v>
      </c>
      <c r="M89" s="98">
        <f t="shared" si="16"/>
        <v>6</v>
      </c>
      <c r="N89" s="99">
        <f t="shared" ref="N89:N92" ca="1" si="17">IF(L89&gt;30,1,0.5)</f>
        <v>0.5</v>
      </c>
      <c r="O89" s="100">
        <f t="shared" ref="O89:O92" ca="1" si="18">N89*M89</f>
        <v>3</v>
      </c>
      <c r="P89" s="103" t="s">
        <v>609</v>
      </c>
      <c r="Q89" s="103"/>
      <c r="R89" s="264" t="s">
        <v>610</v>
      </c>
    </row>
    <row r="90" spans="1:18" ht="112.5">
      <c r="A90" s="244">
        <v>41673</v>
      </c>
      <c r="B90" s="248" t="s">
        <v>65</v>
      </c>
      <c r="C90" s="111">
        <v>2</v>
      </c>
      <c r="D90" s="116" t="s">
        <v>611</v>
      </c>
      <c r="E90" s="116" t="s">
        <v>612</v>
      </c>
      <c r="F90" s="95" t="s">
        <v>24</v>
      </c>
      <c r="G90" s="104" t="s">
        <v>567</v>
      </c>
      <c r="H90" s="248" t="s">
        <v>613</v>
      </c>
      <c r="I90" s="113">
        <v>41715</v>
      </c>
      <c r="J90" s="105">
        <v>41709</v>
      </c>
      <c r="K90" s="97">
        <f t="shared" ca="1" si="14"/>
        <v>1</v>
      </c>
      <c r="L90" s="98">
        <f t="shared" ca="1" si="15"/>
        <v>-4494</v>
      </c>
      <c r="M90" s="98">
        <f t="shared" si="16"/>
        <v>6</v>
      </c>
      <c r="N90" s="99">
        <f t="shared" ca="1" si="17"/>
        <v>0.5</v>
      </c>
      <c r="O90" s="100">
        <f t="shared" ca="1" si="18"/>
        <v>3</v>
      </c>
      <c r="P90" s="103" t="s">
        <v>614</v>
      </c>
      <c r="Q90" s="103"/>
      <c r="R90" s="264"/>
    </row>
    <row r="91" spans="1:18" ht="87.75" customHeight="1">
      <c r="A91" s="244">
        <v>41673</v>
      </c>
      <c r="B91" s="248" t="s">
        <v>65</v>
      </c>
      <c r="C91" s="111">
        <v>2</v>
      </c>
      <c r="D91" s="116" t="s">
        <v>615</v>
      </c>
      <c r="E91" s="116" t="s">
        <v>616</v>
      </c>
      <c r="F91" s="95" t="s">
        <v>24</v>
      </c>
      <c r="G91" s="104" t="s">
        <v>91</v>
      </c>
      <c r="H91" s="248" t="s">
        <v>92</v>
      </c>
      <c r="I91" s="113">
        <v>41789</v>
      </c>
      <c r="J91" s="105">
        <v>41897</v>
      </c>
      <c r="K91" s="97">
        <f t="shared" ca="1" si="14"/>
        <v>1</v>
      </c>
      <c r="L91" s="98">
        <f t="shared" ca="1" si="15"/>
        <v>-4420</v>
      </c>
      <c r="M91" s="98">
        <f t="shared" si="16"/>
        <v>6</v>
      </c>
      <c r="N91" s="99">
        <f t="shared" ca="1" si="17"/>
        <v>0.5</v>
      </c>
      <c r="O91" s="100">
        <f t="shared" ca="1" si="18"/>
        <v>3</v>
      </c>
      <c r="P91" s="103" t="s">
        <v>617</v>
      </c>
      <c r="Q91" s="103"/>
      <c r="R91" s="264"/>
    </row>
    <row r="92" spans="1:18" ht="86.25" customHeight="1">
      <c r="A92" s="244">
        <v>41673</v>
      </c>
      <c r="B92" s="248" t="s">
        <v>65</v>
      </c>
      <c r="C92" s="111">
        <v>2</v>
      </c>
      <c r="D92" s="116" t="s">
        <v>618</v>
      </c>
      <c r="E92" s="116" t="s">
        <v>619</v>
      </c>
      <c r="F92" s="95" t="s">
        <v>24</v>
      </c>
      <c r="G92" s="104" t="s">
        <v>91</v>
      </c>
      <c r="H92" s="248" t="s">
        <v>92</v>
      </c>
      <c r="I92" s="113">
        <v>41789</v>
      </c>
      <c r="J92" s="105">
        <v>41897</v>
      </c>
      <c r="K92" s="97">
        <f t="shared" ca="1" si="14"/>
        <v>1</v>
      </c>
      <c r="L92" s="98">
        <f t="shared" ca="1" si="15"/>
        <v>-4420</v>
      </c>
      <c r="M92" s="98">
        <f t="shared" si="16"/>
        <v>6</v>
      </c>
      <c r="N92" s="99">
        <f t="shared" ca="1" si="17"/>
        <v>0.5</v>
      </c>
      <c r="O92" s="100">
        <f t="shared" ca="1" si="18"/>
        <v>3</v>
      </c>
      <c r="P92" s="103" t="s">
        <v>620</v>
      </c>
      <c r="Q92" s="103"/>
      <c r="R92" s="264"/>
    </row>
    <row r="93" spans="1:18" ht="47.25" customHeight="1">
      <c r="A93" s="244">
        <v>41684</v>
      </c>
      <c r="B93" s="248" t="s">
        <v>621</v>
      </c>
      <c r="C93" s="111">
        <v>7</v>
      </c>
      <c r="D93" s="116" t="s">
        <v>622</v>
      </c>
      <c r="E93" s="116" t="s">
        <v>623</v>
      </c>
      <c r="F93" s="95" t="s">
        <v>24</v>
      </c>
      <c r="G93" s="104" t="s">
        <v>86</v>
      </c>
      <c r="H93" s="248" t="s">
        <v>87</v>
      </c>
      <c r="I93" s="113">
        <v>41687</v>
      </c>
      <c r="J93" s="105">
        <v>41685</v>
      </c>
      <c r="K93" s="97">
        <f t="shared" ca="1" si="14"/>
        <v>1</v>
      </c>
      <c r="L93" s="98">
        <f t="shared" ca="1" si="10"/>
        <v>-4522</v>
      </c>
      <c r="M93" s="98">
        <f t="shared" si="11"/>
        <v>6</v>
      </c>
      <c r="N93" s="99">
        <f t="shared" ca="1" si="12"/>
        <v>0.5</v>
      </c>
      <c r="O93" s="100">
        <f t="shared" ca="1" si="13"/>
        <v>3</v>
      </c>
      <c r="P93" s="103" t="s">
        <v>624</v>
      </c>
      <c r="Q93" s="103"/>
      <c r="R93" s="102"/>
    </row>
    <row r="94" spans="1:18" ht="48.95" customHeight="1">
      <c r="A94" s="244">
        <v>41685</v>
      </c>
      <c r="B94" s="248" t="s">
        <v>621</v>
      </c>
      <c r="C94" s="111">
        <v>7</v>
      </c>
      <c r="D94" s="116" t="s">
        <v>625</v>
      </c>
      <c r="E94" s="116" t="s">
        <v>626</v>
      </c>
      <c r="F94" s="95" t="s">
        <v>24</v>
      </c>
      <c r="G94" s="104" t="s">
        <v>25</v>
      </c>
      <c r="H94" s="248" t="s">
        <v>26</v>
      </c>
      <c r="I94" s="113">
        <v>41759</v>
      </c>
      <c r="J94" s="105">
        <v>41751</v>
      </c>
      <c r="K94" s="97">
        <f t="shared" ca="1" si="14"/>
        <v>1</v>
      </c>
      <c r="L94" s="98">
        <f t="shared" ca="1" si="10"/>
        <v>-4450</v>
      </c>
      <c r="M94" s="98">
        <f t="shared" si="11"/>
        <v>6</v>
      </c>
      <c r="N94" s="99">
        <f t="shared" ca="1" si="12"/>
        <v>0.5</v>
      </c>
      <c r="O94" s="100">
        <f t="shared" ca="1" si="13"/>
        <v>3</v>
      </c>
      <c r="P94" s="103" t="s">
        <v>627</v>
      </c>
      <c r="Q94" s="102"/>
      <c r="R94" s="102"/>
    </row>
    <row r="95" spans="1:18" ht="72" customHeight="1">
      <c r="A95" s="244">
        <v>41701</v>
      </c>
      <c r="B95" s="248" t="s">
        <v>628</v>
      </c>
      <c r="C95" s="111">
        <v>4</v>
      </c>
      <c r="D95" s="116" t="s">
        <v>629</v>
      </c>
      <c r="E95" s="116" t="s">
        <v>630</v>
      </c>
      <c r="F95" s="95" t="s">
        <v>24</v>
      </c>
      <c r="G95" s="104" t="s">
        <v>86</v>
      </c>
      <c r="H95" s="248" t="s">
        <v>87</v>
      </c>
      <c r="I95" s="113">
        <v>41737</v>
      </c>
      <c r="J95" s="105">
        <v>41700</v>
      </c>
      <c r="K95" s="97">
        <f t="shared" ca="1" si="14"/>
        <v>1</v>
      </c>
      <c r="L95" s="98">
        <f t="shared" ca="1" si="10"/>
        <v>-4472</v>
      </c>
      <c r="M95" s="98">
        <f t="shared" si="11"/>
        <v>6</v>
      </c>
      <c r="N95" s="99">
        <f t="shared" ca="1" si="12"/>
        <v>0.5</v>
      </c>
      <c r="O95" s="100">
        <f t="shared" ca="1" si="13"/>
        <v>3</v>
      </c>
      <c r="P95" s="103" t="s">
        <v>631</v>
      </c>
      <c r="Q95" s="102"/>
      <c r="R95" s="102"/>
    </row>
    <row r="96" spans="1:18" ht="225.75" customHeight="1">
      <c r="A96" s="244">
        <v>41688</v>
      </c>
      <c r="B96" s="248" t="s">
        <v>594</v>
      </c>
      <c r="C96" s="111">
        <v>4</v>
      </c>
      <c r="D96" s="116" t="s">
        <v>632</v>
      </c>
      <c r="E96" s="116" t="s">
        <v>633</v>
      </c>
      <c r="F96" s="95" t="s">
        <v>24</v>
      </c>
      <c r="G96" s="104" t="s">
        <v>96</v>
      </c>
      <c r="H96" s="248" t="s">
        <v>97</v>
      </c>
      <c r="I96" s="113">
        <v>41820</v>
      </c>
      <c r="J96" s="105">
        <v>41829</v>
      </c>
      <c r="K96" s="97">
        <f t="shared" ca="1" si="14"/>
        <v>1</v>
      </c>
      <c r="L96" s="98">
        <f t="shared" ca="1" si="10"/>
        <v>-4389</v>
      </c>
      <c r="M96" s="98">
        <f t="shared" si="11"/>
        <v>6</v>
      </c>
      <c r="N96" s="99">
        <f t="shared" ca="1" si="12"/>
        <v>0.5</v>
      </c>
      <c r="O96" s="100">
        <f ca="1">N96*M96</f>
        <v>3</v>
      </c>
      <c r="P96" s="103" t="s">
        <v>634</v>
      </c>
      <c r="Q96" s="102"/>
      <c r="R96" s="102"/>
    </row>
    <row r="97" spans="1:18" ht="192.95" customHeight="1">
      <c r="A97" s="244">
        <v>41723</v>
      </c>
      <c r="B97" s="248" t="s">
        <v>65</v>
      </c>
      <c r="C97" s="111">
        <v>5</v>
      </c>
      <c r="D97" s="116" t="s">
        <v>635</v>
      </c>
      <c r="E97" s="116" t="s">
        <v>636</v>
      </c>
      <c r="F97" s="95" t="s">
        <v>24</v>
      </c>
      <c r="G97" s="104" t="s">
        <v>25</v>
      </c>
      <c r="H97" s="248" t="s">
        <v>26</v>
      </c>
      <c r="I97" s="113">
        <v>41820</v>
      </c>
      <c r="J97" s="105">
        <v>41859</v>
      </c>
      <c r="K97" s="97">
        <f t="shared" ca="1" si="14"/>
        <v>1</v>
      </c>
      <c r="L97" s="98">
        <f t="shared" ca="1" si="10"/>
        <v>-4389</v>
      </c>
      <c r="M97" s="98">
        <f t="shared" si="11"/>
        <v>6</v>
      </c>
      <c r="N97" s="99">
        <f t="shared" ca="1" si="12"/>
        <v>0.5</v>
      </c>
      <c r="O97" s="100">
        <f t="shared" ca="1" si="13"/>
        <v>3</v>
      </c>
      <c r="P97" s="101" t="s">
        <v>637</v>
      </c>
      <c r="Q97" s="102"/>
      <c r="R97" s="102"/>
    </row>
    <row r="98" spans="1:18" ht="147" customHeight="1">
      <c r="A98" s="244">
        <v>41723</v>
      </c>
      <c r="B98" s="248" t="s">
        <v>65</v>
      </c>
      <c r="C98" s="111">
        <v>5</v>
      </c>
      <c r="D98" s="116" t="s">
        <v>638</v>
      </c>
      <c r="E98" s="116" t="s">
        <v>639</v>
      </c>
      <c r="F98" s="95" t="s">
        <v>24</v>
      </c>
      <c r="G98" s="104" t="s">
        <v>96</v>
      </c>
      <c r="H98" s="248" t="s">
        <v>97</v>
      </c>
      <c r="I98" s="113">
        <v>41820</v>
      </c>
      <c r="J98" s="105">
        <v>41785</v>
      </c>
      <c r="K98" s="97">
        <f t="shared" ca="1" si="14"/>
        <v>1</v>
      </c>
      <c r="L98" s="98">
        <f t="shared" ca="1" si="10"/>
        <v>-4389</v>
      </c>
      <c r="M98" s="98">
        <f t="shared" si="11"/>
        <v>6</v>
      </c>
      <c r="N98" s="99">
        <f t="shared" ca="1" si="12"/>
        <v>0.5</v>
      </c>
      <c r="O98" s="100">
        <f t="shared" ca="1" si="13"/>
        <v>3</v>
      </c>
      <c r="P98" s="103" t="s">
        <v>640</v>
      </c>
      <c r="Q98" s="102"/>
      <c r="R98" s="102"/>
    </row>
    <row r="99" spans="1:18" ht="66" customHeight="1">
      <c r="A99" s="244">
        <v>41723</v>
      </c>
      <c r="B99" s="248" t="s">
        <v>65</v>
      </c>
      <c r="C99" s="111">
        <v>5</v>
      </c>
      <c r="D99" s="116" t="s">
        <v>641</v>
      </c>
      <c r="E99" s="116" t="s">
        <v>642</v>
      </c>
      <c r="F99" s="95" t="s">
        <v>24</v>
      </c>
      <c r="G99" s="104" t="s">
        <v>86</v>
      </c>
      <c r="H99" s="248" t="s">
        <v>87</v>
      </c>
      <c r="I99" s="113">
        <v>41759</v>
      </c>
      <c r="J99" s="105">
        <v>41766</v>
      </c>
      <c r="K99" s="97">
        <f t="shared" ca="1" si="14"/>
        <v>1</v>
      </c>
      <c r="L99" s="98">
        <f t="shared" ca="1" si="10"/>
        <v>-4450</v>
      </c>
      <c r="M99" s="98">
        <f t="shared" si="11"/>
        <v>6</v>
      </c>
      <c r="N99" s="99">
        <f t="shared" ca="1" si="12"/>
        <v>0.5</v>
      </c>
      <c r="O99" s="100">
        <f t="shared" ca="1" si="13"/>
        <v>3</v>
      </c>
      <c r="P99" s="109" t="s">
        <v>643</v>
      </c>
      <c r="Q99" s="102"/>
      <c r="R99" s="102"/>
    </row>
    <row r="100" spans="1:18" ht="78.75" customHeight="1">
      <c r="A100" s="244">
        <v>41723</v>
      </c>
      <c r="B100" s="248" t="s">
        <v>65</v>
      </c>
      <c r="C100" s="111">
        <v>5</v>
      </c>
      <c r="D100" s="116" t="s">
        <v>644</v>
      </c>
      <c r="E100" s="116" t="s">
        <v>645</v>
      </c>
      <c r="F100" s="95" t="s">
        <v>24</v>
      </c>
      <c r="G100" s="104" t="s">
        <v>25</v>
      </c>
      <c r="H100" s="248" t="s">
        <v>26</v>
      </c>
      <c r="I100" s="113">
        <v>41750</v>
      </c>
      <c r="J100" s="105">
        <v>41753</v>
      </c>
      <c r="K100" s="97">
        <f t="shared" ca="1" si="14"/>
        <v>1</v>
      </c>
      <c r="L100" s="98">
        <f t="shared" ca="1" si="10"/>
        <v>-4459</v>
      </c>
      <c r="M100" s="98">
        <f t="shared" si="11"/>
        <v>6</v>
      </c>
      <c r="N100" s="99">
        <f t="shared" ca="1" si="12"/>
        <v>0.5</v>
      </c>
      <c r="O100" s="100">
        <f t="shared" ca="1" si="13"/>
        <v>3</v>
      </c>
      <c r="P100" s="139" t="s">
        <v>646</v>
      </c>
      <c r="Q100" s="102"/>
      <c r="R100" s="102"/>
    </row>
    <row r="101" spans="1:18" ht="105.75" customHeight="1">
      <c r="A101" s="244">
        <v>41723</v>
      </c>
      <c r="B101" s="248" t="s">
        <v>65</v>
      </c>
      <c r="C101" s="111">
        <v>5</v>
      </c>
      <c r="D101" s="116" t="s">
        <v>647</v>
      </c>
      <c r="E101" s="116" t="s">
        <v>648</v>
      </c>
      <c r="F101" s="95" t="s">
        <v>24</v>
      </c>
      <c r="G101" s="104" t="s">
        <v>25</v>
      </c>
      <c r="H101" s="248" t="s">
        <v>26</v>
      </c>
      <c r="I101" s="113">
        <v>41757</v>
      </c>
      <c r="J101" s="105">
        <v>41754</v>
      </c>
      <c r="K101" s="97">
        <f t="shared" ca="1" si="14"/>
        <v>1</v>
      </c>
      <c r="L101" s="98">
        <f t="shared" ca="1" si="10"/>
        <v>-4452</v>
      </c>
      <c r="M101" s="98">
        <f t="shared" si="11"/>
        <v>6</v>
      </c>
      <c r="N101" s="99">
        <f t="shared" ca="1" si="12"/>
        <v>0.5</v>
      </c>
      <c r="O101" s="100">
        <f t="shared" ca="1" si="13"/>
        <v>3</v>
      </c>
      <c r="P101" s="139" t="s">
        <v>649</v>
      </c>
      <c r="Q101" s="102"/>
      <c r="R101" s="102"/>
    </row>
    <row r="102" spans="1:18" ht="75" customHeight="1">
      <c r="A102" s="244">
        <v>41723</v>
      </c>
      <c r="B102" s="248" t="s">
        <v>65</v>
      </c>
      <c r="C102" s="111">
        <v>5</v>
      </c>
      <c r="D102" s="116" t="s">
        <v>650</v>
      </c>
      <c r="E102" s="116" t="s">
        <v>651</v>
      </c>
      <c r="F102" s="95" t="s">
        <v>24</v>
      </c>
      <c r="G102" s="104" t="s">
        <v>25</v>
      </c>
      <c r="H102" s="248" t="s">
        <v>26</v>
      </c>
      <c r="I102" s="113">
        <v>41757</v>
      </c>
      <c r="J102" s="105">
        <v>41753</v>
      </c>
      <c r="K102" s="97">
        <f t="shared" ca="1" si="14"/>
        <v>1</v>
      </c>
      <c r="L102" s="98">
        <f t="shared" ca="1" si="10"/>
        <v>-4452</v>
      </c>
      <c r="M102" s="98">
        <f t="shared" si="11"/>
        <v>6</v>
      </c>
      <c r="N102" s="99">
        <f t="shared" ca="1" si="12"/>
        <v>0.5</v>
      </c>
      <c r="O102" s="100">
        <f t="shared" ca="1" si="13"/>
        <v>3</v>
      </c>
      <c r="P102" s="139" t="s">
        <v>652</v>
      </c>
      <c r="Q102" s="102"/>
      <c r="R102" s="102"/>
    </row>
    <row r="103" spans="1:18" ht="90" customHeight="1">
      <c r="A103" s="244">
        <v>41723</v>
      </c>
      <c r="B103" s="248" t="s">
        <v>65</v>
      </c>
      <c r="C103" s="111">
        <v>5</v>
      </c>
      <c r="D103" s="116" t="s">
        <v>653</v>
      </c>
      <c r="E103" s="116" t="s">
        <v>654</v>
      </c>
      <c r="F103" s="95" t="s">
        <v>24</v>
      </c>
      <c r="G103" s="104" t="s">
        <v>63</v>
      </c>
      <c r="H103" s="248" t="s">
        <v>64</v>
      </c>
      <c r="I103" s="113">
        <v>41736</v>
      </c>
      <c r="J103" s="105">
        <v>41736</v>
      </c>
      <c r="K103" s="97">
        <f t="shared" ca="1" si="14"/>
        <v>1</v>
      </c>
      <c r="L103" s="98">
        <f t="shared" ca="1" si="10"/>
        <v>-4473</v>
      </c>
      <c r="M103" s="98">
        <f t="shared" si="11"/>
        <v>6</v>
      </c>
      <c r="N103" s="99">
        <f t="shared" ca="1" si="12"/>
        <v>0.5</v>
      </c>
      <c r="O103" s="100">
        <f t="shared" ca="1" si="13"/>
        <v>3</v>
      </c>
      <c r="P103" s="101" t="s">
        <v>655</v>
      </c>
      <c r="Q103" s="102"/>
      <c r="R103" s="102"/>
    </row>
    <row r="104" spans="1:18" ht="136.5" customHeight="1">
      <c r="A104" s="244">
        <v>41723</v>
      </c>
      <c r="B104" s="248" t="s">
        <v>65</v>
      </c>
      <c r="C104" s="111">
        <v>5</v>
      </c>
      <c r="D104" s="116" t="s">
        <v>656</v>
      </c>
      <c r="E104" s="116" t="s">
        <v>657</v>
      </c>
      <c r="F104" s="95" t="s">
        <v>24</v>
      </c>
      <c r="G104" s="104" t="s">
        <v>25</v>
      </c>
      <c r="H104" s="248" t="s">
        <v>303</v>
      </c>
      <c r="I104" s="113">
        <v>41785</v>
      </c>
      <c r="J104" s="105">
        <v>41781</v>
      </c>
      <c r="K104" s="97">
        <f t="shared" ca="1" si="14"/>
        <v>1</v>
      </c>
      <c r="L104" s="98">
        <f t="shared" ca="1" si="10"/>
        <v>-4424</v>
      </c>
      <c r="M104" s="98">
        <f t="shared" si="11"/>
        <v>6</v>
      </c>
      <c r="N104" s="99">
        <f t="shared" ca="1" si="12"/>
        <v>0.5</v>
      </c>
      <c r="O104" s="100">
        <f t="shared" ca="1" si="13"/>
        <v>3</v>
      </c>
      <c r="P104" s="101" t="s">
        <v>658</v>
      </c>
      <c r="Q104" s="264"/>
      <c r="R104" s="264"/>
    </row>
    <row r="105" spans="1:18" ht="91.5" customHeight="1">
      <c r="A105" s="244">
        <v>41724</v>
      </c>
      <c r="B105" s="248" t="s">
        <v>659</v>
      </c>
      <c r="C105" s="111">
        <v>1</v>
      </c>
      <c r="D105" s="116" t="s">
        <v>660</v>
      </c>
      <c r="E105" s="116" t="s">
        <v>661</v>
      </c>
      <c r="F105" s="95" t="s">
        <v>24</v>
      </c>
      <c r="G105" s="104" t="s">
        <v>25</v>
      </c>
      <c r="H105" s="248" t="s">
        <v>26</v>
      </c>
      <c r="I105" s="113">
        <v>41757</v>
      </c>
      <c r="J105" s="105">
        <v>41754</v>
      </c>
      <c r="K105" s="97">
        <f t="shared" ca="1" si="14"/>
        <v>1</v>
      </c>
      <c r="L105" s="98">
        <f t="shared" ca="1" si="10"/>
        <v>-4452</v>
      </c>
      <c r="M105" s="98">
        <f t="shared" si="11"/>
        <v>6</v>
      </c>
      <c r="N105" s="99">
        <f t="shared" ca="1" si="12"/>
        <v>0.5</v>
      </c>
      <c r="O105" s="100">
        <f t="shared" ca="1" si="13"/>
        <v>3</v>
      </c>
      <c r="P105" s="103" t="s">
        <v>662</v>
      </c>
      <c r="Q105" s="102"/>
      <c r="R105" s="102"/>
    </row>
    <row r="106" spans="1:18" ht="128.25" customHeight="1">
      <c r="A106" s="244">
        <v>41736</v>
      </c>
      <c r="B106" s="248" t="s">
        <v>65</v>
      </c>
      <c r="C106" s="111">
        <v>6</v>
      </c>
      <c r="D106" s="116" t="s">
        <v>663</v>
      </c>
      <c r="E106" s="116" t="s">
        <v>664</v>
      </c>
      <c r="F106" s="95" t="s">
        <v>24</v>
      </c>
      <c r="G106" s="104" t="s">
        <v>25</v>
      </c>
      <c r="H106" s="248" t="s">
        <v>26</v>
      </c>
      <c r="I106" s="141">
        <v>41771</v>
      </c>
      <c r="J106" s="105">
        <v>41766</v>
      </c>
      <c r="K106" s="97">
        <f t="shared" ca="1" si="14"/>
        <v>1</v>
      </c>
      <c r="L106" s="98">
        <f t="shared" ca="1" si="10"/>
        <v>-4438</v>
      </c>
      <c r="M106" s="98">
        <f t="shared" si="11"/>
        <v>6</v>
      </c>
      <c r="N106" s="99">
        <f t="shared" ca="1" si="12"/>
        <v>0.5</v>
      </c>
      <c r="O106" s="100">
        <f t="shared" ca="1" si="13"/>
        <v>3</v>
      </c>
      <c r="P106" s="103" t="s">
        <v>665</v>
      </c>
      <c r="Q106" s="102"/>
      <c r="R106" s="102"/>
    </row>
    <row r="107" spans="1:18" ht="70.7" customHeight="1">
      <c r="A107" s="244">
        <v>41771</v>
      </c>
      <c r="B107" s="248" t="s">
        <v>65</v>
      </c>
      <c r="C107" s="111">
        <v>8</v>
      </c>
      <c r="D107" s="116" t="s">
        <v>666</v>
      </c>
      <c r="E107" s="116" t="s">
        <v>667</v>
      </c>
      <c r="F107" s="95" t="s">
        <v>24</v>
      </c>
      <c r="G107" s="104" t="s">
        <v>25</v>
      </c>
      <c r="H107" s="248" t="s">
        <v>26</v>
      </c>
      <c r="I107" s="113">
        <v>41806</v>
      </c>
      <c r="J107" s="105">
        <v>41815</v>
      </c>
      <c r="K107" s="97">
        <f t="shared" ca="1" si="14"/>
        <v>1</v>
      </c>
      <c r="L107" s="98">
        <f t="shared" ca="1" si="10"/>
        <v>-4403</v>
      </c>
      <c r="M107" s="98">
        <f t="shared" si="11"/>
        <v>6</v>
      </c>
      <c r="N107" s="99">
        <f t="shared" ca="1" si="12"/>
        <v>0.5</v>
      </c>
      <c r="O107" s="100">
        <f t="shared" ca="1" si="13"/>
        <v>3</v>
      </c>
      <c r="P107" s="103" t="s">
        <v>668</v>
      </c>
      <c r="Q107" s="102"/>
      <c r="R107" s="102"/>
    </row>
    <row r="108" spans="1:18" ht="102" customHeight="1">
      <c r="A108" s="244">
        <v>41771</v>
      </c>
      <c r="B108" s="248" t="s">
        <v>65</v>
      </c>
      <c r="C108" s="111">
        <v>8</v>
      </c>
      <c r="D108" s="116" t="s">
        <v>669</v>
      </c>
      <c r="E108" s="116" t="s">
        <v>670</v>
      </c>
      <c r="F108" s="95" t="s">
        <v>24</v>
      </c>
      <c r="G108" s="104" t="s">
        <v>25</v>
      </c>
      <c r="H108" s="248" t="s">
        <v>26</v>
      </c>
      <c r="I108" s="113">
        <v>41850</v>
      </c>
      <c r="J108" s="105">
        <v>41829</v>
      </c>
      <c r="K108" s="97">
        <f t="shared" ca="1" si="14"/>
        <v>1</v>
      </c>
      <c r="L108" s="98">
        <f t="shared" ca="1" si="10"/>
        <v>-4359</v>
      </c>
      <c r="M108" s="98">
        <f t="shared" si="11"/>
        <v>6</v>
      </c>
      <c r="N108" s="99">
        <f t="shared" ca="1" si="12"/>
        <v>0.5</v>
      </c>
      <c r="O108" s="100">
        <f t="shared" ca="1" si="13"/>
        <v>3</v>
      </c>
      <c r="P108" s="103" t="s">
        <v>671</v>
      </c>
      <c r="Q108" s="102"/>
      <c r="R108" s="102"/>
    </row>
    <row r="109" spans="1:18" ht="84.95" customHeight="1">
      <c r="A109" s="244">
        <v>41771</v>
      </c>
      <c r="B109" s="248" t="s">
        <v>65</v>
      </c>
      <c r="C109" s="111">
        <v>8</v>
      </c>
      <c r="D109" s="116" t="s">
        <v>672</v>
      </c>
      <c r="E109" s="116" t="s">
        <v>673</v>
      </c>
      <c r="F109" s="95" t="s">
        <v>24</v>
      </c>
      <c r="G109" s="104" t="s">
        <v>91</v>
      </c>
      <c r="H109" s="248" t="s">
        <v>92</v>
      </c>
      <c r="I109" s="113">
        <v>41782</v>
      </c>
      <c r="J109" s="105">
        <v>41785</v>
      </c>
      <c r="K109" s="97">
        <f t="shared" ca="1" si="14"/>
        <v>1</v>
      </c>
      <c r="L109" s="98">
        <f t="shared" ca="1" si="10"/>
        <v>-4427</v>
      </c>
      <c r="M109" s="98">
        <f t="shared" si="11"/>
        <v>6</v>
      </c>
      <c r="N109" s="99">
        <f t="shared" ca="1" si="12"/>
        <v>0.5</v>
      </c>
      <c r="O109" s="100">
        <f t="shared" ca="1" si="13"/>
        <v>3</v>
      </c>
      <c r="P109" s="103" t="s">
        <v>674</v>
      </c>
      <c r="Q109" s="102"/>
      <c r="R109" s="102"/>
    </row>
    <row r="110" spans="1:18" ht="66" customHeight="1">
      <c r="A110" s="244">
        <v>41771</v>
      </c>
      <c r="B110" s="248" t="s">
        <v>65</v>
      </c>
      <c r="C110" s="111">
        <v>8</v>
      </c>
      <c r="D110" s="116" t="s">
        <v>675</v>
      </c>
      <c r="E110" s="116" t="s">
        <v>676</v>
      </c>
      <c r="F110" s="95" t="s">
        <v>24</v>
      </c>
      <c r="G110" s="104" t="s">
        <v>25</v>
      </c>
      <c r="H110" s="248" t="s">
        <v>26</v>
      </c>
      <c r="I110" s="113">
        <v>41807</v>
      </c>
      <c r="J110" s="105">
        <v>41815</v>
      </c>
      <c r="K110" s="97">
        <f t="shared" ca="1" si="14"/>
        <v>1</v>
      </c>
      <c r="L110" s="98">
        <f t="shared" ca="1" si="10"/>
        <v>-4402</v>
      </c>
      <c r="M110" s="98">
        <f t="shared" si="11"/>
        <v>6</v>
      </c>
      <c r="N110" s="99">
        <f t="shared" ca="1" si="12"/>
        <v>0.5</v>
      </c>
      <c r="O110" s="100">
        <f t="shared" ca="1" si="13"/>
        <v>3</v>
      </c>
      <c r="P110" s="103" t="s">
        <v>677</v>
      </c>
      <c r="Q110" s="102"/>
      <c r="R110" s="102"/>
    </row>
    <row r="111" spans="1:18" ht="100.5" customHeight="1">
      <c r="A111" s="244">
        <v>41771</v>
      </c>
      <c r="B111" s="248" t="s">
        <v>65</v>
      </c>
      <c r="C111" s="111">
        <v>8</v>
      </c>
      <c r="D111" s="116" t="s">
        <v>678</v>
      </c>
      <c r="E111" s="116" t="s">
        <v>679</v>
      </c>
      <c r="F111" s="95" t="s">
        <v>24</v>
      </c>
      <c r="G111" s="104" t="s">
        <v>25</v>
      </c>
      <c r="H111" s="248" t="s">
        <v>26</v>
      </c>
      <c r="I111" s="113">
        <v>41772</v>
      </c>
      <c r="J111" s="105">
        <v>41772</v>
      </c>
      <c r="K111" s="97">
        <f t="shared" ca="1" si="14"/>
        <v>1</v>
      </c>
      <c r="L111" s="98">
        <f t="shared" ca="1" si="10"/>
        <v>-4437</v>
      </c>
      <c r="M111" s="98">
        <f t="shared" si="11"/>
        <v>6</v>
      </c>
      <c r="N111" s="99">
        <f t="shared" ca="1" si="12"/>
        <v>0.5</v>
      </c>
      <c r="O111" s="100">
        <f t="shared" ca="1" si="13"/>
        <v>3</v>
      </c>
      <c r="P111" s="103" t="s">
        <v>680</v>
      </c>
      <c r="Q111" s="102"/>
      <c r="R111" s="102"/>
    </row>
    <row r="112" spans="1:18" ht="234.75" customHeight="1">
      <c r="A112" s="244">
        <v>41771</v>
      </c>
      <c r="B112" s="248" t="s">
        <v>65</v>
      </c>
      <c r="C112" s="111">
        <v>8</v>
      </c>
      <c r="D112" s="116" t="s">
        <v>681</v>
      </c>
      <c r="E112" s="116" t="s">
        <v>682</v>
      </c>
      <c r="F112" s="95" t="s">
        <v>24</v>
      </c>
      <c r="G112" s="140" t="s">
        <v>25</v>
      </c>
      <c r="H112" s="248" t="s">
        <v>26</v>
      </c>
      <c r="I112" s="105">
        <v>41891</v>
      </c>
      <c r="J112" s="105">
        <v>41891</v>
      </c>
      <c r="K112" s="97">
        <f t="shared" ca="1" si="14"/>
        <v>1</v>
      </c>
      <c r="L112" s="98">
        <f t="shared" ca="1" si="10"/>
        <v>-4318</v>
      </c>
      <c r="M112" s="98">
        <f t="shared" si="11"/>
        <v>6</v>
      </c>
      <c r="N112" s="99">
        <f t="shared" ca="1" si="12"/>
        <v>0.5</v>
      </c>
      <c r="O112" s="100">
        <f t="shared" ca="1" si="13"/>
        <v>3</v>
      </c>
      <c r="P112" s="103" t="s">
        <v>683</v>
      </c>
      <c r="Q112" s="102"/>
      <c r="R112" s="102"/>
    </row>
    <row r="113" spans="1:18" ht="101.25" customHeight="1">
      <c r="A113" s="244">
        <v>41771</v>
      </c>
      <c r="B113" s="248" t="s">
        <v>65</v>
      </c>
      <c r="C113" s="111">
        <v>8</v>
      </c>
      <c r="D113" s="116" t="s">
        <v>684</v>
      </c>
      <c r="E113" s="116" t="s">
        <v>685</v>
      </c>
      <c r="F113" s="95" t="s">
        <v>24</v>
      </c>
      <c r="G113" s="104" t="s">
        <v>96</v>
      </c>
      <c r="H113" s="248" t="s">
        <v>97</v>
      </c>
      <c r="I113" s="113">
        <v>41779</v>
      </c>
      <c r="J113" s="105">
        <v>41779</v>
      </c>
      <c r="K113" s="97">
        <f t="shared" ca="1" si="14"/>
        <v>1</v>
      </c>
      <c r="L113" s="98">
        <f t="shared" ca="1" si="10"/>
        <v>-4430</v>
      </c>
      <c r="M113" s="98">
        <f t="shared" si="11"/>
        <v>6</v>
      </c>
      <c r="N113" s="99">
        <f t="shared" ca="1" si="12"/>
        <v>0.5</v>
      </c>
      <c r="O113" s="100">
        <f t="shared" ca="1" si="13"/>
        <v>3</v>
      </c>
      <c r="P113" s="103" t="s">
        <v>686</v>
      </c>
      <c r="Q113" s="102"/>
      <c r="R113" s="102"/>
    </row>
    <row r="114" spans="1:18" ht="92.25" customHeight="1">
      <c r="A114" s="244">
        <v>41771</v>
      </c>
      <c r="B114" s="248" t="s">
        <v>65</v>
      </c>
      <c r="C114" s="111">
        <v>8</v>
      </c>
      <c r="D114" s="116" t="s">
        <v>687</v>
      </c>
      <c r="E114" s="116" t="s">
        <v>688</v>
      </c>
      <c r="F114" s="95" t="s">
        <v>24</v>
      </c>
      <c r="G114" s="104" t="s">
        <v>25</v>
      </c>
      <c r="H114" s="248" t="s">
        <v>26</v>
      </c>
      <c r="I114" s="113">
        <v>41781</v>
      </c>
      <c r="J114" s="105">
        <v>41794</v>
      </c>
      <c r="K114" s="97">
        <f t="shared" ca="1" si="14"/>
        <v>1</v>
      </c>
      <c r="L114" s="98">
        <f t="shared" ca="1" si="10"/>
        <v>-4428</v>
      </c>
      <c r="M114" s="98">
        <f t="shared" si="11"/>
        <v>6</v>
      </c>
      <c r="N114" s="99">
        <f t="shared" ca="1" si="12"/>
        <v>0.5</v>
      </c>
      <c r="O114" s="100">
        <f t="shared" ca="1" si="13"/>
        <v>3</v>
      </c>
      <c r="P114" s="103" t="s">
        <v>689</v>
      </c>
      <c r="Q114" s="102"/>
      <c r="R114" s="102"/>
    </row>
    <row r="115" spans="1:18" ht="97.5" customHeight="1">
      <c r="A115" s="244">
        <v>41771</v>
      </c>
      <c r="B115" s="248" t="s">
        <v>65</v>
      </c>
      <c r="C115" s="111">
        <v>8</v>
      </c>
      <c r="D115" s="116" t="s">
        <v>690</v>
      </c>
      <c r="E115" s="116" t="s">
        <v>691</v>
      </c>
      <c r="F115" s="95" t="s">
        <v>24</v>
      </c>
      <c r="G115" s="104" t="s">
        <v>25</v>
      </c>
      <c r="H115" s="248" t="s">
        <v>26</v>
      </c>
      <c r="I115" s="113">
        <v>41785</v>
      </c>
      <c r="J115" s="105">
        <v>41781</v>
      </c>
      <c r="K115" s="97">
        <f t="shared" ca="1" si="14"/>
        <v>1</v>
      </c>
      <c r="L115" s="98">
        <f t="shared" ca="1" si="10"/>
        <v>-4424</v>
      </c>
      <c r="M115" s="98">
        <f t="shared" si="11"/>
        <v>6</v>
      </c>
      <c r="N115" s="99">
        <f t="shared" ca="1" si="12"/>
        <v>0.5</v>
      </c>
      <c r="O115" s="100">
        <f t="shared" ca="1" si="13"/>
        <v>3</v>
      </c>
      <c r="P115" s="93" t="s">
        <v>692</v>
      </c>
      <c r="Q115" s="102"/>
      <c r="R115" s="102"/>
    </row>
    <row r="116" spans="1:18" ht="90.75" customHeight="1">
      <c r="A116" s="244">
        <v>41771</v>
      </c>
      <c r="B116" s="248" t="s">
        <v>65</v>
      </c>
      <c r="C116" s="111">
        <v>8</v>
      </c>
      <c r="D116" s="116" t="s">
        <v>693</v>
      </c>
      <c r="E116" s="116" t="s">
        <v>694</v>
      </c>
      <c r="F116" s="95" t="s">
        <v>24</v>
      </c>
      <c r="G116" s="104" t="s">
        <v>25</v>
      </c>
      <c r="H116" s="248" t="s">
        <v>26</v>
      </c>
      <c r="I116" s="113">
        <v>41799</v>
      </c>
      <c r="J116" s="105">
        <v>41794</v>
      </c>
      <c r="K116" s="97">
        <f t="shared" ca="1" si="14"/>
        <v>1</v>
      </c>
      <c r="L116" s="98">
        <f t="shared" ca="1" si="10"/>
        <v>-4410</v>
      </c>
      <c r="M116" s="98">
        <f t="shared" si="11"/>
        <v>6</v>
      </c>
      <c r="N116" s="99">
        <f t="shared" ca="1" si="12"/>
        <v>0.5</v>
      </c>
      <c r="O116" s="100">
        <f t="shared" ca="1" si="13"/>
        <v>3</v>
      </c>
      <c r="P116" s="93" t="s">
        <v>695</v>
      </c>
      <c r="Q116" s="102"/>
      <c r="R116" s="102"/>
    </row>
    <row r="117" spans="1:18" ht="98.25" customHeight="1">
      <c r="A117" s="244">
        <v>41778</v>
      </c>
      <c r="B117" s="248" t="s">
        <v>696</v>
      </c>
      <c r="C117" s="142" t="s">
        <v>697</v>
      </c>
      <c r="D117" s="116" t="s">
        <v>698</v>
      </c>
      <c r="E117" s="116" t="s">
        <v>699</v>
      </c>
      <c r="F117" s="95" t="s">
        <v>24</v>
      </c>
      <c r="G117" s="104" t="s">
        <v>86</v>
      </c>
      <c r="H117" s="248" t="s">
        <v>87</v>
      </c>
      <c r="I117" s="113">
        <v>41800</v>
      </c>
      <c r="J117" s="105">
        <v>41796</v>
      </c>
      <c r="K117" s="97">
        <f t="shared" ca="1" si="14"/>
        <v>1</v>
      </c>
      <c r="L117" s="98">
        <f t="shared" ca="1" si="10"/>
        <v>-4409</v>
      </c>
      <c r="M117" s="98">
        <f t="shared" si="11"/>
        <v>6</v>
      </c>
      <c r="N117" s="99">
        <f t="shared" ca="1" si="12"/>
        <v>0.5</v>
      </c>
      <c r="O117" s="100">
        <f t="shared" ca="1" si="13"/>
        <v>3</v>
      </c>
      <c r="P117" s="93" t="s">
        <v>700</v>
      </c>
      <c r="Q117" s="102"/>
      <c r="R117" s="102"/>
    </row>
    <row r="118" spans="1:18" ht="71.25" customHeight="1">
      <c r="A118" s="244">
        <v>41771</v>
      </c>
      <c r="B118" s="248" t="s">
        <v>65</v>
      </c>
      <c r="C118" s="142">
        <v>8</v>
      </c>
      <c r="D118" s="116" t="s">
        <v>701</v>
      </c>
      <c r="E118" s="116" t="s">
        <v>702</v>
      </c>
      <c r="F118" s="95" t="s">
        <v>703</v>
      </c>
      <c r="G118" s="104" t="s">
        <v>25</v>
      </c>
      <c r="H118" s="248" t="s">
        <v>704</v>
      </c>
      <c r="I118" s="113">
        <v>42124</v>
      </c>
      <c r="J118" s="105"/>
      <c r="K118" s="97">
        <f t="shared" ca="1" si="14"/>
        <v>0</v>
      </c>
      <c r="L118" s="98">
        <f t="shared" ca="1" si="10"/>
        <v>-4085</v>
      </c>
      <c r="M118" s="98">
        <f t="shared" si="11"/>
        <v>1</v>
      </c>
      <c r="N118" s="99">
        <f t="shared" ca="1" si="12"/>
        <v>0.5</v>
      </c>
      <c r="O118" s="100">
        <f t="shared" ca="1" si="13"/>
        <v>0.5</v>
      </c>
      <c r="P118" s="93" t="s">
        <v>705</v>
      </c>
      <c r="Q118" s="102"/>
      <c r="R118" s="102"/>
    </row>
    <row r="119" spans="1:18" ht="143.25" customHeight="1">
      <c r="A119" s="244">
        <v>41785</v>
      </c>
      <c r="B119" s="248" t="s">
        <v>65</v>
      </c>
      <c r="C119" s="111">
        <v>9</v>
      </c>
      <c r="D119" s="116" t="s">
        <v>706</v>
      </c>
      <c r="E119" s="116" t="s">
        <v>707</v>
      </c>
      <c r="F119" s="95" t="s">
        <v>24</v>
      </c>
      <c r="G119" s="104" t="s">
        <v>25</v>
      </c>
      <c r="H119" s="248" t="s">
        <v>26</v>
      </c>
      <c r="I119" s="113">
        <v>41891</v>
      </c>
      <c r="J119" s="105">
        <v>41891</v>
      </c>
      <c r="K119" s="97">
        <f t="shared" ca="1" si="14"/>
        <v>1</v>
      </c>
      <c r="L119" s="98">
        <f t="shared" ca="1" si="10"/>
        <v>-4318</v>
      </c>
      <c r="M119" s="98">
        <f t="shared" si="11"/>
        <v>6</v>
      </c>
      <c r="N119" s="99">
        <f t="shared" ca="1" si="12"/>
        <v>0.5</v>
      </c>
      <c r="O119" s="100">
        <f t="shared" ca="1" si="13"/>
        <v>3</v>
      </c>
      <c r="P119" s="93" t="s">
        <v>708</v>
      </c>
      <c r="Q119" s="102"/>
      <c r="R119" s="102"/>
    </row>
    <row r="120" spans="1:18" ht="124.7" customHeight="1">
      <c r="A120" s="244">
        <v>41785</v>
      </c>
      <c r="B120" s="248" t="s">
        <v>65</v>
      </c>
      <c r="C120" s="111">
        <v>9</v>
      </c>
      <c r="D120" s="116" t="s">
        <v>709</v>
      </c>
      <c r="E120" s="116" t="s">
        <v>710</v>
      </c>
      <c r="F120" s="95" t="s">
        <v>24</v>
      </c>
      <c r="G120" s="104" t="s">
        <v>96</v>
      </c>
      <c r="H120" s="248" t="s">
        <v>97</v>
      </c>
      <c r="I120" s="113">
        <v>41799</v>
      </c>
      <c r="J120" s="105">
        <v>41829</v>
      </c>
      <c r="K120" s="97">
        <f t="shared" ca="1" si="14"/>
        <v>1</v>
      </c>
      <c r="L120" s="98">
        <f t="shared" ca="1" si="10"/>
        <v>-4410</v>
      </c>
      <c r="M120" s="98">
        <f t="shared" si="11"/>
        <v>6</v>
      </c>
      <c r="N120" s="99">
        <f t="shared" ca="1" si="12"/>
        <v>0.5</v>
      </c>
      <c r="O120" s="100">
        <f t="shared" ca="1" si="13"/>
        <v>3</v>
      </c>
      <c r="P120" s="103" t="s">
        <v>711</v>
      </c>
      <c r="Q120" s="102"/>
      <c r="R120" s="102"/>
    </row>
    <row r="121" spans="1:18" ht="60.75" customHeight="1">
      <c r="A121" s="244">
        <v>41785</v>
      </c>
      <c r="B121" s="248" t="s">
        <v>65</v>
      </c>
      <c r="C121" s="111">
        <v>9</v>
      </c>
      <c r="D121" s="116" t="s">
        <v>712</v>
      </c>
      <c r="E121" s="116" t="s">
        <v>713</v>
      </c>
      <c r="F121" s="95" t="s">
        <v>24</v>
      </c>
      <c r="G121" s="104" t="s">
        <v>25</v>
      </c>
      <c r="H121" s="248" t="s">
        <v>714</v>
      </c>
      <c r="I121" s="113">
        <v>41799</v>
      </c>
      <c r="J121" s="105">
        <v>41796</v>
      </c>
      <c r="K121" s="97">
        <f t="shared" ca="1" si="14"/>
        <v>1</v>
      </c>
      <c r="L121" s="98">
        <f t="shared" ca="1" si="10"/>
        <v>-4410</v>
      </c>
      <c r="M121" s="98">
        <f t="shared" si="11"/>
        <v>6</v>
      </c>
      <c r="N121" s="99">
        <f t="shared" ca="1" si="12"/>
        <v>0.5</v>
      </c>
      <c r="O121" s="100">
        <f t="shared" ca="1" si="13"/>
        <v>3</v>
      </c>
      <c r="P121" s="93" t="s">
        <v>715</v>
      </c>
      <c r="Q121" s="102"/>
      <c r="R121" s="102"/>
    </row>
    <row r="122" spans="1:18" ht="147.75" customHeight="1">
      <c r="A122" s="244">
        <v>41795</v>
      </c>
      <c r="B122" s="248" t="s">
        <v>716</v>
      </c>
      <c r="C122" s="111">
        <v>81110</v>
      </c>
      <c r="D122" s="116" t="s">
        <v>717</v>
      </c>
      <c r="E122" s="116" t="s">
        <v>718</v>
      </c>
      <c r="F122" s="95" t="s">
        <v>24</v>
      </c>
      <c r="G122" s="104" t="s">
        <v>86</v>
      </c>
      <c r="H122" s="248" t="s">
        <v>87</v>
      </c>
      <c r="I122" s="113"/>
      <c r="J122" s="105">
        <v>41864</v>
      </c>
      <c r="K122" s="97">
        <f t="shared" ca="1" si="14"/>
        <v>1</v>
      </c>
      <c r="L122" s="98">
        <f t="shared" ca="1" si="10"/>
        <v>-46209</v>
      </c>
      <c r="M122" s="98">
        <f t="shared" si="11"/>
        <v>6</v>
      </c>
      <c r="N122" s="99">
        <f t="shared" ca="1" si="12"/>
        <v>0.5</v>
      </c>
      <c r="O122" s="100">
        <f t="shared" ca="1" si="13"/>
        <v>3</v>
      </c>
      <c r="P122" s="93" t="s">
        <v>719</v>
      </c>
      <c r="Q122" s="102"/>
      <c r="R122" s="102"/>
    </row>
    <row r="123" spans="1:18" ht="44.25" customHeight="1">
      <c r="A123" s="244">
        <v>41795</v>
      </c>
      <c r="B123" s="248" t="s">
        <v>716</v>
      </c>
      <c r="C123" s="111">
        <v>81111</v>
      </c>
      <c r="D123" s="116" t="s">
        <v>717</v>
      </c>
      <c r="E123" s="116" t="s">
        <v>720</v>
      </c>
      <c r="F123" s="95" t="s">
        <v>24</v>
      </c>
      <c r="G123" s="104" t="s">
        <v>567</v>
      </c>
      <c r="H123" s="248" t="s">
        <v>568</v>
      </c>
      <c r="I123" s="113">
        <v>41069</v>
      </c>
      <c r="J123" s="105">
        <v>41069</v>
      </c>
      <c r="K123" s="97">
        <f t="shared" ca="1" si="14"/>
        <v>1</v>
      </c>
      <c r="L123" s="98">
        <f t="shared" ca="1" si="10"/>
        <v>-5140</v>
      </c>
      <c r="M123" s="98">
        <f t="shared" si="11"/>
        <v>6</v>
      </c>
      <c r="N123" s="99">
        <f t="shared" ca="1" si="12"/>
        <v>0.5</v>
      </c>
      <c r="O123" s="100">
        <f t="shared" ca="1" si="13"/>
        <v>3</v>
      </c>
      <c r="P123" s="103" t="s">
        <v>721</v>
      </c>
      <c r="Q123" s="102"/>
      <c r="R123" s="102"/>
    </row>
    <row r="124" spans="1:18" ht="126.75" customHeight="1">
      <c r="A124" s="244">
        <v>41829</v>
      </c>
      <c r="B124" s="248" t="s">
        <v>65</v>
      </c>
      <c r="C124" s="111">
        <v>11</v>
      </c>
      <c r="D124" s="116" t="s">
        <v>722</v>
      </c>
      <c r="E124" s="116" t="s">
        <v>723</v>
      </c>
      <c r="F124" s="95" t="s">
        <v>24</v>
      </c>
      <c r="G124" s="104" t="s">
        <v>86</v>
      </c>
      <c r="H124" s="248" t="s">
        <v>87</v>
      </c>
      <c r="I124" s="113">
        <v>41872</v>
      </c>
      <c r="J124" s="105">
        <v>41876</v>
      </c>
      <c r="K124" s="97">
        <f t="shared" ca="1" si="14"/>
        <v>1</v>
      </c>
      <c r="L124" s="98">
        <f t="shared" ca="1" si="10"/>
        <v>-4337</v>
      </c>
      <c r="M124" s="98">
        <f t="shared" si="11"/>
        <v>6</v>
      </c>
      <c r="N124" s="99">
        <f t="shared" ca="1" si="12"/>
        <v>0.5</v>
      </c>
      <c r="O124" s="100">
        <f t="shared" ca="1" si="13"/>
        <v>3</v>
      </c>
      <c r="P124" s="93" t="s">
        <v>724</v>
      </c>
      <c r="Q124" s="102"/>
      <c r="R124" s="102"/>
    </row>
    <row r="125" spans="1:18" ht="152.44999999999999">
      <c r="A125" s="244">
        <v>41829</v>
      </c>
      <c r="B125" s="248" t="s">
        <v>65</v>
      </c>
      <c r="C125" s="111">
        <v>11</v>
      </c>
      <c r="D125" s="116" t="s">
        <v>725</v>
      </c>
      <c r="E125" s="116" t="s">
        <v>726</v>
      </c>
      <c r="F125" s="95" t="s">
        <v>24</v>
      </c>
      <c r="G125" s="104" t="s">
        <v>96</v>
      </c>
      <c r="H125" s="248" t="s">
        <v>462</v>
      </c>
      <c r="I125" s="113">
        <v>41905</v>
      </c>
      <c r="J125" s="105">
        <v>41935</v>
      </c>
      <c r="K125" s="97">
        <f t="shared" ca="1" si="14"/>
        <v>1</v>
      </c>
      <c r="L125" s="98">
        <f t="shared" ca="1" si="10"/>
        <v>-4304</v>
      </c>
      <c r="M125" s="98">
        <f t="shared" si="11"/>
        <v>6</v>
      </c>
      <c r="N125" s="99">
        <f t="shared" ca="1" si="12"/>
        <v>0.5</v>
      </c>
      <c r="O125" s="100">
        <f t="shared" ca="1" si="13"/>
        <v>3</v>
      </c>
      <c r="P125" s="93" t="s">
        <v>727</v>
      </c>
      <c r="Q125" s="102"/>
      <c r="R125" s="102"/>
    </row>
    <row r="126" spans="1:18" ht="329.1">
      <c r="A126" s="244">
        <v>41829</v>
      </c>
      <c r="B126" s="248" t="s">
        <v>65</v>
      </c>
      <c r="C126" s="111">
        <v>11</v>
      </c>
      <c r="D126" s="116" t="s">
        <v>728</v>
      </c>
      <c r="E126" s="116" t="s">
        <v>729</v>
      </c>
      <c r="F126" s="95" t="s">
        <v>24</v>
      </c>
      <c r="G126" s="104" t="s">
        <v>567</v>
      </c>
      <c r="H126" s="248" t="s">
        <v>568</v>
      </c>
      <c r="I126" s="113">
        <v>41973</v>
      </c>
      <c r="J126" s="105">
        <v>42088</v>
      </c>
      <c r="K126" s="97">
        <f t="shared" ca="1" si="14"/>
        <v>1</v>
      </c>
      <c r="L126" s="98">
        <f t="shared" ca="1" si="10"/>
        <v>-4236</v>
      </c>
      <c r="M126" s="98">
        <f t="shared" si="11"/>
        <v>6</v>
      </c>
      <c r="N126" s="99">
        <f t="shared" ca="1" si="12"/>
        <v>0.5</v>
      </c>
      <c r="O126" s="100">
        <f t="shared" ca="1" si="13"/>
        <v>3</v>
      </c>
      <c r="P126" s="93" t="s">
        <v>730</v>
      </c>
      <c r="Q126" s="102"/>
      <c r="R126" s="102"/>
    </row>
    <row r="127" spans="1:18" ht="44.25" customHeight="1">
      <c r="A127" s="244">
        <v>41851</v>
      </c>
      <c r="B127" s="248" t="s">
        <v>65</v>
      </c>
      <c r="C127" s="111">
        <v>12</v>
      </c>
      <c r="D127" s="116" t="s">
        <v>731</v>
      </c>
      <c r="E127" s="116" t="s">
        <v>732</v>
      </c>
      <c r="F127" s="95" t="s">
        <v>24</v>
      </c>
      <c r="G127" s="104" t="s">
        <v>25</v>
      </c>
      <c r="H127" s="248" t="s">
        <v>26</v>
      </c>
      <c r="I127" s="113">
        <v>41859</v>
      </c>
      <c r="J127" s="105">
        <v>41856</v>
      </c>
      <c r="K127" s="97">
        <f t="shared" ca="1" si="14"/>
        <v>1</v>
      </c>
      <c r="L127" s="98">
        <f t="shared" ca="1" si="10"/>
        <v>-4350</v>
      </c>
      <c r="M127" s="98">
        <f t="shared" si="11"/>
        <v>6</v>
      </c>
      <c r="N127" s="99">
        <f t="shared" ca="1" si="12"/>
        <v>0.5</v>
      </c>
      <c r="O127" s="100">
        <f t="shared" ca="1" si="13"/>
        <v>3</v>
      </c>
      <c r="P127" s="93" t="s">
        <v>733</v>
      </c>
      <c r="Q127" s="102"/>
      <c r="R127" s="102"/>
    </row>
    <row r="128" spans="1:18" ht="51" customHeight="1">
      <c r="A128" s="244">
        <v>41851</v>
      </c>
      <c r="B128" s="248" t="s">
        <v>65</v>
      </c>
      <c r="C128" s="111">
        <v>12</v>
      </c>
      <c r="D128" s="116" t="s">
        <v>734</v>
      </c>
      <c r="E128" s="116" t="s">
        <v>735</v>
      </c>
      <c r="F128" s="95" t="s">
        <v>24</v>
      </c>
      <c r="G128" s="104" t="s">
        <v>86</v>
      </c>
      <c r="H128" s="248" t="s">
        <v>87</v>
      </c>
      <c r="I128" s="113">
        <v>41859</v>
      </c>
      <c r="J128" s="105">
        <v>41856</v>
      </c>
      <c r="K128" s="97">
        <f t="shared" ca="1" si="14"/>
        <v>1</v>
      </c>
      <c r="L128" s="98">
        <f t="shared" ca="1" si="10"/>
        <v>-4350</v>
      </c>
      <c r="M128" s="98">
        <f t="shared" si="11"/>
        <v>6</v>
      </c>
      <c r="N128" s="99">
        <f t="shared" ca="1" si="12"/>
        <v>0.5</v>
      </c>
      <c r="O128" s="100">
        <f t="shared" ca="1" si="13"/>
        <v>3</v>
      </c>
      <c r="P128" s="93" t="s">
        <v>736</v>
      </c>
      <c r="Q128" s="102"/>
      <c r="R128" s="102"/>
    </row>
    <row r="129" spans="1:18" ht="50.45">
      <c r="A129" s="244">
        <v>41851</v>
      </c>
      <c r="B129" s="248" t="s">
        <v>65</v>
      </c>
      <c r="C129" s="111">
        <v>12</v>
      </c>
      <c r="D129" s="116" t="s">
        <v>737</v>
      </c>
      <c r="E129" s="116" t="s">
        <v>738</v>
      </c>
      <c r="F129" s="95" t="s">
        <v>24</v>
      </c>
      <c r="G129" s="104" t="s">
        <v>86</v>
      </c>
      <c r="H129" s="248" t="s">
        <v>87</v>
      </c>
      <c r="I129" s="113">
        <v>41859</v>
      </c>
      <c r="J129" s="105">
        <v>41856</v>
      </c>
      <c r="K129" s="97">
        <f t="shared" ca="1" si="14"/>
        <v>1</v>
      </c>
      <c r="L129" s="98">
        <f t="shared" ca="1" si="10"/>
        <v>-4350</v>
      </c>
      <c r="M129" s="98">
        <f t="shared" si="11"/>
        <v>6</v>
      </c>
      <c r="N129" s="99">
        <f t="shared" ca="1" si="12"/>
        <v>0.5</v>
      </c>
      <c r="O129" s="100">
        <f t="shared" ca="1" si="13"/>
        <v>3</v>
      </c>
      <c r="P129" s="93" t="s">
        <v>739</v>
      </c>
      <c r="Q129" s="102"/>
      <c r="R129" s="102"/>
    </row>
    <row r="130" spans="1:18" ht="75.75" customHeight="1">
      <c r="A130" s="244">
        <v>41851</v>
      </c>
      <c r="B130" s="248" t="s">
        <v>65</v>
      </c>
      <c r="C130" s="111">
        <v>12</v>
      </c>
      <c r="D130" s="116" t="s">
        <v>740</v>
      </c>
      <c r="E130" s="116" t="s">
        <v>741</v>
      </c>
      <c r="F130" s="95" t="s">
        <v>24</v>
      </c>
      <c r="G130" s="104" t="s">
        <v>96</v>
      </c>
      <c r="H130" s="248" t="s">
        <v>462</v>
      </c>
      <c r="I130" s="113">
        <v>41859</v>
      </c>
      <c r="J130" s="105">
        <v>41865</v>
      </c>
      <c r="K130" s="97">
        <f t="shared" ca="1" si="14"/>
        <v>1</v>
      </c>
      <c r="L130" s="98">
        <f t="shared" ca="1" si="10"/>
        <v>-4350</v>
      </c>
      <c r="M130" s="98">
        <f t="shared" si="11"/>
        <v>6</v>
      </c>
      <c r="N130" s="99">
        <f t="shared" ca="1" si="12"/>
        <v>0.5</v>
      </c>
      <c r="O130" s="100">
        <f t="shared" ca="1" si="13"/>
        <v>3</v>
      </c>
      <c r="P130" s="109"/>
      <c r="Q130" s="102"/>
      <c r="R130" s="102"/>
    </row>
    <row r="131" spans="1:18" ht="81.2" customHeight="1">
      <c r="A131" s="244">
        <v>41851</v>
      </c>
      <c r="B131" s="248" t="s">
        <v>65</v>
      </c>
      <c r="C131" s="111">
        <v>12</v>
      </c>
      <c r="D131" s="116" t="s">
        <v>742</v>
      </c>
      <c r="E131" s="116" t="s">
        <v>743</v>
      </c>
      <c r="F131" s="95" t="s">
        <v>24</v>
      </c>
      <c r="G131" s="104" t="s">
        <v>96</v>
      </c>
      <c r="H131" s="248" t="s">
        <v>462</v>
      </c>
      <c r="I131" s="113">
        <v>41859</v>
      </c>
      <c r="J131" s="105">
        <v>41859</v>
      </c>
      <c r="K131" s="97">
        <f t="shared" ca="1" si="14"/>
        <v>1</v>
      </c>
      <c r="L131" s="98">
        <f t="shared" ref="L131:L168" ca="1" si="19">I131-TODAY()</f>
        <v>-4350</v>
      </c>
      <c r="M131" s="98">
        <f t="shared" ref="M131:M168" si="20">IF(F131="Cumplido",6,IF(F131="En Proceso",2,IF(F131="No Iniciado",1,IF(F131="Vencido",0,0))))</f>
        <v>6</v>
      </c>
      <c r="N131" s="99">
        <f t="shared" ca="1" si="12"/>
        <v>0.5</v>
      </c>
      <c r="O131" s="100">
        <f t="shared" ca="1" si="13"/>
        <v>3</v>
      </c>
      <c r="P131" s="109" t="s">
        <v>744</v>
      </c>
      <c r="Q131" s="102"/>
      <c r="R131" s="102"/>
    </row>
    <row r="132" spans="1:18" ht="120.95" customHeight="1">
      <c r="A132" s="244">
        <v>41891</v>
      </c>
      <c r="B132" s="248" t="s">
        <v>65</v>
      </c>
      <c r="C132" s="111">
        <v>14</v>
      </c>
      <c r="D132" s="116" t="s">
        <v>745</v>
      </c>
      <c r="E132" s="116" t="s">
        <v>746</v>
      </c>
      <c r="F132" s="95" t="s">
        <v>24</v>
      </c>
      <c r="G132" s="104" t="s">
        <v>96</v>
      </c>
      <c r="H132" s="248" t="s">
        <v>462</v>
      </c>
      <c r="I132" s="113">
        <v>41973</v>
      </c>
      <c r="J132" s="105">
        <v>41989</v>
      </c>
      <c r="K132" s="97">
        <f t="shared" ca="1" si="14"/>
        <v>1</v>
      </c>
      <c r="L132" s="98">
        <f t="shared" ca="1" si="19"/>
        <v>-4236</v>
      </c>
      <c r="M132" s="98">
        <f t="shared" si="20"/>
        <v>6</v>
      </c>
      <c r="N132" s="99">
        <f t="shared" ref="N132:N169" ca="1" si="21">IF(L132&gt;30,1,0.5)</f>
        <v>0.5</v>
      </c>
      <c r="O132" s="100">
        <f t="shared" ref="O132:O169" ca="1" si="22">N132*M132</f>
        <v>3</v>
      </c>
      <c r="P132" s="93" t="s">
        <v>747</v>
      </c>
      <c r="Q132" s="102"/>
      <c r="R132" s="102"/>
    </row>
    <row r="133" spans="1:18" ht="85.5" customHeight="1">
      <c r="A133" s="244">
        <v>41891</v>
      </c>
      <c r="B133" s="248" t="s">
        <v>65</v>
      </c>
      <c r="C133" s="111">
        <v>14</v>
      </c>
      <c r="D133" s="116" t="s">
        <v>748</v>
      </c>
      <c r="E133" s="116" t="s">
        <v>749</v>
      </c>
      <c r="F133" s="95" t="s">
        <v>24</v>
      </c>
      <c r="G133" s="104" t="s">
        <v>86</v>
      </c>
      <c r="H133" s="248" t="s">
        <v>87</v>
      </c>
      <c r="I133" s="113">
        <v>41905</v>
      </c>
      <c r="J133" s="105">
        <v>41907</v>
      </c>
      <c r="K133" s="97">
        <f t="shared" ca="1" si="14"/>
        <v>1</v>
      </c>
      <c r="L133" s="98">
        <f t="shared" ca="1" si="19"/>
        <v>-4304</v>
      </c>
      <c r="M133" s="98">
        <f t="shared" si="20"/>
        <v>6</v>
      </c>
      <c r="N133" s="99">
        <f t="shared" ca="1" si="21"/>
        <v>0.5</v>
      </c>
      <c r="O133" s="100">
        <f t="shared" ca="1" si="22"/>
        <v>3</v>
      </c>
      <c r="P133" s="109" t="s">
        <v>750</v>
      </c>
      <c r="Q133" s="102"/>
      <c r="R133" s="102"/>
    </row>
    <row r="134" spans="1:18" ht="290.10000000000002">
      <c r="A134" s="244">
        <v>41891</v>
      </c>
      <c r="B134" s="248" t="s">
        <v>65</v>
      </c>
      <c r="C134" s="111">
        <v>14</v>
      </c>
      <c r="D134" s="116" t="s">
        <v>751</v>
      </c>
      <c r="E134" s="116" t="s">
        <v>752</v>
      </c>
      <c r="F134" s="95" t="s">
        <v>424</v>
      </c>
      <c r="G134" s="104" t="s">
        <v>86</v>
      </c>
      <c r="H134" s="248" t="s">
        <v>154</v>
      </c>
      <c r="I134" s="113">
        <v>41983</v>
      </c>
      <c r="J134" s="105"/>
      <c r="K134" s="97">
        <f t="shared" ca="1" si="14"/>
        <v>0</v>
      </c>
      <c r="L134" s="98">
        <f t="shared" ca="1" si="19"/>
        <v>-4226</v>
      </c>
      <c r="M134" s="98">
        <f t="shared" si="20"/>
        <v>0</v>
      </c>
      <c r="N134" s="99">
        <f t="shared" ca="1" si="21"/>
        <v>0.5</v>
      </c>
      <c r="O134" s="100">
        <f t="shared" ca="1" si="22"/>
        <v>0</v>
      </c>
      <c r="P134" s="109" t="s">
        <v>753</v>
      </c>
      <c r="Q134" s="102"/>
      <c r="R134" s="102"/>
    </row>
    <row r="135" spans="1:18" ht="201" customHeight="1">
      <c r="A135" s="244">
        <v>41891</v>
      </c>
      <c r="B135" s="248" t="s">
        <v>65</v>
      </c>
      <c r="C135" s="111">
        <v>14</v>
      </c>
      <c r="D135" s="116" t="s">
        <v>754</v>
      </c>
      <c r="E135" s="116" t="s">
        <v>755</v>
      </c>
      <c r="F135" s="95" t="s">
        <v>24</v>
      </c>
      <c r="G135" s="104" t="s">
        <v>86</v>
      </c>
      <c r="H135" s="248" t="s">
        <v>154</v>
      </c>
      <c r="I135" s="113">
        <v>41973</v>
      </c>
      <c r="J135" s="105">
        <v>41989</v>
      </c>
      <c r="K135" s="97">
        <f t="shared" ca="1" si="14"/>
        <v>1</v>
      </c>
      <c r="L135" s="98">
        <f t="shared" ca="1" si="19"/>
        <v>-4236</v>
      </c>
      <c r="M135" s="98">
        <f t="shared" si="20"/>
        <v>6</v>
      </c>
      <c r="N135" s="99">
        <f t="shared" ca="1" si="21"/>
        <v>0.5</v>
      </c>
      <c r="O135" s="100">
        <f t="shared" ca="1" si="22"/>
        <v>3</v>
      </c>
      <c r="P135" s="143" t="s">
        <v>756</v>
      </c>
      <c r="Q135" s="102"/>
      <c r="R135" s="102"/>
    </row>
    <row r="136" spans="1:18" ht="149.25" customHeight="1">
      <c r="A136" s="244">
        <v>41935</v>
      </c>
      <c r="B136" s="248" t="s">
        <v>65</v>
      </c>
      <c r="C136" s="111">
        <v>15</v>
      </c>
      <c r="D136" s="116" t="s">
        <v>757</v>
      </c>
      <c r="E136" s="116" t="s">
        <v>758</v>
      </c>
      <c r="F136" s="95" t="s">
        <v>24</v>
      </c>
      <c r="G136" s="104" t="s">
        <v>96</v>
      </c>
      <c r="H136" s="248" t="s">
        <v>462</v>
      </c>
      <c r="I136" s="113">
        <v>42034</v>
      </c>
      <c r="J136" s="105">
        <v>42032</v>
      </c>
      <c r="K136" s="97">
        <f t="shared" ca="1" si="14"/>
        <v>1</v>
      </c>
      <c r="L136" s="98">
        <f t="shared" ca="1" si="19"/>
        <v>-4175</v>
      </c>
      <c r="M136" s="98">
        <f t="shared" si="20"/>
        <v>6</v>
      </c>
      <c r="N136" s="99">
        <f t="shared" ca="1" si="21"/>
        <v>0.5</v>
      </c>
      <c r="O136" s="100">
        <f t="shared" ca="1" si="22"/>
        <v>3</v>
      </c>
      <c r="P136" s="109" t="s">
        <v>759</v>
      </c>
      <c r="Q136" s="102"/>
      <c r="R136" s="102"/>
    </row>
    <row r="137" spans="1:18" ht="112.5" customHeight="1">
      <c r="A137" s="244">
        <v>41976</v>
      </c>
      <c r="B137" s="248" t="s">
        <v>247</v>
      </c>
      <c r="C137" s="111">
        <v>1</v>
      </c>
      <c r="D137" s="116" t="s">
        <v>760</v>
      </c>
      <c r="E137" s="116" t="s">
        <v>761</v>
      </c>
      <c r="F137" s="95" t="s">
        <v>24</v>
      </c>
      <c r="G137" s="104" t="s">
        <v>86</v>
      </c>
      <c r="H137" s="248" t="s">
        <v>154</v>
      </c>
      <c r="I137" s="113">
        <v>42062</v>
      </c>
      <c r="J137" s="105">
        <v>41697</v>
      </c>
      <c r="K137" s="97">
        <f t="shared" ca="1" si="14"/>
        <v>1</v>
      </c>
      <c r="L137" s="98">
        <f t="shared" ca="1" si="19"/>
        <v>-4147</v>
      </c>
      <c r="M137" s="98">
        <f t="shared" si="20"/>
        <v>6</v>
      </c>
      <c r="N137" s="99">
        <f t="shared" ca="1" si="21"/>
        <v>0.5</v>
      </c>
      <c r="O137" s="100">
        <f t="shared" ca="1" si="22"/>
        <v>3</v>
      </c>
      <c r="P137" s="109" t="s">
        <v>762</v>
      </c>
      <c r="Q137" s="102"/>
      <c r="R137" s="102"/>
    </row>
    <row r="138" spans="1:18" ht="132.75" customHeight="1">
      <c r="A138" s="244">
        <v>41976</v>
      </c>
      <c r="B138" s="248" t="s">
        <v>247</v>
      </c>
      <c r="C138" s="111">
        <v>1</v>
      </c>
      <c r="D138" s="116" t="s">
        <v>763</v>
      </c>
      <c r="E138" s="116" t="s">
        <v>764</v>
      </c>
      <c r="F138" s="95" t="s">
        <v>24</v>
      </c>
      <c r="G138" s="104" t="s">
        <v>86</v>
      </c>
      <c r="H138" s="248" t="s">
        <v>154</v>
      </c>
      <c r="I138" s="113">
        <v>42004</v>
      </c>
      <c r="J138" s="105">
        <v>42004</v>
      </c>
      <c r="K138" s="97">
        <f t="shared" ca="1" si="14"/>
        <v>1</v>
      </c>
      <c r="L138" s="98">
        <f t="shared" ca="1" si="19"/>
        <v>-4205</v>
      </c>
      <c r="M138" s="98">
        <f t="shared" si="20"/>
        <v>6</v>
      </c>
      <c r="N138" s="99">
        <f t="shared" ca="1" si="21"/>
        <v>0.5</v>
      </c>
      <c r="O138" s="100">
        <f t="shared" ca="1" si="22"/>
        <v>3</v>
      </c>
      <c r="P138" s="109" t="s">
        <v>765</v>
      </c>
      <c r="Q138" s="102"/>
      <c r="R138" s="102"/>
    </row>
    <row r="139" spans="1:18" ht="126" customHeight="1">
      <c r="A139" s="244">
        <v>41976</v>
      </c>
      <c r="B139" s="248" t="s">
        <v>247</v>
      </c>
      <c r="C139" s="111">
        <v>1</v>
      </c>
      <c r="D139" s="116" t="s">
        <v>766</v>
      </c>
      <c r="E139" s="116" t="s">
        <v>767</v>
      </c>
      <c r="F139" s="95" t="s">
        <v>24</v>
      </c>
      <c r="G139" s="104" t="s">
        <v>86</v>
      </c>
      <c r="H139" s="248" t="s">
        <v>154</v>
      </c>
      <c r="I139" s="113">
        <v>41992</v>
      </c>
      <c r="J139" s="105">
        <v>41992</v>
      </c>
      <c r="K139" s="97">
        <f t="shared" ca="1" si="14"/>
        <v>1</v>
      </c>
      <c r="L139" s="98">
        <f t="shared" ca="1" si="19"/>
        <v>-4217</v>
      </c>
      <c r="M139" s="98">
        <f t="shared" si="20"/>
        <v>6</v>
      </c>
      <c r="N139" s="99">
        <f t="shared" ca="1" si="21"/>
        <v>0.5</v>
      </c>
      <c r="O139" s="100">
        <f t="shared" ca="1" si="22"/>
        <v>3</v>
      </c>
      <c r="P139" s="109" t="s">
        <v>768</v>
      </c>
      <c r="Q139" s="102"/>
      <c r="R139" s="102"/>
    </row>
    <row r="140" spans="1:18" ht="96.75" customHeight="1">
      <c r="A140" s="244">
        <v>41976</v>
      </c>
      <c r="B140" s="248" t="s">
        <v>247</v>
      </c>
      <c r="C140" s="111">
        <v>1</v>
      </c>
      <c r="D140" s="116" t="s">
        <v>248</v>
      </c>
      <c r="E140" s="117" t="s">
        <v>249</v>
      </c>
      <c r="F140" s="95" t="s">
        <v>24</v>
      </c>
      <c r="G140" s="104" t="s">
        <v>86</v>
      </c>
      <c r="H140" s="248" t="s">
        <v>154</v>
      </c>
      <c r="I140" s="113">
        <v>41983</v>
      </c>
      <c r="J140" s="105">
        <v>41983</v>
      </c>
      <c r="K140" s="97">
        <f t="shared" ca="1" si="14"/>
        <v>1</v>
      </c>
      <c r="L140" s="98">
        <f t="shared" ca="1" si="19"/>
        <v>-4226</v>
      </c>
      <c r="M140" s="98">
        <f t="shared" si="20"/>
        <v>6</v>
      </c>
      <c r="N140" s="99">
        <f t="shared" ca="1" si="21"/>
        <v>0.5</v>
      </c>
      <c r="O140" s="100">
        <f t="shared" ca="1" si="22"/>
        <v>3</v>
      </c>
      <c r="P140" s="109" t="s">
        <v>769</v>
      </c>
      <c r="Q140" s="102"/>
      <c r="R140" s="102"/>
    </row>
    <row r="141" spans="1:18" ht="96.75" customHeight="1">
      <c r="A141" s="244">
        <v>41976</v>
      </c>
      <c r="B141" s="248" t="s">
        <v>247</v>
      </c>
      <c r="C141" s="111">
        <v>1</v>
      </c>
      <c r="D141" s="116" t="s">
        <v>770</v>
      </c>
      <c r="E141" s="116" t="s">
        <v>771</v>
      </c>
      <c r="F141" s="95" t="s">
        <v>24</v>
      </c>
      <c r="G141" s="104" t="s">
        <v>86</v>
      </c>
      <c r="H141" s="248" t="s">
        <v>154</v>
      </c>
      <c r="I141" s="113">
        <v>41983</v>
      </c>
      <c r="J141" s="105">
        <v>41983</v>
      </c>
      <c r="K141" s="97">
        <f t="shared" ca="1" si="14"/>
        <v>1</v>
      </c>
      <c r="L141" s="98">
        <f t="shared" ca="1" si="19"/>
        <v>-4226</v>
      </c>
      <c r="M141" s="98">
        <f t="shared" si="20"/>
        <v>6</v>
      </c>
      <c r="N141" s="99">
        <f t="shared" ca="1" si="21"/>
        <v>0.5</v>
      </c>
      <c r="O141" s="100">
        <f t="shared" ca="1" si="22"/>
        <v>3</v>
      </c>
      <c r="P141" s="109" t="s">
        <v>772</v>
      </c>
      <c r="Q141" s="102"/>
      <c r="R141" s="102"/>
    </row>
    <row r="142" spans="1:18" ht="92.25" customHeight="1">
      <c r="A142" s="244">
        <v>41976</v>
      </c>
      <c r="B142" s="248" t="s">
        <v>247</v>
      </c>
      <c r="C142" s="111">
        <v>1</v>
      </c>
      <c r="D142" s="116" t="s">
        <v>773</v>
      </c>
      <c r="E142" s="116" t="s">
        <v>774</v>
      </c>
      <c r="F142" s="95" t="s">
        <v>24</v>
      </c>
      <c r="G142" s="104" t="s">
        <v>86</v>
      </c>
      <c r="H142" s="248" t="s">
        <v>154</v>
      </c>
      <c r="I142" s="113">
        <v>42004</v>
      </c>
      <c r="J142" s="105">
        <v>42004</v>
      </c>
      <c r="K142" s="97">
        <f t="shared" ref="K142:K179" ca="1" si="23">IF(L142&lt;0,IF(J142&gt;0,1,0),1)</f>
        <v>1</v>
      </c>
      <c r="L142" s="98">
        <f t="shared" ca="1" si="19"/>
        <v>-4205</v>
      </c>
      <c r="M142" s="98">
        <f t="shared" si="20"/>
        <v>6</v>
      </c>
      <c r="N142" s="99">
        <f t="shared" ca="1" si="21"/>
        <v>0.5</v>
      </c>
      <c r="O142" s="100">
        <f t="shared" ca="1" si="22"/>
        <v>3</v>
      </c>
      <c r="P142" s="109" t="s">
        <v>775</v>
      </c>
      <c r="Q142" s="102"/>
      <c r="R142" s="102"/>
    </row>
    <row r="143" spans="1:18" ht="74.25" customHeight="1">
      <c r="A143" s="244">
        <v>41976</v>
      </c>
      <c r="B143" s="248" t="s">
        <v>247</v>
      </c>
      <c r="C143" s="111">
        <v>1</v>
      </c>
      <c r="D143" s="116" t="s">
        <v>251</v>
      </c>
      <c r="E143" s="116" t="s">
        <v>776</v>
      </c>
      <c r="F143" s="95" t="s">
        <v>24</v>
      </c>
      <c r="G143" s="104" t="s">
        <v>86</v>
      </c>
      <c r="H143" s="248" t="s">
        <v>154</v>
      </c>
      <c r="I143" s="113">
        <v>41989</v>
      </c>
      <c r="J143" s="105">
        <v>41991</v>
      </c>
      <c r="K143" s="97">
        <f t="shared" ca="1" si="23"/>
        <v>1</v>
      </c>
      <c r="L143" s="98">
        <f t="shared" ca="1" si="19"/>
        <v>-4220</v>
      </c>
      <c r="M143" s="98">
        <f t="shared" si="20"/>
        <v>6</v>
      </c>
      <c r="N143" s="99">
        <f t="shared" ca="1" si="21"/>
        <v>0.5</v>
      </c>
      <c r="O143" s="100">
        <f t="shared" ca="1" si="22"/>
        <v>3</v>
      </c>
      <c r="P143" s="109" t="s">
        <v>777</v>
      </c>
      <c r="Q143" s="102"/>
      <c r="R143" s="102"/>
    </row>
    <row r="144" spans="1:18" ht="91.5" customHeight="1">
      <c r="A144" s="244">
        <v>41976</v>
      </c>
      <c r="B144" s="248" t="s">
        <v>247</v>
      </c>
      <c r="C144" s="111">
        <v>1</v>
      </c>
      <c r="D144" s="116" t="s">
        <v>778</v>
      </c>
      <c r="E144" s="116" t="s">
        <v>779</v>
      </c>
      <c r="F144" s="95" t="s">
        <v>24</v>
      </c>
      <c r="G144" s="104" t="s">
        <v>86</v>
      </c>
      <c r="H144" s="248" t="s">
        <v>154</v>
      </c>
      <c r="I144" s="113">
        <v>41992</v>
      </c>
      <c r="J144" s="105">
        <v>41992</v>
      </c>
      <c r="K144" s="97">
        <f t="shared" ca="1" si="23"/>
        <v>1</v>
      </c>
      <c r="L144" s="98">
        <f t="shared" ca="1" si="19"/>
        <v>-4217</v>
      </c>
      <c r="M144" s="98">
        <f t="shared" si="20"/>
        <v>6</v>
      </c>
      <c r="N144" s="99">
        <f t="shared" ca="1" si="21"/>
        <v>0.5</v>
      </c>
      <c r="O144" s="100">
        <f t="shared" ca="1" si="22"/>
        <v>3</v>
      </c>
      <c r="P144" s="109" t="s">
        <v>780</v>
      </c>
      <c r="Q144" s="102"/>
      <c r="R144" s="102"/>
    </row>
    <row r="145" spans="1:18" ht="81.75" customHeight="1">
      <c r="A145" s="244">
        <v>41976</v>
      </c>
      <c r="B145" s="248" t="s">
        <v>247</v>
      </c>
      <c r="C145" s="111">
        <v>1</v>
      </c>
      <c r="D145" s="116" t="s">
        <v>781</v>
      </c>
      <c r="E145" s="116" t="s">
        <v>782</v>
      </c>
      <c r="F145" s="95" t="s">
        <v>783</v>
      </c>
      <c r="G145" s="104" t="s">
        <v>86</v>
      </c>
      <c r="H145" s="248" t="s">
        <v>154</v>
      </c>
      <c r="I145" s="113">
        <v>42062</v>
      </c>
      <c r="J145" s="105"/>
      <c r="K145" s="97">
        <f t="shared" ca="1" si="23"/>
        <v>0</v>
      </c>
      <c r="L145" s="98">
        <f t="shared" ca="1" si="19"/>
        <v>-4147</v>
      </c>
      <c r="M145" s="98">
        <f t="shared" si="20"/>
        <v>2</v>
      </c>
      <c r="N145" s="99">
        <f t="shared" ca="1" si="21"/>
        <v>0.5</v>
      </c>
      <c r="O145" s="100">
        <f t="shared" ca="1" si="22"/>
        <v>1</v>
      </c>
      <c r="P145" s="109" t="s">
        <v>784</v>
      </c>
      <c r="Q145" s="102"/>
      <c r="R145" s="102"/>
    </row>
    <row r="146" spans="1:18" ht="55.5" customHeight="1">
      <c r="A146" s="244">
        <v>41976</v>
      </c>
      <c r="B146" s="248" t="s">
        <v>247</v>
      </c>
      <c r="C146" s="111">
        <v>1</v>
      </c>
      <c r="D146" s="116" t="s">
        <v>785</v>
      </c>
      <c r="E146" s="116" t="s">
        <v>786</v>
      </c>
      <c r="F146" s="95" t="s">
        <v>24</v>
      </c>
      <c r="G146" s="104" t="s">
        <v>86</v>
      </c>
      <c r="H146" s="248" t="s">
        <v>154</v>
      </c>
      <c r="I146" s="113">
        <v>41982</v>
      </c>
      <c r="J146" s="105">
        <v>41982</v>
      </c>
      <c r="K146" s="97">
        <f t="shared" ca="1" si="23"/>
        <v>1</v>
      </c>
      <c r="L146" s="98">
        <f t="shared" ca="1" si="19"/>
        <v>-4227</v>
      </c>
      <c r="M146" s="98">
        <f t="shared" si="20"/>
        <v>6</v>
      </c>
      <c r="N146" s="99">
        <f t="shared" ca="1" si="21"/>
        <v>0.5</v>
      </c>
      <c r="O146" s="100">
        <f t="shared" ca="1" si="22"/>
        <v>3</v>
      </c>
      <c r="P146" s="109" t="s">
        <v>787</v>
      </c>
      <c r="Q146" s="102"/>
      <c r="R146" s="102"/>
    </row>
    <row r="147" spans="1:18" ht="51.75" customHeight="1">
      <c r="A147" s="244">
        <v>41989</v>
      </c>
      <c r="B147" s="248" t="s">
        <v>65</v>
      </c>
      <c r="C147" s="111">
        <v>18</v>
      </c>
      <c r="D147" s="116" t="s">
        <v>788</v>
      </c>
      <c r="E147" s="116" t="s">
        <v>789</v>
      </c>
      <c r="F147" s="95" t="s">
        <v>24</v>
      </c>
      <c r="G147" s="104" t="s">
        <v>25</v>
      </c>
      <c r="H147" s="248" t="s">
        <v>704</v>
      </c>
      <c r="I147" s="113">
        <v>42032</v>
      </c>
      <c r="J147" s="105">
        <v>42032</v>
      </c>
      <c r="K147" s="97">
        <f t="shared" ca="1" si="23"/>
        <v>1</v>
      </c>
      <c r="L147" s="98">
        <f t="shared" ca="1" si="19"/>
        <v>-4177</v>
      </c>
      <c r="M147" s="98">
        <f t="shared" si="20"/>
        <v>6</v>
      </c>
      <c r="N147" s="99">
        <f t="shared" ca="1" si="21"/>
        <v>0.5</v>
      </c>
      <c r="O147" s="100">
        <f t="shared" ca="1" si="22"/>
        <v>3</v>
      </c>
      <c r="P147" s="109" t="s">
        <v>790</v>
      </c>
      <c r="Q147" s="102"/>
      <c r="R147" s="102"/>
    </row>
    <row r="148" spans="1:18" ht="43.5" customHeight="1">
      <c r="A148" s="244">
        <v>41989</v>
      </c>
      <c r="B148" s="248" t="s">
        <v>65</v>
      </c>
      <c r="C148" s="111">
        <v>18</v>
      </c>
      <c r="D148" s="116" t="s">
        <v>791</v>
      </c>
      <c r="E148" s="116" t="s">
        <v>792</v>
      </c>
      <c r="F148" s="95" t="s">
        <v>783</v>
      </c>
      <c r="G148" s="104" t="s">
        <v>86</v>
      </c>
      <c r="H148" s="248" t="s">
        <v>154</v>
      </c>
      <c r="I148" s="113">
        <v>42124</v>
      </c>
      <c r="J148" s="105"/>
      <c r="K148" s="97">
        <f t="shared" ca="1" si="23"/>
        <v>0</v>
      </c>
      <c r="L148" s="98">
        <f t="shared" ca="1" si="19"/>
        <v>-4085</v>
      </c>
      <c r="M148" s="98">
        <f t="shared" si="20"/>
        <v>2</v>
      </c>
      <c r="N148" s="99">
        <f t="shared" ca="1" si="21"/>
        <v>0.5</v>
      </c>
      <c r="O148" s="100">
        <f t="shared" ca="1" si="22"/>
        <v>1</v>
      </c>
      <c r="P148" s="102"/>
      <c r="Q148" s="102"/>
      <c r="R148" s="102"/>
    </row>
    <row r="149" spans="1:18" ht="36.75" customHeight="1">
      <c r="A149" s="244"/>
      <c r="B149" s="248"/>
      <c r="C149" s="111"/>
      <c r="D149" s="112"/>
      <c r="E149" s="112"/>
      <c r="F149" s="95"/>
      <c r="G149" s="104"/>
      <c r="H149" s="248"/>
      <c r="I149" s="113"/>
      <c r="J149" s="105"/>
      <c r="K149" s="97">
        <f t="shared" ca="1" si="23"/>
        <v>0</v>
      </c>
      <c r="L149" s="98">
        <f t="shared" ca="1" si="19"/>
        <v>-46209</v>
      </c>
      <c r="M149" s="98">
        <f t="shared" si="20"/>
        <v>0</v>
      </c>
      <c r="N149" s="99">
        <f t="shared" ca="1" si="21"/>
        <v>0.5</v>
      </c>
      <c r="O149" s="100">
        <f t="shared" ca="1" si="22"/>
        <v>0</v>
      </c>
      <c r="P149" s="102"/>
      <c r="Q149" s="102"/>
      <c r="R149" s="102"/>
    </row>
    <row r="150" spans="1:18" ht="36.75" customHeight="1">
      <c r="A150" s="244"/>
      <c r="B150" s="248"/>
      <c r="C150" s="111"/>
      <c r="D150" s="112"/>
      <c r="E150" s="112"/>
      <c r="F150" s="95"/>
      <c r="G150" s="104"/>
      <c r="H150" s="248"/>
      <c r="I150" s="113"/>
      <c r="J150" s="105"/>
      <c r="K150" s="97">
        <f t="shared" ca="1" si="23"/>
        <v>0</v>
      </c>
      <c r="L150" s="98">
        <f t="shared" ca="1" si="19"/>
        <v>-46209</v>
      </c>
      <c r="M150" s="98">
        <f t="shared" si="20"/>
        <v>0</v>
      </c>
      <c r="N150" s="99">
        <f t="shared" ca="1" si="21"/>
        <v>0.5</v>
      </c>
      <c r="O150" s="100">
        <f t="shared" ca="1" si="22"/>
        <v>0</v>
      </c>
      <c r="P150" s="102"/>
      <c r="Q150" s="102"/>
      <c r="R150" s="102"/>
    </row>
    <row r="151" spans="1:18" ht="36.75" customHeight="1">
      <c r="A151" s="244"/>
      <c r="B151" s="248"/>
      <c r="C151" s="111"/>
      <c r="D151" s="112"/>
      <c r="E151" s="112"/>
      <c r="F151" s="95"/>
      <c r="G151" s="104"/>
      <c r="H151" s="248"/>
      <c r="I151" s="113"/>
      <c r="J151" s="105"/>
      <c r="K151" s="97">
        <f t="shared" ca="1" si="23"/>
        <v>0</v>
      </c>
      <c r="L151" s="98">
        <f t="shared" ca="1" si="19"/>
        <v>-46209</v>
      </c>
      <c r="M151" s="98">
        <f t="shared" si="20"/>
        <v>0</v>
      </c>
      <c r="N151" s="99">
        <f t="shared" ca="1" si="21"/>
        <v>0.5</v>
      </c>
      <c r="O151" s="100">
        <f t="shared" ca="1" si="22"/>
        <v>0</v>
      </c>
      <c r="P151" s="102"/>
      <c r="Q151" s="102"/>
      <c r="R151" s="102"/>
    </row>
    <row r="152" spans="1:18" ht="36.75" customHeight="1">
      <c r="A152" s="244"/>
      <c r="B152" s="248"/>
      <c r="C152" s="111"/>
      <c r="D152" s="112"/>
      <c r="E152" s="112"/>
      <c r="F152" s="95"/>
      <c r="G152" s="104"/>
      <c r="H152" s="248"/>
      <c r="I152" s="113"/>
      <c r="J152" s="105"/>
      <c r="K152" s="97">
        <f t="shared" ca="1" si="23"/>
        <v>0</v>
      </c>
      <c r="L152" s="98">
        <f t="shared" ca="1" si="19"/>
        <v>-46209</v>
      </c>
      <c r="M152" s="98">
        <f t="shared" si="20"/>
        <v>0</v>
      </c>
      <c r="N152" s="99">
        <f t="shared" ca="1" si="21"/>
        <v>0.5</v>
      </c>
      <c r="O152" s="100">
        <f t="shared" ca="1" si="22"/>
        <v>0</v>
      </c>
      <c r="P152" s="102"/>
      <c r="Q152" s="102"/>
      <c r="R152" s="102"/>
    </row>
    <row r="153" spans="1:18" ht="36.75" customHeight="1">
      <c r="A153" s="244"/>
      <c r="B153" s="248"/>
      <c r="C153" s="111"/>
      <c r="D153" s="112"/>
      <c r="E153" s="112"/>
      <c r="F153" s="95"/>
      <c r="G153" s="104"/>
      <c r="H153" s="248"/>
      <c r="I153" s="113"/>
      <c r="J153" s="105"/>
      <c r="K153" s="97">
        <f t="shared" ca="1" si="23"/>
        <v>0</v>
      </c>
      <c r="L153" s="98">
        <f t="shared" ca="1" si="19"/>
        <v>-46209</v>
      </c>
      <c r="M153" s="98">
        <f t="shared" si="20"/>
        <v>0</v>
      </c>
      <c r="N153" s="99">
        <f t="shared" ca="1" si="21"/>
        <v>0.5</v>
      </c>
      <c r="O153" s="100">
        <f t="shared" ca="1" si="22"/>
        <v>0</v>
      </c>
      <c r="P153" s="102"/>
      <c r="Q153" s="102"/>
      <c r="R153" s="102"/>
    </row>
    <row r="154" spans="1:18" ht="36.75" customHeight="1">
      <c r="A154" s="244"/>
      <c r="B154" s="248"/>
      <c r="C154" s="111"/>
      <c r="D154" s="112"/>
      <c r="E154" s="112"/>
      <c r="F154" s="95"/>
      <c r="G154" s="104"/>
      <c r="H154" s="248"/>
      <c r="I154" s="113"/>
      <c r="J154" s="105"/>
      <c r="K154" s="97">
        <f t="shared" ca="1" si="23"/>
        <v>0</v>
      </c>
      <c r="L154" s="98">
        <f t="shared" ca="1" si="19"/>
        <v>-46209</v>
      </c>
      <c r="M154" s="98">
        <f t="shared" si="20"/>
        <v>0</v>
      </c>
      <c r="N154" s="99">
        <f t="shared" ca="1" si="21"/>
        <v>0.5</v>
      </c>
      <c r="O154" s="100">
        <f t="shared" ca="1" si="22"/>
        <v>0</v>
      </c>
      <c r="P154" s="102"/>
      <c r="Q154" s="102"/>
      <c r="R154" s="102"/>
    </row>
    <row r="155" spans="1:18" ht="36.75" customHeight="1">
      <c r="A155" s="244"/>
      <c r="B155" s="248"/>
      <c r="C155" s="111"/>
      <c r="D155" s="112"/>
      <c r="E155" s="112"/>
      <c r="F155" s="95"/>
      <c r="G155" s="104"/>
      <c r="H155" s="248"/>
      <c r="I155" s="113"/>
      <c r="J155" s="105"/>
      <c r="K155" s="97">
        <f t="shared" ca="1" si="23"/>
        <v>0</v>
      </c>
      <c r="L155" s="98">
        <f t="shared" ca="1" si="19"/>
        <v>-46209</v>
      </c>
      <c r="M155" s="98">
        <f t="shared" si="20"/>
        <v>0</v>
      </c>
      <c r="N155" s="99">
        <f t="shared" ca="1" si="21"/>
        <v>0.5</v>
      </c>
      <c r="O155" s="100">
        <f t="shared" ca="1" si="22"/>
        <v>0</v>
      </c>
      <c r="P155" s="102"/>
      <c r="Q155" s="102"/>
      <c r="R155" s="102"/>
    </row>
    <row r="156" spans="1:18" ht="36.75" customHeight="1">
      <c r="A156" s="244"/>
      <c r="B156" s="248"/>
      <c r="C156" s="111"/>
      <c r="D156" s="112"/>
      <c r="E156" s="112"/>
      <c r="F156" s="95"/>
      <c r="G156" s="104"/>
      <c r="H156" s="248"/>
      <c r="I156" s="113"/>
      <c r="J156" s="105"/>
      <c r="K156" s="97">
        <f t="shared" ca="1" si="23"/>
        <v>0</v>
      </c>
      <c r="L156" s="98">
        <f t="shared" ca="1" si="19"/>
        <v>-46209</v>
      </c>
      <c r="M156" s="98">
        <f t="shared" si="20"/>
        <v>0</v>
      </c>
      <c r="N156" s="99">
        <f t="shared" ca="1" si="21"/>
        <v>0.5</v>
      </c>
      <c r="O156" s="100">
        <f t="shared" ca="1" si="22"/>
        <v>0</v>
      </c>
      <c r="P156" s="102"/>
      <c r="Q156" s="102"/>
      <c r="R156" s="102"/>
    </row>
    <row r="157" spans="1:18" ht="36.75" customHeight="1">
      <c r="A157" s="244"/>
      <c r="B157" s="248"/>
      <c r="C157" s="111"/>
      <c r="D157" s="112"/>
      <c r="E157" s="112"/>
      <c r="F157" s="95"/>
      <c r="G157" s="104"/>
      <c r="H157" s="248"/>
      <c r="I157" s="113"/>
      <c r="J157" s="105"/>
      <c r="K157" s="97">
        <f t="shared" ca="1" si="23"/>
        <v>0</v>
      </c>
      <c r="L157" s="98">
        <f t="shared" ca="1" si="19"/>
        <v>-46209</v>
      </c>
      <c r="M157" s="98">
        <f t="shared" si="20"/>
        <v>0</v>
      </c>
      <c r="N157" s="99">
        <f t="shared" ca="1" si="21"/>
        <v>0.5</v>
      </c>
      <c r="O157" s="100">
        <f t="shared" ca="1" si="22"/>
        <v>0</v>
      </c>
      <c r="P157" s="102"/>
      <c r="Q157" s="102"/>
      <c r="R157" s="102"/>
    </row>
    <row r="158" spans="1:18" ht="36.75" customHeight="1">
      <c r="A158" s="244"/>
      <c r="B158" s="248"/>
      <c r="C158" s="111"/>
      <c r="D158" s="112"/>
      <c r="E158" s="112"/>
      <c r="F158" s="95"/>
      <c r="G158" s="104"/>
      <c r="H158" s="248"/>
      <c r="I158" s="113"/>
      <c r="J158" s="105"/>
      <c r="K158" s="97">
        <f t="shared" ca="1" si="23"/>
        <v>0</v>
      </c>
      <c r="L158" s="98">
        <f t="shared" ca="1" si="19"/>
        <v>-46209</v>
      </c>
      <c r="M158" s="98">
        <f t="shared" si="20"/>
        <v>0</v>
      </c>
      <c r="N158" s="99">
        <f t="shared" ca="1" si="21"/>
        <v>0.5</v>
      </c>
      <c r="O158" s="100">
        <f t="shared" ca="1" si="22"/>
        <v>0</v>
      </c>
      <c r="P158" s="102"/>
      <c r="Q158" s="102"/>
      <c r="R158" s="102"/>
    </row>
    <row r="159" spans="1:18" ht="36.75" customHeight="1">
      <c r="A159" s="244"/>
      <c r="B159" s="248"/>
      <c r="C159" s="111"/>
      <c r="D159" s="112"/>
      <c r="E159" s="112"/>
      <c r="F159" s="95"/>
      <c r="G159" s="104"/>
      <c r="H159" s="248"/>
      <c r="I159" s="113"/>
      <c r="J159" s="105"/>
      <c r="K159" s="97">
        <f t="shared" ca="1" si="23"/>
        <v>0</v>
      </c>
      <c r="L159" s="98">
        <f t="shared" ca="1" si="19"/>
        <v>-46209</v>
      </c>
      <c r="M159" s="98">
        <f t="shared" si="20"/>
        <v>0</v>
      </c>
      <c r="N159" s="99">
        <f t="shared" ca="1" si="21"/>
        <v>0.5</v>
      </c>
      <c r="O159" s="100">
        <f t="shared" ca="1" si="22"/>
        <v>0</v>
      </c>
      <c r="P159" s="102"/>
      <c r="Q159" s="102"/>
      <c r="R159" s="102"/>
    </row>
    <row r="160" spans="1:18" ht="36.75" customHeight="1">
      <c r="A160" s="244"/>
      <c r="B160" s="248"/>
      <c r="C160" s="111"/>
      <c r="D160" s="112"/>
      <c r="E160" s="112"/>
      <c r="F160" s="95"/>
      <c r="G160" s="104"/>
      <c r="H160" s="248"/>
      <c r="I160" s="113"/>
      <c r="J160" s="105"/>
      <c r="K160" s="97">
        <f t="shared" ca="1" si="23"/>
        <v>0</v>
      </c>
      <c r="L160" s="98">
        <f t="shared" ca="1" si="19"/>
        <v>-46209</v>
      </c>
      <c r="M160" s="98">
        <f t="shared" si="20"/>
        <v>0</v>
      </c>
      <c r="N160" s="99">
        <f t="shared" ca="1" si="21"/>
        <v>0.5</v>
      </c>
      <c r="O160" s="100">
        <f t="shared" ca="1" si="22"/>
        <v>0</v>
      </c>
      <c r="P160" s="102"/>
      <c r="Q160" s="102"/>
      <c r="R160" s="102"/>
    </row>
    <row r="161" spans="1:18" ht="36.75" customHeight="1">
      <c r="A161" s="244"/>
      <c r="B161" s="248"/>
      <c r="C161" s="111"/>
      <c r="D161" s="112"/>
      <c r="E161" s="112"/>
      <c r="F161" s="95"/>
      <c r="G161" s="104"/>
      <c r="H161" s="248"/>
      <c r="I161" s="113"/>
      <c r="J161" s="105"/>
      <c r="K161" s="97">
        <f t="shared" ca="1" si="23"/>
        <v>0</v>
      </c>
      <c r="L161" s="98">
        <f t="shared" ca="1" si="19"/>
        <v>-46209</v>
      </c>
      <c r="M161" s="98">
        <f t="shared" si="20"/>
        <v>0</v>
      </c>
      <c r="N161" s="99">
        <f t="shared" ca="1" si="21"/>
        <v>0.5</v>
      </c>
      <c r="O161" s="100">
        <f t="shared" ca="1" si="22"/>
        <v>0</v>
      </c>
      <c r="P161" s="102"/>
      <c r="Q161" s="102"/>
      <c r="R161" s="102"/>
    </row>
    <row r="162" spans="1:18" ht="36.75" customHeight="1">
      <c r="A162" s="244"/>
      <c r="B162" s="248"/>
      <c r="C162" s="111"/>
      <c r="D162" s="112"/>
      <c r="E162" s="112"/>
      <c r="F162" s="95"/>
      <c r="G162" s="104"/>
      <c r="H162" s="248"/>
      <c r="I162" s="113"/>
      <c r="J162" s="105"/>
      <c r="K162" s="97">
        <f t="shared" ca="1" si="23"/>
        <v>0</v>
      </c>
      <c r="L162" s="98">
        <f t="shared" ca="1" si="19"/>
        <v>-46209</v>
      </c>
      <c r="M162" s="98">
        <f t="shared" si="20"/>
        <v>0</v>
      </c>
      <c r="N162" s="99">
        <f t="shared" ca="1" si="21"/>
        <v>0.5</v>
      </c>
      <c r="O162" s="100">
        <f t="shared" ca="1" si="22"/>
        <v>0</v>
      </c>
      <c r="P162" s="102"/>
      <c r="Q162" s="102"/>
      <c r="R162" s="102"/>
    </row>
    <row r="163" spans="1:18" ht="36.75" customHeight="1">
      <c r="A163" s="244"/>
      <c r="B163" s="248"/>
      <c r="C163" s="111"/>
      <c r="D163" s="112"/>
      <c r="E163" s="112"/>
      <c r="F163" s="95"/>
      <c r="G163" s="104"/>
      <c r="H163" s="248"/>
      <c r="I163" s="113"/>
      <c r="J163" s="105"/>
      <c r="K163" s="97">
        <f t="shared" ca="1" si="23"/>
        <v>0</v>
      </c>
      <c r="L163" s="98">
        <f t="shared" ca="1" si="19"/>
        <v>-46209</v>
      </c>
      <c r="M163" s="98">
        <f t="shared" si="20"/>
        <v>0</v>
      </c>
      <c r="N163" s="99">
        <f t="shared" ca="1" si="21"/>
        <v>0.5</v>
      </c>
      <c r="O163" s="100">
        <f t="shared" ca="1" si="22"/>
        <v>0</v>
      </c>
      <c r="P163" s="102"/>
      <c r="Q163" s="102"/>
      <c r="R163" s="102"/>
    </row>
    <row r="164" spans="1:18" ht="36.75" customHeight="1">
      <c r="A164" s="244"/>
      <c r="B164" s="248"/>
      <c r="C164" s="111"/>
      <c r="D164" s="112"/>
      <c r="E164" s="112"/>
      <c r="F164" s="95"/>
      <c r="G164" s="104"/>
      <c r="H164" s="248"/>
      <c r="I164" s="113"/>
      <c r="J164" s="105"/>
      <c r="K164" s="97">
        <f t="shared" ca="1" si="23"/>
        <v>0</v>
      </c>
      <c r="L164" s="98">
        <f t="shared" ca="1" si="19"/>
        <v>-46209</v>
      </c>
      <c r="M164" s="98">
        <f t="shared" si="20"/>
        <v>0</v>
      </c>
      <c r="N164" s="99">
        <f t="shared" ca="1" si="21"/>
        <v>0.5</v>
      </c>
      <c r="O164" s="100">
        <f t="shared" ca="1" si="22"/>
        <v>0</v>
      </c>
      <c r="P164" s="102"/>
      <c r="Q164" s="102"/>
      <c r="R164" s="102"/>
    </row>
    <row r="165" spans="1:18" ht="36.75" customHeight="1">
      <c r="A165" s="244"/>
      <c r="B165" s="248"/>
      <c r="C165" s="111"/>
      <c r="D165" s="112"/>
      <c r="E165" s="112"/>
      <c r="F165" s="95"/>
      <c r="G165" s="104"/>
      <c r="H165" s="248"/>
      <c r="I165" s="113"/>
      <c r="J165" s="105"/>
      <c r="K165" s="97">
        <f t="shared" ca="1" si="23"/>
        <v>0</v>
      </c>
      <c r="L165" s="98">
        <f t="shared" ca="1" si="19"/>
        <v>-46209</v>
      </c>
      <c r="M165" s="98">
        <f t="shared" si="20"/>
        <v>0</v>
      </c>
      <c r="N165" s="99">
        <f t="shared" ca="1" si="21"/>
        <v>0.5</v>
      </c>
      <c r="O165" s="100">
        <f t="shared" ca="1" si="22"/>
        <v>0</v>
      </c>
      <c r="P165" s="102"/>
      <c r="Q165" s="102"/>
      <c r="R165" s="102"/>
    </row>
    <row r="166" spans="1:18" ht="36.75" customHeight="1">
      <c r="A166" s="244"/>
      <c r="B166" s="248"/>
      <c r="C166" s="111"/>
      <c r="D166" s="112"/>
      <c r="E166" s="112"/>
      <c r="F166" s="95"/>
      <c r="G166" s="104"/>
      <c r="H166" s="248"/>
      <c r="I166" s="113"/>
      <c r="J166" s="105"/>
      <c r="K166" s="97">
        <f t="shared" ca="1" si="23"/>
        <v>0</v>
      </c>
      <c r="L166" s="98">
        <f t="shared" ca="1" si="19"/>
        <v>-46209</v>
      </c>
      <c r="M166" s="98">
        <f t="shared" si="20"/>
        <v>0</v>
      </c>
      <c r="N166" s="99">
        <f t="shared" ca="1" si="21"/>
        <v>0.5</v>
      </c>
      <c r="O166" s="100">
        <f t="shared" ca="1" si="22"/>
        <v>0</v>
      </c>
      <c r="P166" s="102"/>
      <c r="Q166" s="102"/>
      <c r="R166" s="102"/>
    </row>
    <row r="167" spans="1:18" ht="36.75" customHeight="1">
      <c r="A167" s="244"/>
      <c r="B167" s="248"/>
      <c r="C167" s="111"/>
      <c r="D167" s="112"/>
      <c r="E167" s="112"/>
      <c r="F167" s="95"/>
      <c r="G167" s="104"/>
      <c r="H167" s="248"/>
      <c r="I167" s="113"/>
      <c r="J167" s="105"/>
      <c r="K167" s="97">
        <f t="shared" ca="1" si="23"/>
        <v>0</v>
      </c>
      <c r="L167" s="98">
        <f t="shared" ca="1" si="19"/>
        <v>-46209</v>
      </c>
      <c r="M167" s="98">
        <f t="shared" si="20"/>
        <v>0</v>
      </c>
      <c r="N167" s="99">
        <f t="shared" ca="1" si="21"/>
        <v>0.5</v>
      </c>
      <c r="O167" s="100">
        <f t="shared" ca="1" si="22"/>
        <v>0</v>
      </c>
      <c r="P167" s="102"/>
      <c r="Q167" s="102"/>
      <c r="R167" s="102"/>
    </row>
    <row r="168" spans="1:18" ht="36.75" customHeight="1">
      <c r="A168" s="244"/>
      <c r="B168" s="248"/>
      <c r="C168" s="111"/>
      <c r="D168" s="112"/>
      <c r="E168" s="112"/>
      <c r="F168" s="95"/>
      <c r="G168" s="104"/>
      <c r="H168" s="248"/>
      <c r="I168" s="113"/>
      <c r="J168" s="105"/>
      <c r="K168" s="97">
        <f t="shared" ca="1" si="23"/>
        <v>0</v>
      </c>
      <c r="L168" s="98">
        <f t="shared" ca="1" si="19"/>
        <v>-46209</v>
      </c>
      <c r="M168" s="98">
        <f t="shared" si="20"/>
        <v>0</v>
      </c>
      <c r="N168" s="99">
        <f t="shared" ca="1" si="21"/>
        <v>0.5</v>
      </c>
      <c r="O168" s="100">
        <f t="shared" ca="1" si="22"/>
        <v>0</v>
      </c>
      <c r="P168" s="102"/>
      <c r="Q168" s="102"/>
      <c r="R168" s="102"/>
    </row>
    <row r="169" spans="1:18" ht="36.75" customHeight="1">
      <c r="A169" s="244"/>
      <c r="B169" s="248"/>
      <c r="C169" s="111"/>
      <c r="D169" s="112"/>
      <c r="E169" s="112"/>
      <c r="F169" s="95"/>
      <c r="G169" s="104"/>
      <c r="H169" s="248"/>
      <c r="I169" s="113"/>
      <c r="J169" s="105"/>
      <c r="K169" s="97">
        <f t="shared" ca="1" si="23"/>
        <v>0</v>
      </c>
      <c r="L169" s="98">
        <f t="shared" ref="L169:L232" ca="1" si="24">I169-TODAY()</f>
        <v>-46209</v>
      </c>
      <c r="M169" s="98">
        <f t="shared" ref="M169:M232" si="25">IF(F169="Cumplido",6,IF(F169="En Proceso",2,IF(F169="No Iniciado",1,IF(F169="Vencido",0,0))))</f>
        <v>0</v>
      </c>
      <c r="N169" s="99">
        <f t="shared" ca="1" si="21"/>
        <v>0.5</v>
      </c>
      <c r="O169" s="100">
        <f t="shared" ca="1" si="22"/>
        <v>0</v>
      </c>
      <c r="P169" s="102"/>
      <c r="Q169" s="102"/>
      <c r="R169" s="102"/>
    </row>
    <row r="170" spans="1:18" ht="36.75" customHeight="1">
      <c r="A170" s="244"/>
      <c r="B170" s="248"/>
      <c r="C170" s="111"/>
      <c r="D170" s="112"/>
      <c r="E170" s="112"/>
      <c r="F170" s="95"/>
      <c r="G170" s="104"/>
      <c r="H170" s="248"/>
      <c r="I170" s="113"/>
      <c r="J170" s="105"/>
      <c r="K170" s="97">
        <f t="shared" ca="1" si="23"/>
        <v>0</v>
      </c>
      <c r="L170" s="98">
        <f t="shared" ca="1" si="24"/>
        <v>-46209</v>
      </c>
      <c r="M170" s="98">
        <f t="shared" si="25"/>
        <v>0</v>
      </c>
      <c r="N170" s="99">
        <f t="shared" ref="N170:N233" ca="1" si="26">IF(L170&gt;30,1,0.5)</f>
        <v>0.5</v>
      </c>
      <c r="O170" s="100">
        <f t="shared" ref="O170:O233" ca="1" si="27">N170*M170</f>
        <v>0</v>
      </c>
      <c r="P170" s="102"/>
      <c r="Q170" s="102"/>
      <c r="R170" s="102"/>
    </row>
    <row r="171" spans="1:18" ht="36.75" customHeight="1">
      <c r="A171" s="244"/>
      <c r="B171" s="248"/>
      <c r="C171" s="111"/>
      <c r="D171" s="112"/>
      <c r="E171" s="112"/>
      <c r="F171" s="95"/>
      <c r="G171" s="104"/>
      <c r="H171" s="248"/>
      <c r="I171" s="113"/>
      <c r="J171" s="105"/>
      <c r="K171" s="97">
        <f t="shared" ca="1" si="23"/>
        <v>0</v>
      </c>
      <c r="L171" s="98">
        <f t="shared" ca="1" si="24"/>
        <v>-46209</v>
      </c>
      <c r="M171" s="98">
        <f t="shared" si="25"/>
        <v>0</v>
      </c>
      <c r="N171" s="99">
        <f t="shared" ca="1" si="26"/>
        <v>0.5</v>
      </c>
      <c r="O171" s="100">
        <f t="shared" ca="1" si="27"/>
        <v>0</v>
      </c>
      <c r="P171" s="102"/>
      <c r="Q171" s="102"/>
      <c r="R171" s="102"/>
    </row>
    <row r="172" spans="1:18" ht="36.75" customHeight="1">
      <c r="A172" s="244"/>
      <c r="B172" s="248"/>
      <c r="C172" s="111"/>
      <c r="D172" s="112"/>
      <c r="E172" s="112"/>
      <c r="F172" s="95"/>
      <c r="G172" s="104"/>
      <c r="H172" s="248"/>
      <c r="I172" s="113"/>
      <c r="J172" s="105"/>
      <c r="K172" s="97">
        <f t="shared" ca="1" si="23"/>
        <v>0</v>
      </c>
      <c r="L172" s="98">
        <f t="shared" ca="1" si="24"/>
        <v>-46209</v>
      </c>
      <c r="M172" s="98">
        <f t="shared" si="25"/>
        <v>0</v>
      </c>
      <c r="N172" s="99">
        <f t="shared" ca="1" si="26"/>
        <v>0.5</v>
      </c>
      <c r="O172" s="100">
        <f t="shared" ca="1" si="27"/>
        <v>0</v>
      </c>
      <c r="P172" s="102"/>
      <c r="Q172" s="102"/>
      <c r="R172" s="102"/>
    </row>
    <row r="173" spans="1:18" ht="36.75" customHeight="1">
      <c r="A173" s="244"/>
      <c r="B173" s="248"/>
      <c r="C173" s="111"/>
      <c r="D173" s="112"/>
      <c r="E173" s="112"/>
      <c r="F173" s="95"/>
      <c r="G173" s="104"/>
      <c r="H173" s="248"/>
      <c r="I173" s="113"/>
      <c r="J173" s="105"/>
      <c r="K173" s="97">
        <f t="shared" ca="1" si="23"/>
        <v>0</v>
      </c>
      <c r="L173" s="98">
        <f t="shared" ca="1" si="24"/>
        <v>-46209</v>
      </c>
      <c r="M173" s="98">
        <f t="shared" si="25"/>
        <v>0</v>
      </c>
      <c r="N173" s="99">
        <f t="shared" ca="1" si="26"/>
        <v>0.5</v>
      </c>
      <c r="O173" s="100">
        <f t="shared" ca="1" si="27"/>
        <v>0</v>
      </c>
      <c r="P173" s="102"/>
      <c r="Q173" s="102"/>
      <c r="R173" s="102"/>
    </row>
    <row r="174" spans="1:18" ht="36.75" customHeight="1">
      <c r="A174" s="244"/>
      <c r="B174" s="248"/>
      <c r="C174" s="111"/>
      <c r="D174" s="112"/>
      <c r="E174" s="112"/>
      <c r="F174" s="95"/>
      <c r="G174" s="104"/>
      <c r="H174" s="248"/>
      <c r="I174" s="113"/>
      <c r="J174" s="105"/>
      <c r="K174" s="97">
        <f t="shared" ca="1" si="23"/>
        <v>0</v>
      </c>
      <c r="L174" s="98">
        <f t="shared" ca="1" si="24"/>
        <v>-46209</v>
      </c>
      <c r="M174" s="98">
        <f t="shared" si="25"/>
        <v>0</v>
      </c>
      <c r="N174" s="99">
        <f t="shared" ca="1" si="26"/>
        <v>0.5</v>
      </c>
      <c r="O174" s="100">
        <f t="shared" ca="1" si="27"/>
        <v>0</v>
      </c>
      <c r="P174" s="102"/>
      <c r="Q174" s="102"/>
      <c r="R174" s="102"/>
    </row>
    <row r="175" spans="1:18" ht="36.75" customHeight="1">
      <c r="A175" s="244"/>
      <c r="B175" s="248"/>
      <c r="C175" s="111"/>
      <c r="D175" s="112"/>
      <c r="E175" s="112"/>
      <c r="F175" s="95"/>
      <c r="G175" s="104"/>
      <c r="H175" s="248"/>
      <c r="I175" s="113"/>
      <c r="J175" s="105"/>
      <c r="K175" s="97">
        <f t="shared" ca="1" si="23"/>
        <v>0</v>
      </c>
      <c r="L175" s="98">
        <f t="shared" ca="1" si="24"/>
        <v>-46209</v>
      </c>
      <c r="M175" s="98">
        <f t="shared" si="25"/>
        <v>0</v>
      </c>
      <c r="N175" s="99">
        <f t="shared" ca="1" si="26"/>
        <v>0.5</v>
      </c>
      <c r="O175" s="100">
        <f t="shared" ca="1" si="27"/>
        <v>0</v>
      </c>
      <c r="P175" s="102"/>
      <c r="Q175" s="102"/>
      <c r="R175" s="102"/>
    </row>
    <row r="176" spans="1:18" ht="36.75" customHeight="1">
      <c r="A176" s="244"/>
      <c r="B176" s="248"/>
      <c r="C176" s="111"/>
      <c r="D176" s="112"/>
      <c r="E176" s="112"/>
      <c r="F176" s="95"/>
      <c r="G176" s="104"/>
      <c r="H176" s="248"/>
      <c r="I176" s="113"/>
      <c r="J176" s="105"/>
      <c r="K176" s="97">
        <f t="shared" ca="1" si="23"/>
        <v>0</v>
      </c>
      <c r="L176" s="98">
        <f t="shared" ca="1" si="24"/>
        <v>-46209</v>
      </c>
      <c r="M176" s="98">
        <f t="shared" si="25"/>
        <v>0</v>
      </c>
      <c r="N176" s="99">
        <f t="shared" ca="1" si="26"/>
        <v>0.5</v>
      </c>
      <c r="O176" s="100">
        <f t="shared" ca="1" si="27"/>
        <v>0</v>
      </c>
      <c r="P176" s="102"/>
      <c r="Q176" s="102"/>
      <c r="R176" s="102"/>
    </row>
    <row r="177" spans="1:18" ht="36.75" customHeight="1">
      <c r="A177" s="244"/>
      <c r="B177" s="248"/>
      <c r="C177" s="111"/>
      <c r="D177" s="112"/>
      <c r="E177" s="112"/>
      <c r="F177" s="95"/>
      <c r="G177" s="104"/>
      <c r="H177" s="248"/>
      <c r="I177" s="113"/>
      <c r="J177" s="105"/>
      <c r="K177" s="97">
        <f t="shared" ca="1" si="23"/>
        <v>0</v>
      </c>
      <c r="L177" s="98">
        <f t="shared" ca="1" si="24"/>
        <v>-46209</v>
      </c>
      <c r="M177" s="98">
        <f t="shared" si="25"/>
        <v>0</v>
      </c>
      <c r="N177" s="99">
        <f t="shared" ca="1" si="26"/>
        <v>0.5</v>
      </c>
      <c r="O177" s="100">
        <f t="shared" ca="1" si="27"/>
        <v>0</v>
      </c>
      <c r="P177" s="102"/>
      <c r="Q177" s="102"/>
      <c r="R177" s="102"/>
    </row>
    <row r="178" spans="1:18" ht="36.75" customHeight="1">
      <c r="A178" s="244"/>
      <c r="B178" s="248"/>
      <c r="C178" s="111"/>
      <c r="D178" s="112"/>
      <c r="E178" s="112"/>
      <c r="F178" s="95"/>
      <c r="G178" s="104"/>
      <c r="H178" s="248"/>
      <c r="I178" s="113"/>
      <c r="J178" s="105"/>
      <c r="K178" s="97">
        <f t="shared" ca="1" si="23"/>
        <v>0</v>
      </c>
      <c r="L178" s="98">
        <f t="shared" ca="1" si="24"/>
        <v>-46209</v>
      </c>
      <c r="M178" s="98">
        <f t="shared" si="25"/>
        <v>0</v>
      </c>
      <c r="N178" s="99">
        <f t="shared" ca="1" si="26"/>
        <v>0.5</v>
      </c>
      <c r="O178" s="100">
        <f t="shared" ca="1" si="27"/>
        <v>0</v>
      </c>
      <c r="P178" s="102"/>
      <c r="Q178" s="102"/>
      <c r="R178" s="102"/>
    </row>
    <row r="179" spans="1:18" ht="36.75" customHeight="1">
      <c r="A179" s="244"/>
      <c r="B179" s="248"/>
      <c r="C179" s="111"/>
      <c r="D179" s="112"/>
      <c r="E179" s="112"/>
      <c r="F179" s="95"/>
      <c r="G179" s="104"/>
      <c r="H179" s="248"/>
      <c r="I179" s="113"/>
      <c r="J179" s="105"/>
      <c r="K179" s="97">
        <f t="shared" ca="1" si="23"/>
        <v>0</v>
      </c>
      <c r="L179" s="98">
        <f t="shared" ca="1" si="24"/>
        <v>-46209</v>
      </c>
      <c r="M179" s="98">
        <f t="shared" si="25"/>
        <v>0</v>
      </c>
      <c r="N179" s="99">
        <f t="shared" ca="1" si="26"/>
        <v>0.5</v>
      </c>
      <c r="O179" s="100">
        <f t="shared" ca="1" si="27"/>
        <v>0</v>
      </c>
      <c r="P179" s="102"/>
      <c r="Q179" s="102"/>
      <c r="R179" s="102"/>
    </row>
    <row r="180" spans="1:18" ht="36.75" customHeight="1">
      <c r="A180" s="244"/>
      <c r="B180" s="248"/>
      <c r="C180" s="111"/>
      <c r="D180" s="112"/>
      <c r="E180" s="112"/>
      <c r="F180" s="95"/>
      <c r="G180" s="104"/>
      <c r="H180" s="248"/>
      <c r="I180" s="113"/>
      <c r="J180" s="105"/>
      <c r="K180" s="97">
        <f t="shared" ref="K180:K243" ca="1" si="28">IF(L180&lt;0,IF(J180&gt;0,1,0),1)</f>
        <v>0</v>
      </c>
      <c r="L180" s="98">
        <f t="shared" ca="1" si="24"/>
        <v>-46209</v>
      </c>
      <c r="M180" s="98">
        <f t="shared" si="25"/>
        <v>0</v>
      </c>
      <c r="N180" s="99">
        <f t="shared" ca="1" si="26"/>
        <v>0.5</v>
      </c>
      <c r="O180" s="100">
        <f t="shared" ca="1" si="27"/>
        <v>0</v>
      </c>
      <c r="P180" s="102"/>
      <c r="Q180" s="102"/>
      <c r="R180" s="102"/>
    </row>
    <row r="181" spans="1:18" ht="36.75" customHeight="1">
      <c r="A181" s="244"/>
      <c r="B181" s="248"/>
      <c r="C181" s="111"/>
      <c r="D181" s="112"/>
      <c r="E181" s="112"/>
      <c r="F181" s="95"/>
      <c r="G181" s="104"/>
      <c r="H181" s="248"/>
      <c r="I181" s="113"/>
      <c r="J181" s="105"/>
      <c r="K181" s="97">
        <f t="shared" ca="1" si="28"/>
        <v>0</v>
      </c>
      <c r="L181" s="98">
        <f t="shared" ca="1" si="24"/>
        <v>-46209</v>
      </c>
      <c r="M181" s="98">
        <f t="shared" si="25"/>
        <v>0</v>
      </c>
      <c r="N181" s="99">
        <f t="shared" ca="1" si="26"/>
        <v>0.5</v>
      </c>
      <c r="O181" s="100">
        <f t="shared" ca="1" si="27"/>
        <v>0</v>
      </c>
      <c r="P181" s="102"/>
      <c r="Q181" s="102"/>
      <c r="R181" s="102"/>
    </row>
    <row r="182" spans="1:18" ht="36.75" customHeight="1">
      <c r="A182" s="244"/>
      <c r="B182" s="248"/>
      <c r="C182" s="111"/>
      <c r="D182" s="112"/>
      <c r="E182" s="112"/>
      <c r="F182" s="95"/>
      <c r="G182" s="104"/>
      <c r="H182" s="248"/>
      <c r="I182" s="113"/>
      <c r="J182" s="105"/>
      <c r="K182" s="97">
        <f t="shared" ca="1" si="28"/>
        <v>0</v>
      </c>
      <c r="L182" s="98">
        <f t="shared" ca="1" si="24"/>
        <v>-46209</v>
      </c>
      <c r="M182" s="98">
        <f t="shared" si="25"/>
        <v>0</v>
      </c>
      <c r="N182" s="99">
        <f t="shared" ca="1" si="26"/>
        <v>0.5</v>
      </c>
      <c r="O182" s="100">
        <f t="shared" ca="1" si="27"/>
        <v>0</v>
      </c>
      <c r="P182" s="102"/>
      <c r="Q182" s="102"/>
      <c r="R182" s="102"/>
    </row>
    <row r="183" spans="1:18" ht="36.75" customHeight="1">
      <c r="A183" s="244"/>
      <c r="B183" s="248"/>
      <c r="C183" s="111"/>
      <c r="D183" s="112"/>
      <c r="E183" s="112"/>
      <c r="F183" s="95"/>
      <c r="G183" s="104"/>
      <c r="H183" s="248"/>
      <c r="I183" s="113"/>
      <c r="J183" s="105"/>
      <c r="K183" s="97">
        <f t="shared" ca="1" si="28"/>
        <v>0</v>
      </c>
      <c r="L183" s="98">
        <f t="shared" ca="1" si="24"/>
        <v>-46209</v>
      </c>
      <c r="M183" s="98">
        <f t="shared" si="25"/>
        <v>0</v>
      </c>
      <c r="N183" s="99">
        <f t="shared" ca="1" si="26"/>
        <v>0.5</v>
      </c>
      <c r="O183" s="100">
        <f t="shared" ca="1" si="27"/>
        <v>0</v>
      </c>
      <c r="P183" s="102"/>
      <c r="Q183" s="102"/>
      <c r="R183" s="102"/>
    </row>
    <row r="184" spans="1:18" ht="36.75" customHeight="1">
      <c r="A184" s="244"/>
      <c r="B184" s="248"/>
      <c r="C184" s="111"/>
      <c r="D184" s="112"/>
      <c r="E184" s="112"/>
      <c r="F184" s="95"/>
      <c r="G184" s="104"/>
      <c r="H184" s="248"/>
      <c r="I184" s="113"/>
      <c r="J184" s="105"/>
      <c r="K184" s="97">
        <f t="shared" ca="1" si="28"/>
        <v>0</v>
      </c>
      <c r="L184" s="98">
        <f t="shared" ca="1" si="24"/>
        <v>-46209</v>
      </c>
      <c r="M184" s="98">
        <f t="shared" si="25"/>
        <v>0</v>
      </c>
      <c r="N184" s="99">
        <f t="shared" ca="1" si="26"/>
        <v>0.5</v>
      </c>
      <c r="O184" s="100">
        <f t="shared" ca="1" si="27"/>
        <v>0</v>
      </c>
      <c r="P184" s="102"/>
      <c r="Q184" s="102"/>
      <c r="R184" s="102"/>
    </row>
    <row r="185" spans="1:18" ht="36.75" customHeight="1">
      <c r="A185" s="244"/>
      <c r="B185" s="248"/>
      <c r="C185" s="111"/>
      <c r="D185" s="112"/>
      <c r="E185" s="112"/>
      <c r="F185" s="95"/>
      <c r="G185" s="104"/>
      <c r="H185" s="248"/>
      <c r="I185" s="113"/>
      <c r="J185" s="105"/>
      <c r="K185" s="97">
        <f t="shared" ca="1" si="28"/>
        <v>0</v>
      </c>
      <c r="L185" s="98">
        <f t="shared" ca="1" si="24"/>
        <v>-46209</v>
      </c>
      <c r="M185" s="98">
        <f t="shared" si="25"/>
        <v>0</v>
      </c>
      <c r="N185" s="99">
        <f t="shared" ca="1" si="26"/>
        <v>0.5</v>
      </c>
      <c r="O185" s="100">
        <f t="shared" ca="1" si="27"/>
        <v>0</v>
      </c>
      <c r="P185" s="102"/>
      <c r="Q185" s="102"/>
      <c r="R185" s="102"/>
    </row>
    <row r="186" spans="1:18" ht="36.75" customHeight="1">
      <c r="A186" s="244"/>
      <c r="B186" s="248"/>
      <c r="C186" s="111"/>
      <c r="D186" s="112"/>
      <c r="E186" s="112"/>
      <c r="F186" s="95"/>
      <c r="G186" s="104"/>
      <c r="H186" s="248"/>
      <c r="I186" s="113"/>
      <c r="J186" s="105"/>
      <c r="K186" s="97">
        <f t="shared" ca="1" si="28"/>
        <v>0</v>
      </c>
      <c r="L186" s="98">
        <f t="shared" ca="1" si="24"/>
        <v>-46209</v>
      </c>
      <c r="M186" s="98">
        <f t="shared" si="25"/>
        <v>0</v>
      </c>
      <c r="N186" s="99">
        <f t="shared" ca="1" si="26"/>
        <v>0.5</v>
      </c>
      <c r="O186" s="100">
        <f t="shared" ca="1" si="27"/>
        <v>0</v>
      </c>
      <c r="P186" s="102"/>
      <c r="Q186" s="102"/>
      <c r="R186" s="102"/>
    </row>
    <row r="187" spans="1:18" ht="36.75" customHeight="1">
      <c r="A187" s="244"/>
      <c r="B187" s="248"/>
      <c r="C187" s="111"/>
      <c r="D187" s="112"/>
      <c r="E187" s="112"/>
      <c r="F187" s="95"/>
      <c r="G187" s="104"/>
      <c r="H187" s="248"/>
      <c r="I187" s="113"/>
      <c r="J187" s="105"/>
      <c r="K187" s="97">
        <f t="shared" ca="1" si="28"/>
        <v>0</v>
      </c>
      <c r="L187" s="98">
        <f t="shared" ca="1" si="24"/>
        <v>-46209</v>
      </c>
      <c r="M187" s="98">
        <f t="shared" si="25"/>
        <v>0</v>
      </c>
      <c r="N187" s="99">
        <f t="shared" ca="1" si="26"/>
        <v>0.5</v>
      </c>
      <c r="O187" s="100">
        <f t="shared" ca="1" si="27"/>
        <v>0</v>
      </c>
      <c r="P187" s="102"/>
      <c r="Q187" s="102"/>
      <c r="R187" s="102"/>
    </row>
    <row r="188" spans="1:18" ht="36.75" customHeight="1">
      <c r="A188" s="244"/>
      <c r="B188" s="248"/>
      <c r="C188" s="111"/>
      <c r="D188" s="112"/>
      <c r="E188" s="112"/>
      <c r="F188" s="95"/>
      <c r="G188" s="104"/>
      <c r="H188" s="248"/>
      <c r="I188" s="113"/>
      <c r="J188" s="105"/>
      <c r="K188" s="97">
        <f t="shared" ca="1" si="28"/>
        <v>0</v>
      </c>
      <c r="L188" s="98">
        <f t="shared" ca="1" si="24"/>
        <v>-46209</v>
      </c>
      <c r="M188" s="98">
        <f t="shared" si="25"/>
        <v>0</v>
      </c>
      <c r="N188" s="99">
        <f t="shared" ca="1" si="26"/>
        <v>0.5</v>
      </c>
      <c r="O188" s="100">
        <f t="shared" ca="1" si="27"/>
        <v>0</v>
      </c>
      <c r="P188" s="102"/>
      <c r="Q188" s="102"/>
      <c r="R188" s="102"/>
    </row>
    <row r="189" spans="1:18" ht="36.75" customHeight="1">
      <c r="A189" s="244"/>
      <c r="B189" s="248"/>
      <c r="C189" s="111"/>
      <c r="D189" s="112"/>
      <c r="E189" s="112"/>
      <c r="F189" s="95"/>
      <c r="G189" s="104"/>
      <c r="H189" s="248"/>
      <c r="I189" s="113"/>
      <c r="J189" s="105"/>
      <c r="K189" s="97">
        <f t="shared" ca="1" si="28"/>
        <v>0</v>
      </c>
      <c r="L189" s="98">
        <f t="shared" ca="1" si="24"/>
        <v>-46209</v>
      </c>
      <c r="M189" s="98">
        <f t="shared" si="25"/>
        <v>0</v>
      </c>
      <c r="N189" s="99">
        <f t="shared" ca="1" si="26"/>
        <v>0.5</v>
      </c>
      <c r="O189" s="100">
        <f t="shared" ca="1" si="27"/>
        <v>0</v>
      </c>
      <c r="P189" s="102"/>
      <c r="Q189" s="102"/>
      <c r="R189" s="102"/>
    </row>
    <row r="190" spans="1:18" ht="36.75" customHeight="1">
      <c r="A190" s="244"/>
      <c r="B190" s="248"/>
      <c r="C190" s="111"/>
      <c r="D190" s="112"/>
      <c r="E190" s="112"/>
      <c r="F190" s="95"/>
      <c r="G190" s="104"/>
      <c r="H190" s="248"/>
      <c r="I190" s="113"/>
      <c r="J190" s="105"/>
      <c r="K190" s="97">
        <f t="shared" ca="1" si="28"/>
        <v>0</v>
      </c>
      <c r="L190" s="98">
        <f t="shared" ca="1" si="24"/>
        <v>-46209</v>
      </c>
      <c r="M190" s="98">
        <f t="shared" si="25"/>
        <v>0</v>
      </c>
      <c r="N190" s="99">
        <f t="shared" ca="1" si="26"/>
        <v>0.5</v>
      </c>
      <c r="O190" s="100">
        <f t="shared" ca="1" si="27"/>
        <v>0</v>
      </c>
      <c r="P190" s="102"/>
      <c r="Q190" s="102"/>
      <c r="R190" s="102"/>
    </row>
    <row r="191" spans="1:18" ht="36.75" customHeight="1">
      <c r="A191" s="244"/>
      <c r="B191" s="248"/>
      <c r="C191" s="111"/>
      <c r="D191" s="112"/>
      <c r="E191" s="112"/>
      <c r="F191" s="95"/>
      <c r="G191" s="104"/>
      <c r="H191" s="248"/>
      <c r="I191" s="113"/>
      <c r="J191" s="105"/>
      <c r="K191" s="97">
        <f t="shared" ca="1" si="28"/>
        <v>0</v>
      </c>
      <c r="L191" s="98">
        <f t="shared" ca="1" si="24"/>
        <v>-46209</v>
      </c>
      <c r="M191" s="98">
        <f t="shared" si="25"/>
        <v>0</v>
      </c>
      <c r="N191" s="99">
        <f t="shared" ca="1" si="26"/>
        <v>0.5</v>
      </c>
      <c r="O191" s="100">
        <f t="shared" ca="1" si="27"/>
        <v>0</v>
      </c>
      <c r="P191" s="102"/>
      <c r="Q191" s="102"/>
      <c r="R191" s="102"/>
    </row>
    <row r="192" spans="1:18" ht="36.75" customHeight="1">
      <c r="A192" s="244"/>
      <c r="B192" s="248"/>
      <c r="C192" s="111"/>
      <c r="D192" s="112"/>
      <c r="E192" s="112"/>
      <c r="F192" s="95"/>
      <c r="G192" s="104"/>
      <c r="H192" s="248"/>
      <c r="I192" s="113"/>
      <c r="J192" s="105"/>
      <c r="K192" s="97">
        <f t="shared" ca="1" si="28"/>
        <v>0</v>
      </c>
      <c r="L192" s="98">
        <f t="shared" ca="1" si="24"/>
        <v>-46209</v>
      </c>
      <c r="M192" s="98">
        <f t="shared" si="25"/>
        <v>0</v>
      </c>
      <c r="N192" s="99">
        <f t="shared" ca="1" si="26"/>
        <v>0.5</v>
      </c>
      <c r="O192" s="100">
        <f t="shared" ca="1" si="27"/>
        <v>0</v>
      </c>
      <c r="P192" s="102"/>
      <c r="Q192" s="102"/>
      <c r="R192" s="102"/>
    </row>
    <row r="193" spans="1:18" ht="36.75" customHeight="1">
      <c r="A193" s="244"/>
      <c r="B193" s="248"/>
      <c r="C193" s="111"/>
      <c r="D193" s="112"/>
      <c r="E193" s="112"/>
      <c r="F193" s="95"/>
      <c r="G193" s="104"/>
      <c r="H193" s="248"/>
      <c r="I193" s="113"/>
      <c r="J193" s="105"/>
      <c r="K193" s="97">
        <f t="shared" ca="1" si="28"/>
        <v>0</v>
      </c>
      <c r="L193" s="98">
        <f t="shared" ca="1" si="24"/>
        <v>-46209</v>
      </c>
      <c r="M193" s="98">
        <f t="shared" si="25"/>
        <v>0</v>
      </c>
      <c r="N193" s="99">
        <f t="shared" ca="1" si="26"/>
        <v>0.5</v>
      </c>
      <c r="O193" s="100">
        <f t="shared" ca="1" si="27"/>
        <v>0</v>
      </c>
      <c r="P193" s="102"/>
      <c r="Q193" s="102"/>
      <c r="R193" s="102"/>
    </row>
    <row r="194" spans="1:18" ht="36.75" customHeight="1">
      <c r="A194" s="244"/>
      <c r="B194" s="248"/>
      <c r="C194" s="111"/>
      <c r="D194" s="112"/>
      <c r="E194" s="112"/>
      <c r="F194" s="95"/>
      <c r="G194" s="104"/>
      <c r="H194" s="248"/>
      <c r="I194" s="113"/>
      <c r="J194" s="105"/>
      <c r="K194" s="97">
        <f t="shared" ca="1" si="28"/>
        <v>0</v>
      </c>
      <c r="L194" s="98">
        <f t="shared" ca="1" si="24"/>
        <v>-46209</v>
      </c>
      <c r="M194" s="98">
        <f t="shared" si="25"/>
        <v>0</v>
      </c>
      <c r="N194" s="99">
        <f t="shared" ca="1" si="26"/>
        <v>0.5</v>
      </c>
      <c r="O194" s="100">
        <f t="shared" ca="1" si="27"/>
        <v>0</v>
      </c>
      <c r="P194" s="102"/>
      <c r="Q194" s="102"/>
      <c r="R194" s="102"/>
    </row>
    <row r="195" spans="1:18" ht="36.75" customHeight="1">
      <c r="A195" s="244"/>
      <c r="B195" s="248"/>
      <c r="C195" s="111"/>
      <c r="D195" s="112"/>
      <c r="E195" s="112"/>
      <c r="F195" s="95"/>
      <c r="G195" s="104"/>
      <c r="H195" s="248"/>
      <c r="I195" s="113"/>
      <c r="J195" s="105"/>
      <c r="K195" s="97">
        <f t="shared" ca="1" si="28"/>
        <v>0</v>
      </c>
      <c r="L195" s="98">
        <f t="shared" ca="1" si="24"/>
        <v>-46209</v>
      </c>
      <c r="M195" s="98">
        <f t="shared" si="25"/>
        <v>0</v>
      </c>
      <c r="N195" s="99">
        <f t="shared" ca="1" si="26"/>
        <v>0.5</v>
      </c>
      <c r="O195" s="100">
        <f t="shared" ca="1" si="27"/>
        <v>0</v>
      </c>
      <c r="P195" s="102"/>
      <c r="Q195" s="102"/>
      <c r="R195" s="102"/>
    </row>
    <row r="196" spans="1:18" ht="36.75" customHeight="1">
      <c r="A196" s="244"/>
      <c r="B196" s="248"/>
      <c r="C196" s="111"/>
      <c r="D196" s="112"/>
      <c r="E196" s="112"/>
      <c r="F196" s="95"/>
      <c r="G196" s="104"/>
      <c r="H196" s="248"/>
      <c r="I196" s="113"/>
      <c r="J196" s="105"/>
      <c r="K196" s="97">
        <f t="shared" ca="1" si="28"/>
        <v>0</v>
      </c>
      <c r="L196" s="98">
        <f t="shared" ca="1" si="24"/>
        <v>-46209</v>
      </c>
      <c r="M196" s="98">
        <f t="shared" si="25"/>
        <v>0</v>
      </c>
      <c r="N196" s="99">
        <f t="shared" ca="1" si="26"/>
        <v>0.5</v>
      </c>
      <c r="O196" s="100">
        <f t="shared" ca="1" si="27"/>
        <v>0</v>
      </c>
      <c r="P196" s="102"/>
      <c r="Q196" s="102"/>
      <c r="R196" s="102"/>
    </row>
    <row r="197" spans="1:18" ht="36.75" customHeight="1">
      <c r="A197" s="244"/>
      <c r="B197" s="248"/>
      <c r="C197" s="111"/>
      <c r="D197" s="112"/>
      <c r="E197" s="112"/>
      <c r="F197" s="95"/>
      <c r="G197" s="104"/>
      <c r="H197" s="248"/>
      <c r="I197" s="113"/>
      <c r="J197" s="105"/>
      <c r="K197" s="97">
        <f t="shared" ca="1" si="28"/>
        <v>0</v>
      </c>
      <c r="L197" s="98">
        <f t="shared" ca="1" si="24"/>
        <v>-46209</v>
      </c>
      <c r="M197" s="98">
        <f t="shared" si="25"/>
        <v>0</v>
      </c>
      <c r="N197" s="99">
        <f t="shared" ca="1" si="26"/>
        <v>0.5</v>
      </c>
      <c r="O197" s="100">
        <f t="shared" ca="1" si="27"/>
        <v>0</v>
      </c>
      <c r="P197" s="102"/>
      <c r="Q197" s="102"/>
      <c r="R197" s="102"/>
    </row>
    <row r="198" spans="1:18" ht="36.75" customHeight="1">
      <c r="A198" s="244"/>
      <c r="B198" s="248"/>
      <c r="C198" s="111"/>
      <c r="D198" s="112"/>
      <c r="E198" s="112"/>
      <c r="F198" s="95"/>
      <c r="G198" s="104"/>
      <c r="H198" s="248"/>
      <c r="I198" s="113">
        <v>42062</v>
      </c>
      <c r="J198" s="105"/>
      <c r="K198" s="97">
        <f t="shared" ca="1" si="28"/>
        <v>0</v>
      </c>
      <c r="L198" s="98">
        <f t="shared" ca="1" si="24"/>
        <v>-4147</v>
      </c>
      <c r="M198" s="98">
        <f t="shared" si="25"/>
        <v>0</v>
      </c>
      <c r="N198" s="99">
        <f t="shared" ca="1" si="26"/>
        <v>0.5</v>
      </c>
      <c r="O198" s="100">
        <f t="shared" ca="1" si="27"/>
        <v>0</v>
      </c>
      <c r="P198" s="102"/>
      <c r="Q198" s="102"/>
      <c r="R198" s="102"/>
    </row>
    <row r="199" spans="1:18" ht="36.75" customHeight="1">
      <c r="A199" s="244"/>
      <c r="B199" s="248"/>
      <c r="C199" s="111"/>
      <c r="D199" s="112"/>
      <c r="E199" s="112"/>
      <c r="F199" s="95"/>
      <c r="G199" s="104"/>
      <c r="H199" s="248"/>
      <c r="I199" s="113">
        <v>42062</v>
      </c>
      <c r="J199" s="105"/>
      <c r="K199" s="97">
        <f t="shared" ca="1" si="28"/>
        <v>0</v>
      </c>
      <c r="L199" s="98">
        <f t="shared" ca="1" si="24"/>
        <v>-4147</v>
      </c>
      <c r="M199" s="98">
        <f t="shared" si="25"/>
        <v>0</v>
      </c>
      <c r="N199" s="99">
        <f t="shared" ca="1" si="26"/>
        <v>0.5</v>
      </c>
      <c r="O199" s="100">
        <f t="shared" ca="1" si="27"/>
        <v>0</v>
      </c>
      <c r="P199" s="102"/>
      <c r="Q199" s="102"/>
      <c r="R199" s="102"/>
    </row>
    <row r="200" spans="1:18" ht="36.75" customHeight="1">
      <c r="A200" s="244"/>
      <c r="B200" s="248"/>
      <c r="C200" s="111"/>
      <c r="D200" s="112"/>
      <c r="E200" s="112"/>
      <c r="F200" s="95"/>
      <c r="G200" s="104"/>
      <c r="H200" s="248"/>
      <c r="I200" s="113">
        <v>42062</v>
      </c>
      <c r="J200" s="105"/>
      <c r="K200" s="97">
        <f t="shared" ca="1" si="28"/>
        <v>0</v>
      </c>
      <c r="L200" s="98">
        <f t="shared" ca="1" si="24"/>
        <v>-4147</v>
      </c>
      <c r="M200" s="98">
        <f t="shared" si="25"/>
        <v>0</v>
      </c>
      <c r="N200" s="99">
        <f t="shared" ca="1" si="26"/>
        <v>0.5</v>
      </c>
      <c r="O200" s="100">
        <f t="shared" ca="1" si="27"/>
        <v>0</v>
      </c>
      <c r="P200" s="102"/>
      <c r="Q200" s="102"/>
      <c r="R200" s="102"/>
    </row>
    <row r="201" spans="1:18" ht="36.75" customHeight="1">
      <c r="A201" s="244"/>
      <c r="B201" s="248"/>
      <c r="C201" s="111"/>
      <c r="D201" s="112"/>
      <c r="E201" s="112"/>
      <c r="F201" s="95"/>
      <c r="G201" s="104"/>
      <c r="H201" s="248"/>
      <c r="I201" s="113">
        <v>42062</v>
      </c>
      <c r="J201" s="105"/>
      <c r="K201" s="97">
        <f t="shared" ca="1" si="28"/>
        <v>0</v>
      </c>
      <c r="L201" s="98">
        <f t="shared" ca="1" si="24"/>
        <v>-4147</v>
      </c>
      <c r="M201" s="98">
        <f t="shared" si="25"/>
        <v>0</v>
      </c>
      <c r="N201" s="99">
        <f t="shared" ca="1" si="26"/>
        <v>0.5</v>
      </c>
      <c r="O201" s="100">
        <f t="shared" ca="1" si="27"/>
        <v>0</v>
      </c>
      <c r="P201" s="102"/>
      <c r="Q201" s="102"/>
      <c r="R201" s="102"/>
    </row>
    <row r="202" spans="1:18" ht="36.75" customHeight="1">
      <c r="A202" s="244"/>
      <c r="B202" s="248"/>
      <c r="C202" s="111"/>
      <c r="D202" s="112"/>
      <c r="E202" s="112"/>
      <c r="F202" s="95"/>
      <c r="G202" s="104"/>
      <c r="H202" s="248"/>
      <c r="I202" s="113">
        <v>42062</v>
      </c>
      <c r="J202" s="105"/>
      <c r="K202" s="97">
        <f t="shared" ca="1" si="28"/>
        <v>0</v>
      </c>
      <c r="L202" s="98">
        <f t="shared" ca="1" si="24"/>
        <v>-4147</v>
      </c>
      <c r="M202" s="98">
        <f t="shared" si="25"/>
        <v>0</v>
      </c>
      <c r="N202" s="99">
        <f t="shared" ca="1" si="26"/>
        <v>0.5</v>
      </c>
      <c r="O202" s="100">
        <f t="shared" ca="1" si="27"/>
        <v>0</v>
      </c>
      <c r="P202" s="102"/>
      <c r="Q202" s="102"/>
      <c r="R202" s="102"/>
    </row>
    <row r="203" spans="1:18" ht="36.75" customHeight="1">
      <c r="A203" s="244"/>
      <c r="B203" s="248"/>
      <c r="C203" s="111"/>
      <c r="D203" s="112"/>
      <c r="E203" s="112"/>
      <c r="F203" s="95"/>
      <c r="G203" s="104"/>
      <c r="H203" s="248"/>
      <c r="I203" s="113">
        <v>42062</v>
      </c>
      <c r="J203" s="105"/>
      <c r="K203" s="97">
        <f t="shared" ca="1" si="28"/>
        <v>0</v>
      </c>
      <c r="L203" s="98">
        <f t="shared" ca="1" si="24"/>
        <v>-4147</v>
      </c>
      <c r="M203" s="98">
        <f t="shared" si="25"/>
        <v>0</v>
      </c>
      <c r="N203" s="99">
        <f t="shared" ca="1" si="26"/>
        <v>0.5</v>
      </c>
      <c r="O203" s="100">
        <f t="shared" ca="1" si="27"/>
        <v>0</v>
      </c>
      <c r="P203" s="102"/>
      <c r="Q203" s="102"/>
      <c r="R203" s="102"/>
    </row>
    <row r="204" spans="1:18" ht="36.75" customHeight="1">
      <c r="A204" s="244"/>
      <c r="B204" s="248"/>
      <c r="C204" s="111"/>
      <c r="D204" s="112"/>
      <c r="E204" s="112"/>
      <c r="F204" s="95"/>
      <c r="G204" s="104"/>
      <c r="H204" s="248"/>
      <c r="I204" s="113">
        <v>42062</v>
      </c>
      <c r="J204" s="105"/>
      <c r="K204" s="97">
        <f t="shared" ca="1" si="28"/>
        <v>0</v>
      </c>
      <c r="L204" s="98">
        <f t="shared" ca="1" si="24"/>
        <v>-4147</v>
      </c>
      <c r="M204" s="98">
        <f t="shared" si="25"/>
        <v>0</v>
      </c>
      <c r="N204" s="99">
        <f t="shared" ca="1" si="26"/>
        <v>0.5</v>
      </c>
      <c r="O204" s="100">
        <f t="shared" ca="1" si="27"/>
        <v>0</v>
      </c>
      <c r="P204" s="102"/>
      <c r="Q204" s="102"/>
      <c r="R204" s="102"/>
    </row>
    <row r="205" spans="1:18" ht="36.75" customHeight="1">
      <c r="A205" s="244"/>
      <c r="B205" s="248"/>
      <c r="C205" s="111"/>
      <c r="D205" s="112"/>
      <c r="E205" s="112"/>
      <c r="F205" s="95"/>
      <c r="G205" s="104"/>
      <c r="H205" s="248"/>
      <c r="I205" s="113">
        <v>42062</v>
      </c>
      <c r="J205" s="105"/>
      <c r="K205" s="97">
        <f t="shared" ca="1" si="28"/>
        <v>0</v>
      </c>
      <c r="L205" s="98">
        <f t="shared" ca="1" si="24"/>
        <v>-4147</v>
      </c>
      <c r="M205" s="98">
        <f t="shared" si="25"/>
        <v>0</v>
      </c>
      <c r="N205" s="99">
        <f t="shared" ca="1" si="26"/>
        <v>0.5</v>
      </c>
      <c r="O205" s="100">
        <f t="shared" ca="1" si="27"/>
        <v>0</v>
      </c>
      <c r="P205" s="102"/>
      <c r="Q205" s="102"/>
      <c r="R205" s="102"/>
    </row>
    <row r="206" spans="1:18" ht="36.75" customHeight="1">
      <c r="A206" s="244"/>
      <c r="B206" s="248"/>
      <c r="C206" s="111"/>
      <c r="D206" s="112"/>
      <c r="E206" s="112"/>
      <c r="F206" s="95"/>
      <c r="G206" s="104"/>
      <c r="H206" s="248"/>
      <c r="I206" s="113">
        <v>42062</v>
      </c>
      <c r="J206" s="105"/>
      <c r="K206" s="97">
        <f t="shared" ca="1" si="28"/>
        <v>0</v>
      </c>
      <c r="L206" s="98">
        <f t="shared" ca="1" si="24"/>
        <v>-4147</v>
      </c>
      <c r="M206" s="98">
        <f t="shared" si="25"/>
        <v>0</v>
      </c>
      <c r="N206" s="99">
        <f t="shared" ca="1" si="26"/>
        <v>0.5</v>
      </c>
      <c r="O206" s="100">
        <f t="shared" ca="1" si="27"/>
        <v>0</v>
      </c>
      <c r="P206" s="102"/>
      <c r="Q206" s="102"/>
      <c r="R206" s="102"/>
    </row>
    <row r="207" spans="1:18" ht="36.75" customHeight="1">
      <c r="A207" s="244"/>
      <c r="B207" s="248"/>
      <c r="C207" s="111"/>
      <c r="D207" s="112"/>
      <c r="E207" s="112"/>
      <c r="F207" s="95"/>
      <c r="G207" s="104"/>
      <c r="H207" s="248"/>
      <c r="I207" s="113">
        <v>42062</v>
      </c>
      <c r="J207" s="105"/>
      <c r="K207" s="97">
        <f t="shared" ca="1" si="28"/>
        <v>0</v>
      </c>
      <c r="L207" s="98">
        <f t="shared" ca="1" si="24"/>
        <v>-4147</v>
      </c>
      <c r="M207" s="98">
        <f t="shared" si="25"/>
        <v>0</v>
      </c>
      <c r="N207" s="99">
        <f t="shared" ca="1" si="26"/>
        <v>0.5</v>
      </c>
      <c r="O207" s="100">
        <f t="shared" ca="1" si="27"/>
        <v>0</v>
      </c>
      <c r="P207" s="102"/>
      <c r="Q207" s="102"/>
      <c r="R207" s="102"/>
    </row>
    <row r="208" spans="1:18" ht="36.75" customHeight="1">
      <c r="A208" s="244"/>
      <c r="B208" s="248"/>
      <c r="C208" s="111"/>
      <c r="D208" s="112"/>
      <c r="E208" s="112"/>
      <c r="F208" s="95"/>
      <c r="G208" s="104"/>
      <c r="H208" s="248"/>
      <c r="I208" s="113">
        <v>42062</v>
      </c>
      <c r="J208" s="105"/>
      <c r="K208" s="97">
        <f t="shared" ca="1" si="28"/>
        <v>0</v>
      </c>
      <c r="L208" s="98">
        <f t="shared" ca="1" si="24"/>
        <v>-4147</v>
      </c>
      <c r="M208" s="98">
        <f t="shared" si="25"/>
        <v>0</v>
      </c>
      <c r="N208" s="99">
        <f t="shared" ca="1" si="26"/>
        <v>0.5</v>
      </c>
      <c r="O208" s="100">
        <f t="shared" ca="1" si="27"/>
        <v>0</v>
      </c>
      <c r="P208" s="102"/>
      <c r="Q208" s="102"/>
      <c r="R208" s="102"/>
    </row>
    <row r="209" spans="1:18" ht="36.75" customHeight="1">
      <c r="A209" s="244"/>
      <c r="B209" s="248"/>
      <c r="C209" s="111"/>
      <c r="D209" s="112"/>
      <c r="E209" s="112"/>
      <c r="F209" s="95"/>
      <c r="G209" s="104"/>
      <c r="H209" s="248"/>
      <c r="I209" s="113">
        <v>42062</v>
      </c>
      <c r="J209" s="105"/>
      <c r="K209" s="97">
        <f t="shared" ca="1" si="28"/>
        <v>0</v>
      </c>
      <c r="L209" s="98">
        <f t="shared" ca="1" si="24"/>
        <v>-4147</v>
      </c>
      <c r="M209" s="98">
        <f t="shared" si="25"/>
        <v>0</v>
      </c>
      <c r="N209" s="99">
        <f t="shared" ca="1" si="26"/>
        <v>0.5</v>
      </c>
      <c r="O209" s="100">
        <f t="shared" ca="1" si="27"/>
        <v>0</v>
      </c>
      <c r="P209" s="102"/>
      <c r="Q209" s="102"/>
      <c r="R209" s="102"/>
    </row>
    <row r="210" spans="1:18" ht="36.75" customHeight="1">
      <c r="A210" s="244"/>
      <c r="B210" s="248"/>
      <c r="C210" s="111"/>
      <c r="D210" s="112"/>
      <c r="E210" s="112"/>
      <c r="F210" s="95"/>
      <c r="G210" s="104"/>
      <c r="H210" s="248"/>
      <c r="I210" s="113">
        <v>42062</v>
      </c>
      <c r="J210" s="105"/>
      <c r="K210" s="97">
        <f t="shared" ca="1" si="28"/>
        <v>0</v>
      </c>
      <c r="L210" s="98">
        <f t="shared" ca="1" si="24"/>
        <v>-4147</v>
      </c>
      <c r="M210" s="98">
        <f t="shared" si="25"/>
        <v>0</v>
      </c>
      <c r="N210" s="99">
        <f t="shared" ca="1" si="26"/>
        <v>0.5</v>
      </c>
      <c r="O210" s="100">
        <f t="shared" ca="1" si="27"/>
        <v>0</v>
      </c>
      <c r="P210" s="102"/>
      <c r="Q210" s="102"/>
      <c r="R210" s="102"/>
    </row>
    <row r="211" spans="1:18" ht="36.75" customHeight="1">
      <c r="A211" s="244"/>
      <c r="B211" s="248"/>
      <c r="C211" s="111"/>
      <c r="D211" s="112"/>
      <c r="E211" s="112"/>
      <c r="F211" s="95"/>
      <c r="G211" s="104"/>
      <c r="H211" s="248"/>
      <c r="I211" s="113">
        <v>42062</v>
      </c>
      <c r="J211" s="105"/>
      <c r="K211" s="97">
        <f t="shared" ca="1" si="28"/>
        <v>0</v>
      </c>
      <c r="L211" s="98">
        <f t="shared" ca="1" si="24"/>
        <v>-4147</v>
      </c>
      <c r="M211" s="98">
        <f t="shared" si="25"/>
        <v>0</v>
      </c>
      <c r="N211" s="99">
        <f t="shared" ca="1" si="26"/>
        <v>0.5</v>
      </c>
      <c r="O211" s="100">
        <f t="shared" ca="1" si="27"/>
        <v>0</v>
      </c>
      <c r="P211" s="102"/>
      <c r="Q211" s="102"/>
      <c r="R211" s="102"/>
    </row>
    <row r="212" spans="1:18" ht="36.75" customHeight="1">
      <c r="A212" s="244"/>
      <c r="B212" s="248"/>
      <c r="C212" s="111"/>
      <c r="D212" s="112"/>
      <c r="E212" s="112"/>
      <c r="F212" s="95"/>
      <c r="G212" s="104"/>
      <c r="H212" s="248"/>
      <c r="I212" s="113">
        <v>42062</v>
      </c>
      <c r="J212" s="105"/>
      <c r="K212" s="97">
        <f t="shared" ca="1" si="28"/>
        <v>0</v>
      </c>
      <c r="L212" s="98">
        <f t="shared" ca="1" si="24"/>
        <v>-4147</v>
      </c>
      <c r="M212" s="98">
        <f t="shared" si="25"/>
        <v>0</v>
      </c>
      <c r="N212" s="99">
        <f t="shared" ca="1" si="26"/>
        <v>0.5</v>
      </c>
      <c r="O212" s="100">
        <f t="shared" ca="1" si="27"/>
        <v>0</v>
      </c>
      <c r="P212" s="102"/>
      <c r="Q212" s="102"/>
      <c r="R212" s="102"/>
    </row>
    <row r="213" spans="1:18" ht="36.75" customHeight="1">
      <c r="A213" s="244"/>
      <c r="B213" s="248"/>
      <c r="C213" s="111"/>
      <c r="D213" s="112"/>
      <c r="E213" s="112"/>
      <c r="F213" s="95"/>
      <c r="G213" s="104"/>
      <c r="H213" s="248"/>
      <c r="I213" s="113">
        <v>42062</v>
      </c>
      <c r="J213" s="105"/>
      <c r="K213" s="97">
        <f t="shared" ca="1" si="28"/>
        <v>0</v>
      </c>
      <c r="L213" s="98">
        <f t="shared" ca="1" si="24"/>
        <v>-4147</v>
      </c>
      <c r="M213" s="98">
        <f t="shared" si="25"/>
        <v>0</v>
      </c>
      <c r="N213" s="99">
        <f t="shared" ca="1" si="26"/>
        <v>0.5</v>
      </c>
      <c r="O213" s="100">
        <f t="shared" ca="1" si="27"/>
        <v>0</v>
      </c>
      <c r="P213" s="102"/>
      <c r="Q213" s="102"/>
      <c r="R213" s="102"/>
    </row>
    <row r="214" spans="1:18" ht="36.75" customHeight="1">
      <c r="A214" s="244"/>
      <c r="B214" s="248"/>
      <c r="C214" s="111"/>
      <c r="D214" s="112"/>
      <c r="E214" s="112"/>
      <c r="F214" s="95"/>
      <c r="G214" s="104"/>
      <c r="H214" s="248"/>
      <c r="I214" s="113">
        <v>42062</v>
      </c>
      <c r="J214" s="105"/>
      <c r="K214" s="97">
        <f t="shared" ca="1" si="28"/>
        <v>0</v>
      </c>
      <c r="L214" s="98">
        <f t="shared" ca="1" si="24"/>
        <v>-4147</v>
      </c>
      <c r="M214" s="98">
        <f t="shared" si="25"/>
        <v>0</v>
      </c>
      <c r="N214" s="99">
        <f t="shared" ca="1" si="26"/>
        <v>0.5</v>
      </c>
      <c r="O214" s="100">
        <f t="shared" ca="1" si="27"/>
        <v>0</v>
      </c>
      <c r="P214" s="102"/>
      <c r="Q214" s="102"/>
      <c r="R214" s="102"/>
    </row>
    <row r="215" spans="1:18" ht="36.75" customHeight="1">
      <c r="A215" s="244"/>
      <c r="B215" s="248"/>
      <c r="C215" s="111"/>
      <c r="D215" s="112"/>
      <c r="E215" s="112"/>
      <c r="F215" s="95"/>
      <c r="G215" s="104"/>
      <c r="H215" s="248"/>
      <c r="I215" s="113">
        <v>42062</v>
      </c>
      <c r="J215" s="105"/>
      <c r="K215" s="97">
        <f t="shared" ca="1" si="28"/>
        <v>0</v>
      </c>
      <c r="L215" s="98">
        <f t="shared" ca="1" si="24"/>
        <v>-4147</v>
      </c>
      <c r="M215" s="98">
        <f t="shared" si="25"/>
        <v>0</v>
      </c>
      <c r="N215" s="99">
        <f t="shared" ca="1" si="26"/>
        <v>0.5</v>
      </c>
      <c r="O215" s="100">
        <f t="shared" ca="1" si="27"/>
        <v>0</v>
      </c>
      <c r="P215" s="102"/>
      <c r="Q215" s="102"/>
      <c r="R215" s="102"/>
    </row>
    <row r="216" spans="1:18" ht="36.75" customHeight="1">
      <c r="A216" s="244"/>
      <c r="B216" s="248"/>
      <c r="C216" s="111"/>
      <c r="D216" s="112"/>
      <c r="E216" s="112"/>
      <c r="F216" s="95"/>
      <c r="G216" s="104"/>
      <c r="H216" s="248"/>
      <c r="I216" s="113">
        <v>42062</v>
      </c>
      <c r="J216" s="105"/>
      <c r="K216" s="97">
        <f t="shared" ca="1" si="28"/>
        <v>0</v>
      </c>
      <c r="L216" s="98">
        <f t="shared" ca="1" si="24"/>
        <v>-4147</v>
      </c>
      <c r="M216" s="98">
        <f t="shared" si="25"/>
        <v>0</v>
      </c>
      <c r="N216" s="99">
        <f t="shared" ca="1" si="26"/>
        <v>0.5</v>
      </c>
      <c r="O216" s="100">
        <f t="shared" ca="1" si="27"/>
        <v>0</v>
      </c>
      <c r="P216" s="102"/>
      <c r="Q216" s="102"/>
      <c r="R216" s="102"/>
    </row>
    <row r="217" spans="1:18" ht="36.75" customHeight="1">
      <c r="A217" s="244"/>
      <c r="B217" s="248"/>
      <c r="C217" s="111"/>
      <c r="D217" s="112"/>
      <c r="E217" s="112"/>
      <c r="F217" s="95"/>
      <c r="G217" s="104"/>
      <c r="H217" s="248"/>
      <c r="I217" s="113">
        <v>42062</v>
      </c>
      <c r="J217" s="105"/>
      <c r="K217" s="97">
        <f t="shared" ca="1" si="28"/>
        <v>0</v>
      </c>
      <c r="L217" s="98">
        <f t="shared" ca="1" si="24"/>
        <v>-4147</v>
      </c>
      <c r="M217" s="98">
        <f t="shared" si="25"/>
        <v>0</v>
      </c>
      <c r="N217" s="99">
        <f t="shared" ca="1" si="26"/>
        <v>0.5</v>
      </c>
      <c r="O217" s="100">
        <f t="shared" ca="1" si="27"/>
        <v>0</v>
      </c>
      <c r="P217" s="102"/>
      <c r="Q217" s="102"/>
      <c r="R217" s="102"/>
    </row>
    <row r="218" spans="1:18" ht="36.75" customHeight="1">
      <c r="A218" s="244"/>
      <c r="B218" s="248"/>
      <c r="C218" s="111"/>
      <c r="D218" s="112"/>
      <c r="E218" s="112"/>
      <c r="F218" s="95"/>
      <c r="G218" s="104"/>
      <c r="H218" s="248"/>
      <c r="I218" s="113">
        <v>42062</v>
      </c>
      <c r="J218" s="105"/>
      <c r="K218" s="97">
        <f t="shared" ca="1" si="28"/>
        <v>0</v>
      </c>
      <c r="L218" s="98">
        <f t="shared" ca="1" si="24"/>
        <v>-4147</v>
      </c>
      <c r="M218" s="98">
        <f t="shared" si="25"/>
        <v>0</v>
      </c>
      <c r="N218" s="99">
        <f t="shared" ca="1" si="26"/>
        <v>0.5</v>
      </c>
      <c r="O218" s="100">
        <f t="shared" ca="1" si="27"/>
        <v>0</v>
      </c>
      <c r="P218" s="102"/>
      <c r="Q218" s="102"/>
      <c r="R218" s="102"/>
    </row>
    <row r="219" spans="1:18" ht="36.75" customHeight="1">
      <c r="A219" s="244"/>
      <c r="B219" s="248"/>
      <c r="C219" s="111"/>
      <c r="D219" s="112"/>
      <c r="E219" s="112"/>
      <c r="F219" s="95"/>
      <c r="G219" s="104"/>
      <c r="H219" s="248"/>
      <c r="I219" s="113">
        <v>42062</v>
      </c>
      <c r="J219" s="105"/>
      <c r="K219" s="97">
        <f t="shared" ca="1" si="28"/>
        <v>0</v>
      </c>
      <c r="L219" s="98">
        <f t="shared" ca="1" si="24"/>
        <v>-4147</v>
      </c>
      <c r="M219" s="98">
        <f t="shared" si="25"/>
        <v>0</v>
      </c>
      <c r="N219" s="99">
        <f t="shared" ca="1" si="26"/>
        <v>0.5</v>
      </c>
      <c r="O219" s="100">
        <f t="shared" ca="1" si="27"/>
        <v>0</v>
      </c>
      <c r="P219" s="102"/>
      <c r="Q219" s="102"/>
      <c r="R219" s="102"/>
    </row>
    <row r="220" spans="1:18" ht="36.75" customHeight="1">
      <c r="A220" s="244"/>
      <c r="B220" s="248"/>
      <c r="C220" s="111"/>
      <c r="D220" s="112"/>
      <c r="E220" s="112"/>
      <c r="F220" s="95"/>
      <c r="G220" s="104"/>
      <c r="H220" s="248"/>
      <c r="I220" s="113">
        <v>42062</v>
      </c>
      <c r="J220" s="105"/>
      <c r="K220" s="97">
        <f t="shared" ca="1" si="28"/>
        <v>0</v>
      </c>
      <c r="L220" s="98">
        <f t="shared" ca="1" si="24"/>
        <v>-4147</v>
      </c>
      <c r="M220" s="98">
        <f t="shared" si="25"/>
        <v>0</v>
      </c>
      <c r="N220" s="99">
        <f t="shared" ca="1" si="26"/>
        <v>0.5</v>
      </c>
      <c r="O220" s="100">
        <f t="shared" ca="1" si="27"/>
        <v>0</v>
      </c>
      <c r="P220" s="102"/>
      <c r="Q220" s="102"/>
      <c r="R220" s="102"/>
    </row>
    <row r="221" spans="1:18" ht="36.75" customHeight="1">
      <c r="A221" s="244"/>
      <c r="B221" s="248"/>
      <c r="C221" s="111"/>
      <c r="D221" s="112"/>
      <c r="E221" s="112"/>
      <c r="F221" s="95"/>
      <c r="G221" s="104"/>
      <c r="H221" s="248"/>
      <c r="I221" s="113">
        <v>42062</v>
      </c>
      <c r="J221" s="105"/>
      <c r="K221" s="97">
        <f t="shared" ca="1" si="28"/>
        <v>0</v>
      </c>
      <c r="L221" s="98">
        <f t="shared" ca="1" si="24"/>
        <v>-4147</v>
      </c>
      <c r="M221" s="98">
        <f t="shared" si="25"/>
        <v>0</v>
      </c>
      <c r="N221" s="99">
        <f t="shared" ca="1" si="26"/>
        <v>0.5</v>
      </c>
      <c r="O221" s="100">
        <f t="shared" ca="1" si="27"/>
        <v>0</v>
      </c>
      <c r="P221" s="102"/>
      <c r="Q221" s="102"/>
      <c r="R221" s="102"/>
    </row>
    <row r="222" spans="1:18" ht="36.75" customHeight="1">
      <c r="A222" s="244"/>
      <c r="B222" s="248"/>
      <c r="C222" s="111"/>
      <c r="D222" s="112"/>
      <c r="E222" s="112"/>
      <c r="F222" s="95"/>
      <c r="G222" s="104"/>
      <c r="H222" s="248"/>
      <c r="I222" s="113">
        <v>42062</v>
      </c>
      <c r="J222" s="105"/>
      <c r="K222" s="97">
        <f t="shared" ca="1" si="28"/>
        <v>0</v>
      </c>
      <c r="L222" s="98">
        <f t="shared" ca="1" si="24"/>
        <v>-4147</v>
      </c>
      <c r="M222" s="98">
        <f t="shared" si="25"/>
        <v>0</v>
      </c>
      <c r="N222" s="99">
        <f t="shared" ca="1" si="26"/>
        <v>0.5</v>
      </c>
      <c r="O222" s="100">
        <f t="shared" ca="1" si="27"/>
        <v>0</v>
      </c>
      <c r="P222" s="102"/>
      <c r="Q222" s="102"/>
      <c r="R222" s="102"/>
    </row>
    <row r="223" spans="1:18" ht="36.75" customHeight="1">
      <c r="A223" s="244"/>
      <c r="B223" s="248"/>
      <c r="C223" s="111"/>
      <c r="D223" s="112"/>
      <c r="E223" s="112"/>
      <c r="F223" s="95"/>
      <c r="G223" s="104"/>
      <c r="H223" s="248"/>
      <c r="I223" s="113">
        <v>42062</v>
      </c>
      <c r="J223" s="105"/>
      <c r="K223" s="97">
        <f t="shared" ca="1" si="28"/>
        <v>0</v>
      </c>
      <c r="L223" s="98">
        <f t="shared" ca="1" si="24"/>
        <v>-4147</v>
      </c>
      <c r="M223" s="98">
        <f t="shared" si="25"/>
        <v>0</v>
      </c>
      <c r="N223" s="99">
        <f t="shared" ca="1" si="26"/>
        <v>0.5</v>
      </c>
      <c r="O223" s="100">
        <f t="shared" ca="1" si="27"/>
        <v>0</v>
      </c>
      <c r="P223" s="102"/>
      <c r="Q223" s="102"/>
      <c r="R223" s="102"/>
    </row>
    <row r="224" spans="1:18" ht="36.75" customHeight="1">
      <c r="A224" s="244"/>
      <c r="B224" s="248"/>
      <c r="C224" s="111"/>
      <c r="D224" s="112"/>
      <c r="E224" s="112"/>
      <c r="F224" s="95"/>
      <c r="G224" s="104"/>
      <c r="H224" s="248"/>
      <c r="I224" s="113">
        <v>42062</v>
      </c>
      <c r="J224" s="105"/>
      <c r="K224" s="97">
        <f t="shared" ca="1" si="28"/>
        <v>0</v>
      </c>
      <c r="L224" s="98">
        <f t="shared" ca="1" si="24"/>
        <v>-4147</v>
      </c>
      <c r="M224" s="98">
        <f t="shared" si="25"/>
        <v>0</v>
      </c>
      <c r="N224" s="99">
        <f t="shared" ca="1" si="26"/>
        <v>0.5</v>
      </c>
      <c r="O224" s="100">
        <f t="shared" ca="1" si="27"/>
        <v>0</v>
      </c>
      <c r="P224" s="102"/>
      <c r="Q224" s="102"/>
      <c r="R224" s="102"/>
    </row>
    <row r="225" spans="1:18" ht="36.75" customHeight="1">
      <c r="A225" s="244"/>
      <c r="B225" s="248"/>
      <c r="C225" s="111"/>
      <c r="D225" s="112"/>
      <c r="E225" s="112"/>
      <c r="F225" s="95"/>
      <c r="G225" s="104"/>
      <c r="H225" s="248"/>
      <c r="I225" s="113">
        <v>42062</v>
      </c>
      <c r="J225" s="105"/>
      <c r="K225" s="97">
        <f t="shared" ca="1" si="28"/>
        <v>0</v>
      </c>
      <c r="L225" s="98">
        <f t="shared" ca="1" si="24"/>
        <v>-4147</v>
      </c>
      <c r="M225" s="98">
        <f t="shared" si="25"/>
        <v>0</v>
      </c>
      <c r="N225" s="99">
        <f t="shared" ca="1" si="26"/>
        <v>0.5</v>
      </c>
      <c r="O225" s="100">
        <f t="shared" ca="1" si="27"/>
        <v>0</v>
      </c>
      <c r="P225" s="102"/>
      <c r="Q225" s="102"/>
      <c r="R225" s="102"/>
    </row>
    <row r="226" spans="1:18" ht="36.75" customHeight="1">
      <c r="A226" s="244"/>
      <c r="B226" s="248"/>
      <c r="C226" s="111"/>
      <c r="D226" s="112"/>
      <c r="E226" s="112"/>
      <c r="F226" s="95"/>
      <c r="G226" s="104"/>
      <c r="H226" s="248"/>
      <c r="I226" s="113">
        <v>42062</v>
      </c>
      <c r="J226" s="105"/>
      <c r="K226" s="97">
        <f t="shared" ca="1" si="28"/>
        <v>0</v>
      </c>
      <c r="L226" s="98">
        <f t="shared" ca="1" si="24"/>
        <v>-4147</v>
      </c>
      <c r="M226" s="98">
        <f t="shared" si="25"/>
        <v>0</v>
      </c>
      <c r="N226" s="99">
        <f t="shared" ca="1" si="26"/>
        <v>0.5</v>
      </c>
      <c r="O226" s="100">
        <f t="shared" ca="1" si="27"/>
        <v>0</v>
      </c>
      <c r="P226" s="102"/>
      <c r="Q226" s="102"/>
      <c r="R226" s="102"/>
    </row>
    <row r="227" spans="1:18" ht="36.75" customHeight="1">
      <c r="A227" s="244"/>
      <c r="B227" s="248"/>
      <c r="C227" s="111"/>
      <c r="D227" s="112"/>
      <c r="E227" s="112"/>
      <c r="F227" s="95"/>
      <c r="G227" s="104"/>
      <c r="H227" s="248"/>
      <c r="I227" s="113">
        <v>42062</v>
      </c>
      <c r="J227" s="105"/>
      <c r="K227" s="97">
        <f t="shared" ca="1" si="28"/>
        <v>0</v>
      </c>
      <c r="L227" s="98">
        <f t="shared" ca="1" si="24"/>
        <v>-4147</v>
      </c>
      <c r="M227" s="98">
        <f t="shared" si="25"/>
        <v>0</v>
      </c>
      <c r="N227" s="99">
        <f t="shared" ca="1" si="26"/>
        <v>0.5</v>
      </c>
      <c r="O227" s="100">
        <f t="shared" ca="1" si="27"/>
        <v>0</v>
      </c>
      <c r="P227" s="102"/>
      <c r="Q227" s="102"/>
      <c r="R227" s="102"/>
    </row>
    <row r="228" spans="1:18" ht="36.75" customHeight="1">
      <c r="A228" s="244"/>
      <c r="B228" s="248"/>
      <c r="C228" s="111"/>
      <c r="D228" s="112"/>
      <c r="E228" s="112"/>
      <c r="F228" s="95"/>
      <c r="G228" s="104"/>
      <c r="H228" s="248"/>
      <c r="I228" s="113">
        <v>42062</v>
      </c>
      <c r="J228" s="105"/>
      <c r="K228" s="97">
        <f t="shared" ca="1" si="28"/>
        <v>0</v>
      </c>
      <c r="L228" s="98">
        <f t="shared" ca="1" si="24"/>
        <v>-4147</v>
      </c>
      <c r="M228" s="98">
        <f t="shared" si="25"/>
        <v>0</v>
      </c>
      <c r="N228" s="99">
        <f t="shared" ca="1" si="26"/>
        <v>0.5</v>
      </c>
      <c r="O228" s="100">
        <f t="shared" ca="1" si="27"/>
        <v>0</v>
      </c>
      <c r="P228" s="102"/>
      <c r="Q228" s="102"/>
      <c r="R228" s="102"/>
    </row>
    <row r="229" spans="1:18" ht="36.75" customHeight="1">
      <c r="A229" s="244"/>
      <c r="B229" s="248"/>
      <c r="C229" s="111"/>
      <c r="D229" s="112"/>
      <c r="E229" s="112"/>
      <c r="F229" s="95"/>
      <c r="G229" s="104"/>
      <c r="H229" s="248"/>
      <c r="I229" s="113">
        <v>42062</v>
      </c>
      <c r="J229" s="105"/>
      <c r="K229" s="97">
        <f t="shared" ca="1" si="28"/>
        <v>0</v>
      </c>
      <c r="L229" s="98">
        <f t="shared" ca="1" si="24"/>
        <v>-4147</v>
      </c>
      <c r="M229" s="98">
        <f t="shared" si="25"/>
        <v>0</v>
      </c>
      <c r="N229" s="99">
        <f t="shared" ca="1" si="26"/>
        <v>0.5</v>
      </c>
      <c r="O229" s="100">
        <f t="shared" ca="1" si="27"/>
        <v>0</v>
      </c>
      <c r="P229" s="102"/>
      <c r="Q229" s="102"/>
      <c r="R229" s="102"/>
    </row>
    <row r="230" spans="1:18" ht="36.75" customHeight="1">
      <c r="A230" s="244"/>
      <c r="B230" s="248"/>
      <c r="C230" s="111"/>
      <c r="D230" s="112"/>
      <c r="E230" s="112"/>
      <c r="F230" s="95"/>
      <c r="G230" s="104"/>
      <c r="H230" s="248"/>
      <c r="I230" s="113">
        <v>42062</v>
      </c>
      <c r="J230" s="105"/>
      <c r="K230" s="97">
        <f t="shared" ca="1" si="28"/>
        <v>0</v>
      </c>
      <c r="L230" s="98">
        <f t="shared" ca="1" si="24"/>
        <v>-4147</v>
      </c>
      <c r="M230" s="98">
        <f t="shared" si="25"/>
        <v>0</v>
      </c>
      <c r="N230" s="99">
        <f t="shared" ca="1" si="26"/>
        <v>0.5</v>
      </c>
      <c r="O230" s="100">
        <f t="shared" ca="1" si="27"/>
        <v>0</v>
      </c>
      <c r="P230" s="102"/>
      <c r="Q230" s="102"/>
      <c r="R230" s="102"/>
    </row>
    <row r="231" spans="1:18" ht="36.75" customHeight="1">
      <c r="A231" s="244"/>
      <c r="B231" s="248"/>
      <c r="C231" s="111"/>
      <c r="D231" s="112"/>
      <c r="E231" s="112"/>
      <c r="F231" s="95"/>
      <c r="G231" s="104"/>
      <c r="H231" s="248"/>
      <c r="I231" s="113">
        <v>42062</v>
      </c>
      <c r="J231" s="105"/>
      <c r="K231" s="97">
        <f t="shared" ca="1" si="28"/>
        <v>0</v>
      </c>
      <c r="L231" s="98">
        <f t="shared" ca="1" si="24"/>
        <v>-4147</v>
      </c>
      <c r="M231" s="98">
        <f t="shared" si="25"/>
        <v>0</v>
      </c>
      <c r="N231" s="99">
        <f t="shared" ca="1" si="26"/>
        <v>0.5</v>
      </c>
      <c r="O231" s="100">
        <f t="shared" ca="1" si="27"/>
        <v>0</v>
      </c>
      <c r="P231" s="102"/>
      <c r="Q231" s="102"/>
      <c r="R231" s="102"/>
    </row>
    <row r="232" spans="1:18" ht="36.75" customHeight="1">
      <c r="A232" s="244"/>
      <c r="B232" s="248"/>
      <c r="C232" s="111"/>
      <c r="D232" s="112"/>
      <c r="E232" s="112"/>
      <c r="F232" s="95"/>
      <c r="G232" s="104"/>
      <c r="H232" s="248"/>
      <c r="I232" s="113">
        <v>42062</v>
      </c>
      <c r="J232" s="105"/>
      <c r="K232" s="97">
        <f t="shared" ca="1" si="28"/>
        <v>0</v>
      </c>
      <c r="L232" s="98">
        <f t="shared" ca="1" si="24"/>
        <v>-4147</v>
      </c>
      <c r="M232" s="98">
        <f t="shared" si="25"/>
        <v>0</v>
      </c>
      <c r="N232" s="99">
        <f t="shared" ca="1" si="26"/>
        <v>0.5</v>
      </c>
      <c r="O232" s="100">
        <f t="shared" ca="1" si="27"/>
        <v>0</v>
      </c>
      <c r="P232" s="102"/>
      <c r="Q232" s="102"/>
      <c r="R232" s="102"/>
    </row>
    <row r="233" spans="1:18" ht="36.75" customHeight="1">
      <c r="A233" s="244"/>
      <c r="B233" s="248"/>
      <c r="C233" s="111"/>
      <c r="D233" s="112"/>
      <c r="E233" s="112"/>
      <c r="F233" s="95"/>
      <c r="G233" s="104"/>
      <c r="H233" s="248"/>
      <c r="I233" s="113">
        <v>42062</v>
      </c>
      <c r="J233" s="105"/>
      <c r="K233" s="97">
        <f t="shared" ca="1" si="28"/>
        <v>0</v>
      </c>
      <c r="L233" s="98">
        <f t="shared" ref="L233:L296" ca="1" si="29">I233-TODAY()</f>
        <v>-4147</v>
      </c>
      <c r="M233" s="98">
        <f t="shared" ref="M233:M296" si="30">IF(F233="Cumplido",6,IF(F233="En Proceso",2,IF(F233="No Iniciado",1,IF(F233="Vencido",0,0))))</f>
        <v>0</v>
      </c>
      <c r="N233" s="99">
        <f t="shared" ca="1" si="26"/>
        <v>0.5</v>
      </c>
      <c r="O233" s="100">
        <f t="shared" ca="1" si="27"/>
        <v>0</v>
      </c>
      <c r="P233" s="102"/>
      <c r="Q233" s="102"/>
      <c r="R233" s="102"/>
    </row>
    <row r="234" spans="1:18" ht="36.75" customHeight="1">
      <c r="A234" s="244"/>
      <c r="B234" s="248"/>
      <c r="C234" s="111"/>
      <c r="D234" s="112"/>
      <c r="E234" s="112"/>
      <c r="F234" s="95"/>
      <c r="G234" s="104"/>
      <c r="H234" s="248"/>
      <c r="I234" s="113">
        <v>42062</v>
      </c>
      <c r="J234" s="105"/>
      <c r="K234" s="97">
        <f t="shared" ca="1" si="28"/>
        <v>0</v>
      </c>
      <c r="L234" s="98">
        <f t="shared" ca="1" si="29"/>
        <v>-4147</v>
      </c>
      <c r="M234" s="98">
        <f t="shared" si="30"/>
        <v>0</v>
      </c>
      <c r="N234" s="99">
        <f t="shared" ref="N234:N297" ca="1" si="31">IF(L234&gt;30,1,0.5)</f>
        <v>0.5</v>
      </c>
      <c r="O234" s="100">
        <f t="shared" ref="O234:O297" ca="1" si="32">N234*M234</f>
        <v>0</v>
      </c>
      <c r="P234" s="102"/>
      <c r="Q234" s="102"/>
      <c r="R234" s="102"/>
    </row>
    <row r="235" spans="1:18" ht="36.75" customHeight="1">
      <c r="A235" s="244"/>
      <c r="B235" s="248"/>
      <c r="C235" s="111"/>
      <c r="D235" s="112"/>
      <c r="E235" s="112"/>
      <c r="F235" s="95"/>
      <c r="G235" s="104"/>
      <c r="H235" s="248"/>
      <c r="I235" s="113">
        <v>42062</v>
      </c>
      <c r="J235" s="105"/>
      <c r="K235" s="97">
        <f t="shared" ca="1" si="28"/>
        <v>0</v>
      </c>
      <c r="L235" s="98">
        <f t="shared" ca="1" si="29"/>
        <v>-4147</v>
      </c>
      <c r="M235" s="98">
        <f t="shared" si="30"/>
        <v>0</v>
      </c>
      <c r="N235" s="99">
        <f t="shared" ca="1" si="31"/>
        <v>0.5</v>
      </c>
      <c r="O235" s="100">
        <f t="shared" ca="1" si="32"/>
        <v>0</v>
      </c>
      <c r="P235" s="102"/>
      <c r="Q235" s="102"/>
      <c r="R235" s="102"/>
    </row>
    <row r="236" spans="1:18" ht="36.75" customHeight="1">
      <c r="A236" s="244"/>
      <c r="B236" s="248"/>
      <c r="C236" s="111"/>
      <c r="D236" s="112"/>
      <c r="E236" s="112"/>
      <c r="F236" s="95"/>
      <c r="G236" s="104"/>
      <c r="H236" s="248"/>
      <c r="I236" s="113">
        <v>42062</v>
      </c>
      <c r="J236" s="105"/>
      <c r="K236" s="97">
        <f t="shared" ca="1" si="28"/>
        <v>0</v>
      </c>
      <c r="L236" s="98">
        <f t="shared" ca="1" si="29"/>
        <v>-4147</v>
      </c>
      <c r="M236" s="98">
        <f t="shared" si="30"/>
        <v>0</v>
      </c>
      <c r="N236" s="99">
        <f t="shared" ca="1" si="31"/>
        <v>0.5</v>
      </c>
      <c r="O236" s="100">
        <f t="shared" ca="1" si="32"/>
        <v>0</v>
      </c>
      <c r="P236" s="102"/>
      <c r="Q236" s="102"/>
      <c r="R236" s="102"/>
    </row>
    <row r="237" spans="1:18" ht="36.75" customHeight="1">
      <c r="A237" s="244"/>
      <c r="B237" s="248"/>
      <c r="C237" s="111"/>
      <c r="D237" s="112"/>
      <c r="E237" s="112"/>
      <c r="F237" s="95"/>
      <c r="G237" s="104"/>
      <c r="H237" s="248"/>
      <c r="I237" s="113">
        <v>42062</v>
      </c>
      <c r="J237" s="105"/>
      <c r="K237" s="97">
        <f t="shared" ca="1" si="28"/>
        <v>0</v>
      </c>
      <c r="L237" s="98">
        <f t="shared" ca="1" si="29"/>
        <v>-4147</v>
      </c>
      <c r="M237" s="98">
        <f t="shared" si="30"/>
        <v>0</v>
      </c>
      <c r="N237" s="99">
        <f t="shared" ca="1" si="31"/>
        <v>0.5</v>
      </c>
      <c r="O237" s="100">
        <f t="shared" ca="1" si="32"/>
        <v>0</v>
      </c>
      <c r="P237" s="102"/>
      <c r="Q237" s="102"/>
      <c r="R237" s="102"/>
    </row>
    <row r="238" spans="1:18" ht="36.75" customHeight="1">
      <c r="A238" s="244"/>
      <c r="B238" s="248"/>
      <c r="C238" s="111"/>
      <c r="D238" s="112"/>
      <c r="E238" s="112"/>
      <c r="F238" s="95"/>
      <c r="G238" s="104"/>
      <c r="H238" s="248"/>
      <c r="I238" s="113">
        <v>42062</v>
      </c>
      <c r="J238" s="105"/>
      <c r="K238" s="97">
        <f t="shared" ca="1" si="28"/>
        <v>0</v>
      </c>
      <c r="L238" s="98">
        <f t="shared" ca="1" si="29"/>
        <v>-4147</v>
      </c>
      <c r="M238" s="98">
        <f t="shared" si="30"/>
        <v>0</v>
      </c>
      <c r="N238" s="99">
        <f t="shared" ca="1" si="31"/>
        <v>0.5</v>
      </c>
      <c r="O238" s="100">
        <f t="shared" ca="1" si="32"/>
        <v>0</v>
      </c>
      <c r="P238" s="102"/>
      <c r="Q238" s="102"/>
      <c r="R238" s="102"/>
    </row>
    <row r="239" spans="1:18" ht="36.75" customHeight="1">
      <c r="A239" s="244"/>
      <c r="B239" s="248"/>
      <c r="C239" s="111"/>
      <c r="D239" s="112"/>
      <c r="E239" s="112"/>
      <c r="F239" s="95"/>
      <c r="G239" s="104"/>
      <c r="H239" s="248"/>
      <c r="I239" s="113">
        <v>42062</v>
      </c>
      <c r="J239" s="105"/>
      <c r="K239" s="97">
        <f t="shared" ca="1" si="28"/>
        <v>0</v>
      </c>
      <c r="L239" s="98">
        <f t="shared" ca="1" si="29"/>
        <v>-4147</v>
      </c>
      <c r="M239" s="98">
        <f t="shared" si="30"/>
        <v>0</v>
      </c>
      <c r="N239" s="99">
        <f t="shared" ca="1" si="31"/>
        <v>0.5</v>
      </c>
      <c r="O239" s="100">
        <f t="shared" ca="1" si="32"/>
        <v>0</v>
      </c>
      <c r="P239" s="102"/>
      <c r="Q239" s="102"/>
      <c r="R239" s="102"/>
    </row>
    <row r="240" spans="1:18" ht="36.75" customHeight="1">
      <c r="A240" s="244"/>
      <c r="B240" s="248"/>
      <c r="C240" s="111"/>
      <c r="D240" s="112"/>
      <c r="E240" s="112"/>
      <c r="F240" s="95"/>
      <c r="G240" s="104"/>
      <c r="H240" s="248"/>
      <c r="I240" s="113">
        <v>42062</v>
      </c>
      <c r="J240" s="105"/>
      <c r="K240" s="97">
        <f t="shared" ca="1" si="28"/>
        <v>0</v>
      </c>
      <c r="L240" s="98">
        <f t="shared" ca="1" si="29"/>
        <v>-4147</v>
      </c>
      <c r="M240" s="98">
        <f t="shared" si="30"/>
        <v>0</v>
      </c>
      <c r="N240" s="99">
        <f t="shared" ca="1" si="31"/>
        <v>0.5</v>
      </c>
      <c r="O240" s="100">
        <f t="shared" ca="1" si="32"/>
        <v>0</v>
      </c>
      <c r="P240" s="102"/>
      <c r="Q240" s="102"/>
      <c r="R240" s="102"/>
    </row>
    <row r="241" spans="1:18" ht="36.75" customHeight="1">
      <c r="A241" s="244"/>
      <c r="B241" s="248"/>
      <c r="C241" s="111"/>
      <c r="D241" s="112"/>
      <c r="E241" s="112"/>
      <c r="F241" s="95"/>
      <c r="G241" s="104"/>
      <c r="H241" s="248"/>
      <c r="I241" s="113">
        <v>42062</v>
      </c>
      <c r="J241" s="105"/>
      <c r="K241" s="97">
        <f t="shared" ca="1" si="28"/>
        <v>0</v>
      </c>
      <c r="L241" s="98">
        <f t="shared" ca="1" si="29"/>
        <v>-4147</v>
      </c>
      <c r="M241" s="98">
        <f t="shared" si="30"/>
        <v>0</v>
      </c>
      <c r="N241" s="99">
        <f t="shared" ca="1" si="31"/>
        <v>0.5</v>
      </c>
      <c r="O241" s="100">
        <f t="shared" ca="1" si="32"/>
        <v>0</v>
      </c>
      <c r="P241" s="102"/>
      <c r="Q241" s="102"/>
      <c r="R241" s="102"/>
    </row>
    <row r="242" spans="1:18" ht="36.75" customHeight="1">
      <c r="A242" s="244"/>
      <c r="B242" s="248"/>
      <c r="C242" s="111"/>
      <c r="D242" s="112"/>
      <c r="E242" s="112"/>
      <c r="F242" s="95"/>
      <c r="G242" s="104"/>
      <c r="H242" s="248"/>
      <c r="I242" s="113">
        <v>42062</v>
      </c>
      <c r="J242" s="105"/>
      <c r="K242" s="97">
        <f t="shared" ca="1" si="28"/>
        <v>0</v>
      </c>
      <c r="L242" s="98">
        <f t="shared" ca="1" si="29"/>
        <v>-4147</v>
      </c>
      <c r="M242" s="98">
        <f t="shared" si="30"/>
        <v>0</v>
      </c>
      <c r="N242" s="99">
        <f t="shared" ca="1" si="31"/>
        <v>0.5</v>
      </c>
      <c r="O242" s="100">
        <f t="shared" ca="1" si="32"/>
        <v>0</v>
      </c>
      <c r="P242" s="102"/>
      <c r="Q242" s="102"/>
      <c r="R242" s="102"/>
    </row>
    <row r="243" spans="1:18" ht="36.75" customHeight="1">
      <c r="A243" s="244"/>
      <c r="B243" s="248"/>
      <c r="C243" s="111"/>
      <c r="D243" s="112"/>
      <c r="E243" s="112"/>
      <c r="F243" s="95"/>
      <c r="G243" s="104"/>
      <c r="H243" s="248"/>
      <c r="I243" s="113">
        <v>42062</v>
      </c>
      <c r="J243" s="105"/>
      <c r="K243" s="97">
        <f t="shared" ca="1" si="28"/>
        <v>0</v>
      </c>
      <c r="L243" s="98">
        <f t="shared" ca="1" si="29"/>
        <v>-4147</v>
      </c>
      <c r="M243" s="98">
        <f t="shared" si="30"/>
        <v>0</v>
      </c>
      <c r="N243" s="99">
        <f t="shared" ca="1" si="31"/>
        <v>0.5</v>
      </c>
      <c r="O243" s="100">
        <f t="shared" ca="1" si="32"/>
        <v>0</v>
      </c>
      <c r="P243" s="102"/>
      <c r="Q243" s="102"/>
      <c r="R243" s="102"/>
    </row>
    <row r="244" spans="1:18" ht="36.75" customHeight="1">
      <c r="A244" s="244"/>
      <c r="B244" s="248"/>
      <c r="C244" s="111"/>
      <c r="D244" s="112"/>
      <c r="E244" s="112"/>
      <c r="F244" s="95"/>
      <c r="G244" s="104"/>
      <c r="H244" s="248"/>
      <c r="I244" s="113">
        <v>42062</v>
      </c>
      <c r="J244" s="105"/>
      <c r="K244" s="97">
        <f t="shared" ref="K244:K307" ca="1" si="33">IF(L244&lt;0,IF(J244&gt;0,1,0),1)</f>
        <v>0</v>
      </c>
      <c r="L244" s="98">
        <f t="shared" ca="1" si="29"/>
        <v>-4147</v>
      </c>
      <c r="M244" s="98">
        <f t="shared" si="30"/>
        <v>0</v>
      </c>
      <c r="N244" s="99">
        <f t="shared" ca="1" si="31"/>
        <v>0.5</v>
      </c>
      <c r="O244" s="100">
        <f t="shared" ca="1" si="32"/>
        <v>0</v>
      </c>
      <c r="P244" s="102"/>
      <c r="Q244" s="102"/>
      <c r="R244" s="102"/>
    </row>
    <row r="245" spans="1:18" ht="36.75" customHeight="1">
      <c r="A245" s="244"/>
      <c r="B245" s="248"/>
      <c r="C245" s="111"/>
      <c r="D245" s="112"/>
      <c r="E245" s="112"/>
      <c r="F245" s="95"/>
      <c r="G245" s="104"/>
      <c r="H245" s="248"/>
      <c r="I245" s="113">
        <v>42062</v>
      </c>
      <c r="J245" s="105"/>
      <c r="K245" s="97">
        <f t="shared" ca="1" si="33"/>
        <v>0</v>
      </c>
      <c r="L245" s="98">
        <f t="shared" ca="1" si="29"/>
        <v>-4147</v>
      </c>
      <c r="M245" s="98">
        <f t="shared" si="30"/>
        <v>0</v>
      </c>
      <c r="N245" s="99">
        <f t="shared" ca="1" si="31"/>
        <v>0.5</v>
      </c>
      <c r="O245" s="100">
        <f t="shared" ca="1" si="32"/>
        <v>0</v>
      </c>
      <c r="P245" s="102"/>
      <c r="Q245" s="102"/>
      <c r="R245" s="102"/>
    </row>
    <row r="246" spans="1:18" ht="36.75" customHeight="1">
      <c r="A246" s="244"/>
      <c r="B246" s="248"/>
      <c r="C246" s="111"/>
      <c r="D246" s="112"/>
      <c r="E246" s="112"/>
      <c r="F246" s="95"/>
      <c r="G246" s="104"/>
      <c r="H246" s="248"/>
      <c r="I246" s="113">
        <v>42062</v>
      </c>
      <c r="J246" s="105"/>
      <c r="K246" s="97">
        <f t="shared" ca="1" si="33"/>
        <v>0</v>
      </c>
      <c r="L246" s="98">
        <f t="shared" ca="1" si="29"/>
        <v>-4147</v>
      </c>
      <c r="M246" s="98">
        <f t="shared" si="30"/>
        <v>0</v>
      </c>
      <c r="N246" s="99">
        <f t="shared" ca="1" si="31"/>
        <v>0.5</v>
      </c>
      <c r="O246" s="100">
        <f t="shared" ca="1" si="32"/>
        <v>0</v>
      </c>
      <c r="P246" s="102"/>
      <c r="Q246" s="102"/>
      <c r="R246" s="102"/>
    </row>
    <row r="247" spans="1:18" ht="36.75" customHeight="1">
      <c r="A247" s="244"/>
      <c r="B247" s="248"/>
      <c r="C247" s="111"/>
      <c r="D247" s="112"/>
      <c r="E247" s="112"/>
      <c r="F247" s="95"/>
      <c r="G247" s="104"/>
      <c r="H247" s="248"/>
      <c r="I247" s="113">
        <v>42062</v>
      </c>
      <c r="J247" s="105"/>
      <c r="K247" s="97">
        <f t="shared" ca="1" si="33"/>
        <v>0</v>
      </c>
      <c r="L247" s="98">
        <f t="shared" ca="1" si="29"/>
        <v>-4147</v>
      </c>
      <c r="M247" s="98">
        <f t="shared" si="30"/>
        <v>0</v>
      </c>
      <c r="N247" s="99">
        <f t="shared" ca="1" si="31"/>
        <v>0.5</v>
      </c>
      <c r="O247" s="100">
        <f t="shared" ca="1" si="32"/>
        <v>0</v>
      </c>
      <c r="P247" s="102"/>
      <c r="Q247" s="102"/>
      <c r="R247" s="102"/>
    </row>
    <row r="248" spans="1:18" ht="36.75" customHeight="1">
      <c r="A248" s="244"/>
      <c r="B248" s="248"/>
      <c r="C248" s="111"/>
      <c r="D248" s="112"/>
      <c r="E248" s="112"/>
      <c r="F248" s="95"/>
      <c r="G248" s="104"/>
      <c r="H248" s="248"/>
      <c r="I248" s="113">
        <v>42062</v>
      </c>
      <c r="J248" s="105"/>
      <c r="K248" s="97">
        <f t="shared" ca="1" si="33"/>
        <v>0</v>
      </c>
      <c r="L248" s="98">
        <f t="shared" ca="1" si="29"/>
        <v>-4147</v>
      </c>
      <c r="M248" s="98">
        <f t="shared" si="30"/>
        <v>0</v>
      </c>
      <c r="N248" s="99">
        <f t="shared" ca="1" si="31"/>
        <v>0.5</v>
      </c>
      <c r="O248" s="100">
        <f t="shared" ca="1" si="32"/>
        <v>0</v>
      </c>
      <c r="P248" s="102"/>
      <c r="Q248" s="102"/>
      <c r="R248" s="102"/>
    </row>
    <row r="249" spans="1:18" ht="36.75" customHeight="1">
      <c r="A249" s="244"/>
      <c r="B249" s="248"/>
      <c r="C249" s="111"/>
      <c r="D249" s="112"/>
      <c r="E249" s="112"/>
      <c r="F249" s="95"/>
      <c r="G249" s="104"/>
      <c r="H249" s="248"/>
      <c r="I249" s="113">
        <v>42062</v>
      </c>
      <c r="J249" s="105"/>
      <c r="K249" s="97">
        <f t="shared" ca="1" si="33"/>
        <v>0</v>
      </c>
      <c r="L249" s="98">
        <f t="shared" ca="1" si="29"/>
        <v>-4147</v>
      </c>
      <c r="M249" s="98">
        <f t="shared" si="30"/>
        <v>0</v>
      </c>
      <c r="N249" s="99">
        <f t="shared" ca="1" si="31"/>
        <v>0.5</v>
      </c>
      <c r="O249" s="100">
        <f t="shared" ca="1" si="32"/>
        <v>0</v>
      </c>
      <c r="P249" s="102"/>
      <c r="Q249" s="102"/>
      <c r="R249" s="102"/>
    </row>
    <row r="250" spans="1:18" ht="36.75" customHeight="1">
      <c r="A250" s="244"/>
      <c r="B250" s="248"/>
      <c r="C250" s="111"/>
      <c r="D250" s="112"/>
      <c r="E250" s="112"/>
      <c r="F250" s="95"/>
      <c r="G250" s="104"/>
      <c r="H250" s="248"/>
      <c r="I250" s="113">
        <v>42062</v>
      </c>
      <c r="J250" s="105"/>
      <c r="K250" s="97">
        <f t="shared" ca="1" si="33"/>
        <v>0</v>
      </c>
      <c r="L250" s="98">
        <f t="shared" ca="1" si="29"/>
        <v>-4147</v>
      </c>
      <c r="M250" s="98">
        <f t="shared" si="30"/>
        <v>0</v>
      </c>
      <c r="N250" s="99">
        <f t="shared" ca="1" si="31"/>
        <v>0.5</v>
      </c>
      <c r="O250" s="100">
        <f t="shared" ca="1" si="32"/>
        <v>0</v>
      </c>
      <c r="P250" s="102"/>
      <c r="Q250" s="102"/>
      <c r="R250" s="102"/>
    </row>
    <row r="251" spans="1:18" ht="36.75" customHeight="1">
      <c r="A251" s="244"/>
      <c r="B251" s="248"/>
      <c r="C251" s="111"/>
      <c r="D251" s="112"/>
      <c r="E251" s="112"/>
      <c r="F251" s="95"/>
      <c r="G251" s="104"/>
      <c r="H251" s="248"/>
      <c r="I251" s="113">
        <v>42062</v>
      </c>
      <c r="J251" s="105"/>
      <c r="K251" s="97">
        <f t="shared" ca="1" si="33"/>
        <v>0</v>
      </c>
      <c r="L251" s="98">
        <f t="shared" ca="1" si="29"/>
        <v>-4147</v>
      </c>
      <c r="M251" s="98">
        <f t="shared" si="30"/>
        <v>0</v>
      </c>
      <c r="N251" s="99">
        <f t="shared" ca="1" si="31"/>
        <v>0.5</v>
      </c>
      <c r="O251" s="100">
        <f t="shared" ca="1" si="32"/>
        <v>0</v>
      </c>
      <c r="P251" s="102"/>
      <c r="Q251" s="102"/>
      <c r="R251" s="102"/>
    </row>
    <row r="252" spans="1:18" ht="36.75" customHeight="1">
      <c r="A252" s="244"/>
      <c r="B252" s="248"/>
      <c r="C252" s="111"/>
      <c r="D252" s="112"/>
      <c r="E252" s="112"/>
      <c r="F252" s="95"/>
      <c r="G252" s="104"/>
      <c r="H252" s="248"/>
      <c r="I252" s="113">
        <v>42062</v>
      </c>
      <c r="J252" s="105"/>
      <c r="K252" s="97">
        <f t="shared" ca="1" si="33"/>
        <v>0</v>
      </c>
      <c r="L252" s="98">
        <f t="shared" ca="1" si="29"/>
        <v>-4147</v>
      </c>
      <c r="M252" s="98">
        <f t="shared" si="30"/>
        <v>0</v>
      </c>
      <c r="N252" s="99">
        <f t="shared" ca="1" si="31"/>
        <v>0.5</v>
      </c>
      <c r="O252" s="100">
        <f t="shared" ca="1" si="32"/>
        <v>0</v>
      </c>
      <c r="P252" s="102"/>
      <c r="Q252" s="102"/>
      <c r="R252" s="102"/>
    </row>
    <row r="253" spans="1:18" ht="36.75" customHeight="1">
      <c r="A253" s="244"/>
      <c r="B253" s="248"/>
      <c r="C253" s="111"/>
      <c r="D253" s="112"/>
      <c r="E253" s="112"/>
      <c r="F253" s="95"/>
      <c r="G253" s="104"/>
      <c r="H253" s="248"/>
      <c r="I253" s="113">
        <v>42062</v>
      </c>
      <c r="J253" s="105"/>
      <c r="K253" s="97">
        <f t="shared" ca="1" si="33"/>
        <v>0</v>
      </c>
      <c r="L253" s="98">
        <f t="shared" ca="1" si="29"/>
        <v>-4147</v>
      </c>
      <c r="M253" s="98">
        <f t="shared" si="30"/>
        <v>0</v>
      </c>
      <c r="N253" s="99">
        <f t="shared" ca="1" si="31"/>
        <v>0.5</v>
      </c>
      <c r="O253" s="100">
        <f t="shared" ca="1" si="32"/>
        <v>0</v>
      </c>
      <c r="P253" s="102"/>
      <c r="Q253" s="102"/>
      <c r="R253" s="102"/>
    </row>
    <row r="254" spans="1:18" ht="36.75" customHeight="1">
      <c r="A254" s="244"/>
      <c r="B254" s="248"/>
      <c r="C254" s="111"/>
      <c r="D254" s="112"/>
      <c r="E254" s="112"/>
      <c r="F254" s="95"/>
      <c r="G254" s="104"/>
      <c r="H254" s="248"/>
      <c r="I254" s="113">
        <v>42062</v>
      </c>
      <c r="J254" s="105"/>
      <c r="K254" s="97">
        <f t="shared" ca="1" si="33"/>
        <v>0</v>
      </c>
      <c r="L254" s="98">
        <f t="shared" ca="1" si="29"/>
        <v>-4147</v>
      </c>
      <c r="M254" s="98">
        <f t="shared" si="30"/>
        <v>0</v>
      </c>
      <c r="N254" s="99">
        <f t="shared" ca="1" si="31"/>
        <v>0.5</v>
      </c>
      <c r="O254" s="100">
        <f t="shared" ca="1" si="32"/>
        <v>0</v>
      </c>
      <c r="P254" s="102"/>
      <c r="Q254" s="102"/>
      <c r="R254" s="102"/>
    </row>
    <row r="255" spans="1:18" ht="36.75" customHeight="1">
      <c r="A255" s="244"/>
      <c r="B255" s="248"/>
      <c r="C255" s="111"/>
      <c r="D255" s="112"/>
      <c r="E255" s="112"/>
      <c r="F255" s="95"/>
      <c r="G255" s="104"/>
      <c r="H255" s="248"/>
      <c r="I255" s="113">
        <v>42062</v>
      </c>
      <c r="J255" s="105"/>
      <c r="K255" s="97">
        <f t="shared" ca="1" si="33"/>
        <v>0</v>
      </c>
      <c r="L255" s="98">
        <f t="shared" ca="1" si="29"/>
        <v>-4147</v>
      </c>
      <c r="M255" s="98">
        <f t="shared" si="30"/>
        <v>0</v>
      </c>
      <c r="N255" s="99">
        <f t="shared" ca="1" si="31"/>
        <v>0.5</v>
      </c>
      <c r="O255" s="100">
        <f t="shared" ca="1" si="32"/>
        <v>0</v>
      </c>
      <c r="P255" s="102"/>
      <c r="Q255" s="102"/>
      <c r="R255" s="102"/>
    </row>
    <row r="256" spans="1:18" ht="36.75" customHeight="1">
      <c r="A256" s="244"/>
      <c r="B256" s="248"/>
      <c r="C256" s="111"/>
      <c r="D256" s="112"/>
      <c r="E256" s="112"/>
      <c r="F256" s="95"/>
      <c r="G256" s="104"/>
      <c r="H256" s="248"/>
      <c r="I256" s="113">
        <v>42062</v>
      </c>
      <c r="J256" s="105"/>
      <c r="K256" s="97">
        <f t="shared" ca="1" si="33"/>
        <v>0</v>
      </c>
      <c r="L256" s="98">
        <f t="shared" ca="1" si="29"/>
        <v>-4147</v>
      </c>
      <c r="M256" s="98">
        <f t="shared" si="30"/>
        <v>0</v>
      </c>
      <c r="N256" s="99">
        <f t="shared" ca="1" si="31"/>
        <v>0.5</v>
      </c>
      <c r="O256" s="100">
        <f t="shared" ca="1" si="32"/>
        <v>0</v>
      </c>
      <c r="P256" s="102"/>
      <c r="Q256" s="102"/>
      <c r="R256" s="102"/>
    </row>
    <row r="257" spans="1:18" ht="36.75" customHeight="1">
      <c r="A257" s="244"/>
      <c r="B257" s="248"/>
      <c r="C257" s="111"/>
      <c r="D257" s="112"/>
      <c r="E257" s="112"/>
      <c r="F257" s="95"/>
      <c r="G257" s="104"/>
      <c r="H257" s="248"/>
      <c r="I257" s="113">
        <v>42062</v>
      </c>
      <c r="J257" s="105"/>
      <c r="K257" s="97">
        <f t="shared" ca="1" si="33"/>
        <v>0</v>
      </c>
      <c r="L257" s="98">
        <f t="shared" ca="1" si="29"/>
        <v>-4147</v>
      </c>
      <c r="M257" s="98">
        <f t="shared" si="30"/>
        <v>0</v>
      </c>
      <c r="N257" s="99">
        <f t="shared" ca="1" si="31"/>
        <v>0.5</v>
      </c>
      <c r="O257" s="100">
        <f t="shared" ca="1" si="32"/>
        <v>0</v>
      </c>
      <c r="P257" s="102"/>
      <c r="Q257" s="102"/>
      <c r="R257" s="102"/>
    </row>
    <row r="258" spans="1:18" ht="36.75" customHeight="1">
      <c r="A258" s="244"/>
      <c r="B258" s="248"/>
      <c r="C258" s="111"/>
      <c r="D258" s="112"/>
      <c r="E258" s="112"/>
      <c r="F258" s="95"/>
      <c r="G258" s="104"/>
      <c r="H258" s="248"/>
      <c r="I258" s="113">
        <v>42062</v>
      </c>
      <c r="J258" s="105"/>
      <c r="K258" s="97">
        <f t="shared" ca="1" si="33"/>
        <v>0</v>
      </c>
      <c r="L258" s="98">
        <f t="shared" ca="1" si="29"/>
        <v>-4147</v>
      </c>
      <c r="M258" s="98">
        <f t="shared" si="30"/>
        <v>0</v>
      </c>
      <c r="N258" s="99">
        <f t="shared" ca="1" si="31"/>
        <v>0.5</v>
      </c>
      <c r="O258" s="100">
        <f t="shared" ca="1" si="32"/>
        <v>0</v>
      </c>
      <c r="P258" s="102"/>
      <c r="Q258" s="102"/>
      <c r="R258" s="102"/>
    </row>
    <row r="259" spans="1:18" ht="36.75" customHeight="1">
      <c r="A259" s="244"/>
      <c r="B259" s="248"/>
      <c r="C259" s="111"/>
      <c r="D259" s="112"/>
      <c r="E259" s="112"/>
      <c r="F259" s="95"/>
      <c r="G259" s="104"/>
      <c r="H259" s="248"/>
      <c r="I259" s="113">
        <v>42062</v>
      </c>
      <c r="J259" s="105"/>
      <c r="K259" s="97">
        <f t="shared" ca="1" si="33"/>
        <v>0</v>
      </c>
      <c r="L259" s="98">
        <f t="shared" ca="1" si="29"/>
        <v>-4147</v>
      </c>
      <c r="M259" s="98">
        <f t="shared" si="30"/>
        <v>0</v>
      </c>
      <c r="N259" s="99">
        <f t="shared" ca="1" si="31"/>
        <v>0.5</v>
      </c>
      <c r="O259" s="100">
        <f t="shared" ca="1" si="32"/>
        <v>0</v>
      </c>
      <c r="P259" s="102"/>
      <c r="Q259" s="102"/>
      <c r="R259" s="102"/>
    </row>
    <row r="260" spans="1:18" ht="36.75" customHeight="1">
      <c r="A260" s="244"/>
      <c r="B260" s="248"/>
      <c r="C260" s="111"/>
      <c r="D260" s="112"/>
      <c r="E260" s="112"/>
      <c r="F260" s="95"/>
      <c r="G260" s="104"/>
      <c r="H260" s="248"/>
      <c r="I260" s="113">
        <v>42062</v>
      </c>
      <c r="J260" s="105"/>
      <c r="K260" s="97">
        <f t="shared" ca="1" si="33"/>
        <v>0</v>
      </c>
      <c r="L260" s="98">
        <f t="shared" ca="1" si="29"/>
        <v>-4147</v>
      </c>
      <c r="M260" s="98">
        <f t="shared" si="30"/>
        <v>0</v>
      </c>
      <c r="N260" s="99">
        <f t="shared" ca="1" si="31"/>
        <v>0.5</v>
      </c>
      <c r="O260" s="100">
        <f t="shared" ca="1" si="32"/>
        <v>0</v>
      </c>
      <c r="P260" s="102"/>
      <c r="Q260" s="102"/>
      <c r="R260" s="102"/>
    </row>
    <row r="261" spans="1:18" ht="36.75" customHeight="1">
      <c r="A261" s="244"/>
      <c r="B261" s="248"/>
      <c r="C261" s="111"/>
      <c r="D261" s="112"/>
      <c r="E261" s="112"/>
      <c r="F261" s="95"/>
      <c r="G261" s="104"/>
      <c r="H261" s="248"/>
      <c r="I261" s="113">
        <v>42062</v>
      </c>
      <c r="J261" s="105"/>
      <c r="K261" s="97">
        <f t="shared" ca="1" si="33"/>
        <v>0</v>
      </c>
      <c r="L261" s="98">
        <f t="shared" ca="1" si="29"/>
        <v>-4147</v>
      </c>
      <c r="M261" s="98">
        <f t="shared" si="30"/>
        <v>0</v>
      </c>
      <c r="N261" s="99">
        <f t="shared" ca="1" si="31"/>
        <v>0.5</v>
      </c>
      <c r="O261" s="100">
        <f t="shared" ca="1" si="32"/>
        <v>0</v>
      </c>
      <c r="P261" s="102"/>
      <c r="Q261" s="102"/>
      <c r="R261" s="102"/>
    </row>
    <row r="262" spans="1:18" ht="36.75" customHeight="1">
      <c r="A262" s="244"/>
      <c r="B262" s="248"/>
      <c r="C262" s="111"/>
      <c r="D262" s="112"/>
      <c r="E262" s="112"/>
      <c r="F262" s="95"/>
      <c r="G262" s="104"/>
      <c r="H262" s="248"/>
      <c r="I262" s="113">
        <v>42062</v>
      </c>
      <c r="J262" s="105"/>
      <c r="K262" s="97">
        <f t="shared" ca="1" si="33"/>
        <v>0</v>
      </c>
      <c r="L262" s="98">
        <f t="shared" ca="1" si="29"/>
        <v>-4147</v>
      </c>
      <c r="M262" s="98">
        <f t="shared" si="30"/>
        <v>0</v>
      </c>
      <c r="N262" s="99">
        <f t="shared" ca="1" si="31"/>
        <v>0.5</v>
      </c>
      <c r="O262" s="100">
        <f t="shared" ca="1" si="32"/>
        <v>0</v>
      </c>
      <c r="P262" s="102"/>
      <c r="Q262" s="102"/>
      <c r="R262" s="102"/>
    </row>
    <row r="263" spans="1:18" ht="36.75" customHeight="1">
      <c r="A263" s="244"/>
      <c r="B263" s="248"/>
      <c r="C263" s="111"/>
      <c r="D263" s="112"/>
      <c r="E263" s="112"/>
      <c r="F263" s="95"/>
      <c r="G263" s="104"/>
      <c r="H263" s="248"/>
      <c r="I263" s="113">
        <v>42062</v>
      </c>
      <c r="J263" s="105"/>
      <c r="K263" s="97">
        <f t="shared" ca="1" si="33"/>
        <v>0</v>
      </c>
      <c r="L263" s="98">
        <f t="shared" ca="1" si="29"/>
        <v>-4147</v>
      </c>
      <c r="M263" s="98">
        <f t="shared" si="30"/>
        <v>0</v>
      </c>
      <c r="N263" s="99">
        <f t="shared" ca="1" si="31"/>
        <v>0.5</v>
      </c>
      <c r="O263" s="100">
        <f t="shared" ca="1" si="32"/>
        <v>0</v>
      </c>
      <c r="P263" s="102"/>
      <c r="Q263" s="102"/>
      <c r="R263" s="102"/>
    </row>
    <row r="264" spans="1:18" ht="36.75" customHeight="1">
      <c r="A264" s="244"/>
      <c r="B264" s="248"/>
      <c r="C264" s="111"/>
      <c r="D264" s="112"/>
      <c r="E264" s="112"/>
      <c r="F264" s="95"/>
      <c r="G264" s="104"/>
      <c r="H264" s="248"/>
      <c r="I264" s="113">
        <v>42062</v>
      </c>
      <c r="J264" s="105"/>
      <c r="K264" s="97">
        <f t="shared" ca="1" si="33"/>
        <v>0</v>
      </c>
      <c r="L264" s="98">
        <f t="shared" ca="1" si="29"/>
        <v>-4147</v>
      </c>
      <c r="M264" s="98">
        <f t="shared" si="30"/>
        <v>0</v>
      </c>
      <c r="N264" s="99">
        <f t="shared" ca="1" si="31"/>
        <v>0.5</v>
      </c>
      <c r="O264" s="100">
        <f t="shared" ca="1" si="32"/>
        <v>0</v>
      </c>
      <c r="P264" s="102"/>
      <c r="Q264" s="102"/>
      <c r="R264" s="102"/>
    </row>
    <row r="265" spans="1:18" ht="36.75" customHeight="1">
      <c r="A265" s="244"/>
      <c r="B265" s="248"/>
      <c r="C265" s="111"/>
      <c r="D265" s="112"/>
      <c r="E265" s="112"/>
      <c r="F265" s="95"/>
      <c r="G265" s="104"/>
      <c r="H265" s="248"/>
      <c r="I265" s="113">
        <v>42062</v>
      </c>
      <c r="J265" s="105"/>
      <c r="K265" s="97">
        <f t="shared" ca="1" si="33"/>
        <v>0</v>
      </c>
      <c r="L265" s="98">
        <f t="shared" ca="1" si="29"/>
        <v>-4147</v>
      </c>
      <c r="M265" s="98">
        <f t="shared" si="30"/>
        <v>0</v>
      </c>
      <c r="N265" s="99">
        <f t="shared" ca="1" si="31"/>
        <v>0.5</v>
      </c>
      <c r="O265" s="100">
        <f t="shared" ca="1" si="32"/>
        <v>0</v>
      </c>
      <c r="P265" s="102"/>
      <c r="Q265" s="102"/>
      <c r="R265" s="102"/>
    </row>
    <row r="266" spans="1:18" ht="36.75" customHeight="1">
      <c r="A266" s="244"/>
      <c r="B266" s="248"/>
      <c r="C266" s="111"/>
      <c r="D266" s="112"/>
      <c r="E266" s="112"/>
      <c r="F266" s="95"/>
      <c r="G266" s="104"/>
      <c r="H266" s="248"/>
      <c r="I266" s="113">
        <v>42062</v>
      </c>
      <c r="J266" s="105"/>
      <c r="K266" s="97">
        <f t="shared" ca="1" si="33"/>
        <v>0</v>
      </c>
      <c r="L266" s="98">
        <f t="shared" ca="1" si="29"/>
        <v>-4147</v>
      </c>
      <c r="M266" s="98">
        <f t="shared" si="30"/>
        <v>0</v>
      </c>
      <c r="N266" s="99">
        <f t="shared" ca="1" si="31"/>
        <v>0.5</v>
      </c>
      <c r="O266" s="100">
        <f t="shared" ca="1" si="32"/>
        <v>0</v>
      </c>
      <c r="P266" s="102"/>
      <c r="Q266" s="102"/>
      <c r="R266" s="102"/>
    </row>
    <row r="267" spans="1:18" ht="36.75" customHeight="1">
      <c r="A267" s="244"/>
      <c r="B267" s="248"/>
      <c r="C267" s="111"/>
      <c r="D267" s="112"/>
      <c r="E267" s="112"/>
      <c r="F267" s="95"/>
      <c r="G267" s="104"/>
      <c r="H267" s="248"/>
      <c r="I267" s="113">
        <v>42062</v>
      </c>
      <c r="J267" s="105"/>
      <c r="K267" s="97">
        <f t="shared" ca="1" si="33"/>
        <v>0</v>
      </c>
      <c r="L267" s="98">
        <f t="shared" ca="1" si="29"/>
        <v>-4147</v>
      </c>
      <c r="M267" s="98">
        <f t="shared" si="30"/>
        <v>0</v>
      </c>
      <c r="N267" s="99">
        <f t="shared" ca="1" si="31"/>
        <v>0.5</v>
      </c>
      <c r="O267" s="100">
        <f t="shared" ca="1" si="32"/>
        <v>0</v>
      </c>
      <c r="P267" s="102"/>
      <c r="Q267" s="102"/>
      <c r="R267" s="102"/>
    </row>
    <row r="268" spans="1:18" ht="36.75" customHeight="1">
      <c r="A268" s="244"/>
      <c r="B268" s="248"/>
      <c r="C268" s="111"/>
      <c r="D268" s="112"/>
      <c r="E268" s="112"/>
      <c r="F268" s="95"/>
      <c r="G268" s="104"/>
      <c r="H268" s="248"/>
      <c r="I268" s="113">
        <v>42062</v>
      </c>
      <c r="J268" s="105"/>
      <c r="K268" s="97">
        <f t="shared" ca="1" si="33"/>
        <v>0</v>
      </c>
      <c r="L268" s="98">
        <f t="shared" ca="1" si="29"/>
        <v>-4147</v>
      </c>
      <c r="M268" s="98">
        <f t="shared" si="30"/>
        <v>0</v>
      </c>
      <c r="N268" s="99">
        <f t="shared" ca="1" si="31"/>
        <v>0.5</v>
      </c>
      <c r="O268" s="100">
        <f t="shared" ca="1" si="32"/>
        <v>0</v>
      </c>
      <c r="P268" s="102"/>
      <c r="Q268" s="102"/>
      <c r="R268" s="102"/>
    </row>
    <row r="269" spans="1:18" ht="36.75" customHeight="1">
      <c r="A269" s="244"/>
      <c r="B269" s="248"/>
      <c r="C269" s="111"/>
      <c r="D269" s="112"/>
      <c r="E269" s="112"/>
      <c r="F269" s="95"/>
      <c r="G269" s="104"/>
      <c r="H269" s="248"/>
      <c r="I269" s="113">
        <v>42062</v>
      </c>
      <c r="J269" s="105"/>
      <c r="K269" s="97">
        <f t="shared" ca="1" si="33"/>
        <v>0</v>
      </c>
      <c r="L269" s="98">
        <f t="shared" ca="1" si="29"/>
        <v>-4147</v>
      </c>
      <c r="M269" s="98">
        <f t="shared" si="30"/>
        <v>0</v>
      </c>
      <c r="N269" s="99">
        <f t="shared" ca="1" si="31"/>
        <v>0.5</v>
      </c>
      <c r="O269" s="100">
        <f t="shared" ca="1" si="32"/>
        <v>0</v>
      </c>
      <c r="P269" s="102"/>
      <c r="Q269" s="102"/>
      <c r="R269" s="102"/>
    </row>
    <row r="270" spans="1:18" ht="36.75" customHeight="1">
      <c r="A270" s="244"/>
      <c r="B270" s="248"/>
      <c r="C270" s="111"/>
      <c r="D270" s="112"/>
      <c r="E270" s="112"/>
      <c r="F270" s="95"/>
      <c r="G270" s="104"/>
      <c r="H270" s="248"/>
      <c r="I270" s="113">
        <v>42062</v>
      </c>
      <c r="J270" s="105"/>
      <c r="K270" s="97">
        <f t="shared" ca="1" si="33"/>
        <v>0</v>
      </c>
      <c r="L270" s="98">
        <f t="shared" ca="1" si="29"/>
        <v>-4147</v>
      </c>
      <c r="M270" s="98">
        <f t="shared" si="30"/>
        <v>0</v>
      </c>
      <c r="N270" s="99">
        <f t="shared" ca="1" si="31"/>
        <v>0.5</v>
      </c>
      <c r="O270" s="100">
        <f t="shared" ca="1" si="32"/>
        <v>0</v>
      </c>
      <c r="P270" s="102"/>
      <c r="Q270" s="102"/>
      <c r="R270" s="102"/>
    </row>
    <row r="271" spans="1:18" ht="36.75" customHeight="1">
      <c r="A271" s="244"/>
      <c r="B271" s="248"/>
      <c r="C271" s="111"/>
      <c r="D271" s="112"/>
      <c r="E271" s="112"/>
      <c r="F271" s="95"/>
      <c r="G271" s="104"/>
      <c r="H271" s="248"/>
      <c r="I271" s="113">
        <v>42062</v>
      </c>
      <c r="J271" s="105"/>
      <c r="K271" s="97">
        <f t="shared" ca="1" si="33"/>
        <v>0</v>
      </c>
      <c r="L271" s="98">
        <f t="shared" ca="1" si="29"/>
        <v>-4147</v>
      </c>
      <c r="M271" s="98">
        <f t="shared" si="30"/>
        <v>0</v>
      </c>
      <c r="N271" s="99">
        <f t="shared" ca="1" si="31"/>
        <v>0.5</v>
      </c>
      <c r="O271" s="100">
        <f t="shared" ca="1" si="32"/>
        <v>0</v>
      </c>
      <c r="P271" s="102"/>
      <c r="Q271" s="102"/>
      <c r="R271" s="102"/>
    </row>
    <row r="272" spans="1:18" ht="36.75" customHeight="1">
      <c r="A272" s="244"/>
      <c r="B272" s="248"/>
      <c r="C272" s="111"/>
      <c r="D272" s="112"/>
      <c r="E272" s="112"/>
      <c r="F272" s="95"/>
      <c r="G272" s="104"/>
      <c r="H272" s="248"/>
      <c r="I272" s="113">
        <v>42062</v>
      </c>
      <c r="J272" s="105"/>
      <c r="K272" s="97">
        <f t="shared" ca="1" si="33"/>
        <v>0</v>
      </c>
      <c r="L272" s="98">
        <f t="shared" ca="1" si="29"/>
        <v>-4147</v>
      </c>
      <c r="M272" s="98">
        <f t="shared" si="30"/>
        <v>0</v>
      </c>
      <c r="N272" s="99">
        <f t="shared" ca="1" si="31"/>
        <v>0.5</v>
      </c>
      <c r="O272" s="100">
        <f t="shared" ca="1" si="32"/>
        <v>0</v>
      </c>
      <c r="P272" s="102"/>
      <c r="Q272" s="102"/>
      <c r="R272" s="102"/>
    </row>
    <row r="273" spans="1:18" ht="36.75" customHeight="1">
      <c r="A273" s="244"/>
      <c r="B273" s="248"/>
      <c r="C273" s="111"/>
      <c r="D273" s="112"/>
      <c r="E273" s="112"/>
      <c r="F273" s="95"/>
      <c r="G273" s="104"/>
      <c r="H273" s="248"/>
      <c r="I273" s="113">
        <v>42062</v>
      </c>
      <c r="J273" s="105"/>
      <c r="K273" s="97">
        <f t="shared" ca="1" si="33"/>
        <v>0</v>
      </c>
      <c r="L273" s="98">
        <f t="shared" ca="1" si="29"/>
        <v>-4147</v>
      </c>
      <c r="M273" s="98">
        <f t="shared" si="30"/>
        <v>0</v>
      </c>
      <c r="N273" s="99">
        <f t="shared" ca="1" si="31"/>
        <v>0.5</v>
      </c>
      <c r="O273" s="100">
        <f t="shared" ca="1" si="32"/>
        <v>0</v>
      </c>
      <c r="P273" s="102"/>
      <c r="Q273" s="102"/>
      <c r="R273" s="102"/>
    </row>
    <row r="274" spans="1:18" ht="36.75" customHeight="1">
      <c r="A274" s="244"/>
      <c r="B274" s="248"/>
      <c r="C274" s="111"/>
      <c r="D274" s="112"/>
      <c r="E274" s="112"/>
      <c r="F274" s="95"/>
      <c r="G274" s="104"/>
      <c r="H274" s="248"/>
      <c r="I274" s="113">
        <v>42062</v>
      </c>
      <c r="J274" s="105"/>
      <c r="K274" s="97">
        <f t="shared" ca="1" si="33"/>
        <v>0</v>
      </c>
      <c r="L274" s="98">
        <f t="shared" ca="1" si="29"/>
        <v>-4147</v>
      </c>
      <c r="M274" s="98">
        <f t="shared" si="30"/>
        <v>0</v>
      </c>
      <c r="N274" s="99">
        <f t="shared" ca="1" si="31"/>
        <v>0.5</v>
      </c>
      <c r="O274" s="100">
        <f t="shared" ca="1" si="32"/>
        <v>0</v>
      </c>
      <c r="P274" s="102"/>
      <c r="Q274" s="102"/>
      <c r="R274" s="102"/>
    </row>
    <row r="275" spans="1:18" ht="36.75" customHeight="1">
      <c r="A275" s="244"/>
      <c r="B275" s="248"/>
      <c r="C275" s="111"/>
      <c r="D275" s="112"/>
      <c r="E275" s="112"/>
      <c r="F275" s="95"/>
      <c r="G275" s="104"/>
      <c r="H275" s="248"/>
      <c r="I275" s="113">
        <v>42062</v>
      </c>
      <c r="J275" s="105"/>
      <c r="K275" s="97">
        <f t="shared" ca="1" si="33"/>
        <v>0</v>
      </c>
      <c r="L275" s="98">
        <f t="shared" ca="1" si="29"/>
        <v>-4147</v>
      </c>
      <c r="M275" s="98">
        <f t="shared" si="30"/>
        <v>0</v>
      </c>
      <c r="N275" s="99">
        <f t="shared" ca="1" si="31"/>
        <v>0.5</v>
      </c>
      <c r="O275" s="100">
        <f t="shared" ca="1" si="32"/>
        <v>0</v>
      </c>
      <c r="P275" s="102"/>
      <c r="Q275" s="102"/>
      <c r="R275" s="102"/>
    </row>
    <row r="276" spans="1:18" ht="36.75" customHeight="1">
      <c r="A276" s="244"/>
      <c r="B276" s="248"/>
      <c r="C276" s="111"/>
      <c r="D276" s="112"/>
      <c r="E276" s="112"/>
      <c r="F276" s="95"/>
      <c r="G276" s="104"/>
      <c r="H276" s="248"/>
      <c r="I276" s="113">
        <v>42062</v>
      </c>
      <c r="J276" s="105"/>
      <c r="K276" s="97">
        <f t="shared" ca="1" si="33"/>
        <v>0</v>
      </c>
      <c r="L276" s="98">
        <f t="shared" ca="1" si="29"/>
        <v>-4147</v>
      </c>
      <c r="M276" s="98">
        <f t="shared" si="30"/>
        <v>0</v>
      </c>
      <c r="N276" s="99">
        <f t="shared" ca="1" si="31"/>
        <v>0.5</v>
      </c>
      <c r="O276" s="100">
        <f t="shared" ca="1" si="32"/>
        <v>0</v>
      </c>
      <c r="P276" s="102"/>
      <c r="Q276" s="102"/>
      <c r="R276" s="102"/>
    </row>
    <row r="277" spans="1:18" ht="36.75" customHeight="1">
      <c r="A277" s="244"/>
      <c r="B277" s="248"/>
      <c r="C277" s="111"/>
      <c r="D277" s="112"/>
      <c r="E277" s="112"/>
      <c r="F277" s="95"/>
      <c r="G277" s="104"/>
      <c r="H277" s="248"/>
      <c r="I277" s="113">
        <v>42062</v>
      </c>
      <c r="J277" s="105"/>
      <c r="K277" s="97">
        <f t="shared" ca="1" si="33"/>
        <v>0</v>
      </c>
      <c r="L277" s="98">
        <f t="shared" ca="1" si="29"/>
        <v>-4147</v>
      </c>
      <c r="M277" s="98">
        <f t="shared" si="30"/>
        <v>0</v>
      </c>
      <c r="N277" s="99">
        <f t="shared" ca="1" si="31"/>
        <v>0.5</v>
      </c>
      <c r="O277" s="100">
        <f t="shared" ca="1" si="32"/>
        <v>0</v>
      </c>
      <c r="P277" s="102"/>
      <c r="Q277" s="102"/>
      <c r="R277" s="102"/>
    </row>
    <row r="278" spans="1:18" ht="36.75" customHeight="1">
      <c r="A278" s="244"/>
      <c r="B278" s="248"/>
      <c r="C278" s="111"/>
      <c r="D278" s="112"/>
      <c r="E278" s="112"/>
      <c r="F278" s="95"/>
      <c r="G278" s="104"/>
      <c r="H278" s="248"/>
      <c r="I278" s="113">
        <v>42062</v>
      </c>
      <c r="J278" s="105"/>
      <c r="K278" s="97">
        <f t="shared" ca="1" si="33"/>
        <v>0</v>
      </c>
      <c r="L278" s="98">
        <f t="shared" ca="1" si="29"/>
        <v>-4147</v>
      </c>
      <c r="M278" s="98">
        <f t="shared" si="30"/>
        <v>0</v>
      </c>
      <c r="N278" s="99">
        <f t="shared" ca="1" si="31"/>
        <v>0.5</v>
      </c>
      <c r="O278" s="100">
        <f t="shared" ca="1" si="32"/>
        <v>0</v>
      </c>
      <c r="P278" s="102"/>
      <c r="Q278" s="102"/>
      <c r="R278" s="102"/>
    </row>
    <row r="279" spans="1:18" ht="36.75" customHeight="1">
      <c r="A279" s="244"/>
      <c r="B279" s="248"/>
      <c r="C279" s="111"/>
      <c r="D279" s="112"/>
      <c r="E279" s="112"/>
      <c r="F279" s="95"/>
      <c r="G279" s="104"/>
      <c r="H279" s="248"/>
      <c r="I279" s="113">
        <v>42062</v>
      </c>
      <c r="J279" s="105"/>
      <c r="K279" s="97">
        <f t="shared" ca="1" si="33"/>
        <v>0</v>
      </c>
      <c r="L279" s="98">
        <f t="shared" ca="1" si="29"/>
        <v>-4147</v>
      </c>
      <c r="M279" s="98">
        <f t="shared" si="30"/>
        <v>0</v>
      </c>
      <c r="N279" s="99">
        <f t="shared" ca="1" si="31"/>
        <v>0.5</v>
      </c>
      <c r="O279" s="100">
        <f t="shared" ca="1" si="32"/>
        <v>0</v>
      </c>
      <c r="P279" s="102"/>
      <c r="Q279" s="102"/>
      <c r="R279" s="102"/>
    </row>
    <row r="280" spans="1:18" ht="36.75" customHeight="1">
      <c r="A280" s="244"/>
      <c r="B280" s="248"/>
      <c r="C280" s="111"/>
      <c r="D280" s="112"/>
      <c r="E280" s="112"/>
      <c r="F280" s="95"/>
      <c r="G280" s="104"/>
      <c r="H280" s="248"/>
      <c r="I280" s="113">
        <v>42062</v>
      </c>
      <c r="J280" s="105"/>
      <c r="K280" s="97">
        <f t="shared" ca="1" si="33"/>
        <v>0</v>
      </c>
      <c r="L280" s="98">
        <f t="shared" ca="1" si="29"/>
        <v>-4147</v>
      </c>
      <c r="M280" s="98">
        <f t="shared" si="30"/>
        <v>0</v>
      </c>
      <c r="N280" s="99">
        <f t="shared" ca="1" si="31"/>
        <v>0.5</v>
      </c>
      <c r="O280" s="100">
        <f t="shared" ca="1" si="32"/>
        <v>0</v>
      </c>
      <c r="P280" s="102"/>
      <c r="Q280" s="102"/>
      <c r="R280" s="102"/>
    </row>
    <row r="281" spans="1:18" ht="36.75" customHeight="1">
      <c r="A281" s="244"/>
      <c r="B281" s="248"/>
      <c r="C281" s="111"/>
      <c r="D281" s="112"/>
      <c r="E281" s="112"/>
      <c r="F281" s="95"/>
      <c r="G281" s="104"/>
      <c r="H281" s="248"/>
      <c r="I281" s="113">
        <v>42062</v>
      </c>
      <c r="J281" s="105"/>
      <c r="K281" s="97">
        <f t="shared" ca="1" si="33"/>
        <v>0</v>
      </c>
      <c r="L281" s="98">
        <f t="shared" ca="1" si="29"/>
        <v>-4147</v>
      </c>
      <c r="M281" s="98">
        <f t="shared" si="30"/>
        <v>0</v>
      </c>
      <c r="N281" s="99">
        <f t="shared" ca="1" si="31"/>
        <v>0.5</v>
      </c>
      <c r="O281" s="100">
        <f t="shared" ca="1" si="32"/>
        <v>0</v>
      </c>
      <c r="P281" s="102"/>
      <c r="Q281" s="102"/>
      <c r="R281" s="102"/>
    </row>
    <row r="282" spans="1:18" ht="36.75" customHeight="1">
      <c r="A282" s="244"/>
      <c r="B282" s="248"/>
      <c r="C282" s="111"/>
      <c r="D282" s="112"/>
      <c r="E282" s="112"/>
      <c r="F282" s="95"/>
      <c r="G282" s="104"/>
      <c r="H282" s="248"/>
      <c r="I282" s="113">
        <v>42062</v>
      </c>
      <c r="J282" s="105"/>
      <c r="K282" s="97">
        <f t="shared" ca="1" si="33"/>
        <v>0</v>
      </c>
      <c r="L282" s="98">
        <f t="shared" ca="1" si="29"/>
        <v>-4147</v>
      </c>
      <c r="M282" s="98">
        <f t="shared" si="30"/>
        <v>0</v>
      </c>
      <c r="N282" s="99">
        <f t="shared" ca="1" si="31"/>
        <v>0.5</v>
      </c>
      <c r="O282" s="100">
        <f t="shared" ca="1" si="32"/>
        <v>0</v>
      </c>
      <c r="P282" s="102"/>
      <c r="Q282" s="102"/>
      <c r="R282" s="102"/>
    </row>
    <row r="283" spans="1:18" ht="36.75" customHeight="1">
      <c r="A283" s="244"/>
      <c r="B283" s="248"/>
      <c r="C283" s="111"/>
      <c r="D283" s="112"/>
      <c r="E283" s="112"/>
      <c r="F283" s="95"/>
      <c r="G283" s="104"/>
      <c r="H283" s="248"/>
      <c r="I283" s="113">
        <v>42062</v>
      </c>
      <c r="J283" s="105"/>
      <c r="K283" s="97">
        <f t="shared" ca="1" si="33"/>
        <v>0</v>
      </c>
      <c r="L283" s="98">
        <f t="shared" ca="1" si="29"/>
        <v>-4147</v>
      </c>
      <c r="M283" s="98">
        <f t="shared" si="30"/>
        <v>0</v>
      </c>
      <c r="N283" s="99">
        <f t="shared" ca="1" si="31"/>
        <v>0.5</v>
      </c>
      <c r="O283" s="100">
        <f t="shared" ca="1" si="32"/>
        <v>0</v>
      </c>
      <c r="P283" s="102"/>
      <c r="Q283" s="102"/>
      <c r="R283" s="102"/>
    </row>
    <row r="284" spans="1:18" ht="36.75" customHeight="1">
      <c r="A284" s="244"/>
      <c r="B284" s="248"/>
      <c r="C284" s="111"/>
      <c r="D284" s="112"/>
      <c r="E284" s="112"/>
      <c r="F284" s="95"/>
      <c r="G284" s="104"/>
      <c r="H284" s="248"/>
      <c r="I284" s="113">
        <v>42062</v>
      </c>
      <c r="J284" s="105"/>
      <c r="K284" s="97">
        <f t="shared" ca="1" si="33"/>
        <v>0</v>
      </c>
      <c r="L284" s="98">
        <f t="shared" ca="1" si="29"/>
        <v>-4147</v>
      </c>
      <c r="M284" s="98">
        <f t="shared" si="30"/>
        <v>0</v>
      </c>
      <c r="N284" s="99">
        <f t="shared" ca="1" si="31"/>
        <v>0.5</v>
      </c>
      <c r="O284" s="100">
        <f t="shared" ca="1" si="32"/>
        <v>0</v>
      </c>
      <c r="P284" s="102"/>
      <c r="Q284" s="102"/>
      <c r="R284" s="102"/>
    </row>
    <row r="285" spans="1:18" ht="36.75" customHeight="1">
      <c r="A285" s="244"/>
      <c r="B285" s="248"/>
      <c r="C285" s="111"/>
      <c r="D285" s="112"/>
      <c r="E285" s="112"/>
      <c r="F285" s="95"/>
      <c r="G285" s="104"/>
      <c r="H285" s="248"/>
      <c r="I285" s="113">
        <v>42062</v>
      </c>
      <c r="J285" s="105"/>
      <c r="K285" s="97">
        <f t="shared" ca="1" si="33"/>
        <v>0</v>
      </c>
      <c r="L285" s="98">
        <f t="shared" ca="1" si="29"/>
        <v>-4147</v>
      </c>
      <c r="M285" s="98">
        <f t="shared" si="30"/>
        <v>0</v>
      </c>
      <c r="N285" s="99">
        <f t="shared" ca="1" si="31"/>
        <v>0.5</v>
      </c>
      <c r="O285" s="100">
        <f t="shared" ca="1" si="32"/>
        <v>0</v>
      </c>
      <c r="P285" s="102"/>
      <c r="Q285" s="102"/>
      <c r="R285" s="102"/>
    </row>
    <row r="286" spans="1:18" ht="36.75" customHeight="1">
      <c r="A286" s="244"/>
      <c r="B286" s="248"/>
      <c r="C286" s="111"/>
      <c r="D286" s="112"/>
      <c r="E286" s="112"/>
      <c r="F286" s="95"/>
      <c r="G286" s="104"/>
      <c r="H286" s="248"/>
      <c r="I286" s="113">
        <v>42062</v>
      </c>
      <c r="J286" s="105"/>
      <c r="K286" s="97">
        <f t="shared" ca="1" si="33"/>
        <v>0</v>
      </c>
      <c r="L286" s="98">
        <f t="shared" ca="1" si="29"/>
        <v>-4147</v>
      </c>
      <c r="M286" s="98">
        <f t="shared" si="30"/>
        <v>0</v>
      </c>
      <c r="N286" s="99">
        <f t="shared" ca="1" si="31"/>
        <v>0.5</v>
      </c>
      <c r="O286" s="100">
        <f t="shared" ca="1" si="32"/>
        <v>0</v>
      </c>
      <c r="P286" s="102"/>
      <c r="Q286" s="102"/>
      <c r="R286" s="102"/>
    </row>
    <row r="287" spans="1:18" ht="36.75" customHeight="1">
      <c r="A287" s="244"/>
      <c r="B287" s="248"/>
      <c r="C287" s="111"/>
      <c r="D287" s="112"/>
      <c r="E287" s="112"/>
      <c r="F287" s="95"/>
      <c r="G287" s="104"/>
      <c r="H287" s="248"/>
      <c r="I287" s="113">
        <v>42062</v>
      </c>
      <c r="J287" s="105"/>
      <c r="K287" s="97">
        <f t="shared" ca="1" si="33"/>
        <v>0</v>
      </c>
      <c r="L287" s="98">
        <f t="shared" ca="1" si="29"/>
        <v>-4147</v>
      </c>
      <c r="M287" s="98">
        <f t="shared" si="30"/>
        <v>0</v>
      </c>
      <c r="N287" s="99">
        <f t="shared" ca="1" si="31"/>
        <v>0.5</v>
      </c>
      <c r="O287" s="100">
        <f t="shared" ca="1" si="32"/>
        <v>0</v>
      </c>
      <c r="P287" s="102"/>
      <c r="Q287" s="102"/>
      <c r="R287" s="102"/>
    </row>
    <row r="288" spans="1:18" ht="36.75" customHeight="1">
      <c r="A288" s="244"/>
      <c r="B288" s="248"/>
      <c r="C288" s="111"/>
      <c r="D288" s="112"/>
      <c r="E288" s="112"/>
      <c r="F288" s="95"/>
      <c r="G288" s="104"/>
      <c r="H288" s="248"/>
      <c r="I288" s="113">
        <v>42062</v>
      </c>
      <c r="J288" s="105"/>
      <c r="K288" s="97">
        <f t="shared" ca="1" si="33"/>
        <v>0</v>
      </c>
      <c r="L288" s="98">
        <f t="shared" ca="1" si="29"/>
        <v>-4147</v>
      </c>
      <c r="M288" s="98">
        <f t="shared" si="30"/>
        <v>0</v>
      </c>
      <c r="N288" s="99">
        <f t="shared" ca="1" si="31"/>
        <v>0.5</v>
      </c>
      <c r="O288" s="100">
        <f t="shared" ca="1" si="32"/>
        <v>0</v>
      </c>
      <c r="P288" s="102"/>
      <c r="Q288" s="102"/>
      <c r="R288" s="102"/>
    </row>
    <row r="289" spans="1:18" ht="36.75" customHeight="1">
      <c r="A289" s="244"/>
      <c r="B289" s="248"/>
      <c r="C289" s="111"/>
      <c r="D289" s="112"/>
      <c r="E289" s="112"/>
      <c r="F289" s="95"/>
      <c r="G289" s="104"/>
      <c r="H289" s="248"/>
      <c r="I289" s="113">
        <v>42062</v>
      </c>
      <c r="J289" s="105"/>
      <c r="K289" s="97">
        <f t="shared" ca="1" si="33"/>
        <v>0</v>
      </c>
      <c r="L289" s="98">
        <f t="shared" ca="1" si="29"/>
        <v>-4147</v>
      </c>
      <c r="M289" s="98">
        <f t="shared" si="30"/>
        <v>0</v>
      </c>
      <c r="N289" s="99">
        <f t="shared" ca="1" si="31"/>
        <v>0.5</v>
      </c>
      <c r="O289" s="100">
        <f t="shared" ca="1" si="32"/>
        <v>0</v>
      </c>
      <c r="P289" s="102"/>
      <c r="Q289" s="102"/>
      <c r="R289" s="102"/>
    </row>
    <row r="290" spans="1:18" ht="36.75" customHeight="1">
      <c r="A290" s="244"/>
      <c r="B290" s="248"/>
      <c r="C290" s="111"/>
      <c r="D290" s="112"/>
      <c r="E290" s="112"/>
      <c r="F290" s="95"/>
      <c r="G290" s="104"/>
      <c r="H290" s="248"/>
      <c r="I290" s="113">
        <v>42062</v>
      </c>
      <c r="J290" s="105"/>
      <c r="K290" s="97">
        <f t="shared" ca="1" si="33"/>
        <v>0</v>
      </c>
      <c r="L290" s="98">
        <f t="shared" ca="1" si="29"/>
        <v>-4147</v>
      </c>
      <c r="M290" s="98">
        <f t="shared" si="30"/>
        <v>0</v>
      </c>
      <c r="N290" s="99">
        <f t="shared" ca="1" si="31"/>
        <v>0.5</v>
      </c>
      <c r="O290" s="100">
        <f t="shared" ca="1" si="32"/>
        <v>0</v>
      </c>
      <c r="P290" s="102"/>
      <c r="Q290" s="102"/>
      <c r="R290" s="102"/>
    </row>
    <row r="291" spans="1:18" ht="36.75" customHeight="1">
      <c r="A291" s="244"/>
      <c r="B291" s="248"/>
      <c r="C291" s="111"/>
      <c r="D291" s="112"/>
      <c r="E291" s="112"/>
      <c r="F291" s="95"/>
      <c r="G291" s="104"/>
      <c r="H291" s="248"/>
      <c r="I291" s="113">
        <v>42062</v>
      </c>
      <c r="J291" s="105"/>
      <c r="K291" s="97">
        <f t="shared" ca="1" si="33"/>
        <v>0</v>
      </c>
      <c r="L291" s="98">
        <f t="shared" ca="1" si="29"/>
        <v>-4147</v>
      </c>
      <c r="M291" s="98">
        <f t="shared" si="30"/>
        <v>0</v>
      </c>
      <c r="N291" s="99">
        <f t="shared" ca="1" si="31"/>
        <v>0.5</v>
      </c>
      <c r="O291" s="100">
        <f t="shared" ca="1" si="32"/>
        <v>0</v>
      </c>
      <c r="P291" s="102"/>
      <c r="Q291" s="102"/>
      <c r="R291" s="102"/>
    </row>
    <row r="292" spans="1:18" ht="36.75" customHeight="1">
      <c r="A292" s="244"/>
      <c r="B292" s="248"/>
      <c r="C292" s="111"/>
      <c r="D292" s="112"/>
      <c r="E292" s="112"/>
      <c r="F292" s="95"/>
      <c r="G292" s="104"/>
      <c r="H292" s="248"/>
      <c r="I292" s="113">
        <v>42062</v>
      </c>
      <c r="J292" s="105"/>
      <c r="K292" s="97">
        <f t="shared" ca="1" si="33"/>
        <v>0</v>
      </c>
      <c r="L292" s="98">
        <f t="shared" ca="1" si="29"/>
        <v>-4147</v>
      </c>
      <c r="M292" s="98">
        <f t="shared" si="30"/>
        <v>0</v>
      </c>
      <c r="N292" s="99">
        <f t="shared" ca="1" si="31"/>
        <v>0.5</v>
      </c>
      <c r="O292" s="100">
        <f t="shared" ca="1" si="32"/>
        <v>0</v>
      </c>
      <c r="P292" s="102"/>
      <c r="Q292" s="102"/>
      <c r="R292" s="102"/>
    </row>
    <row r="293" spans="1:18" ht="36.75" customHeight="1">
      <c r="A293" s="244"/>
      <c r="B293" s="248"/>
      <c r="C293" s="111"/>
      <c r="D293" s="112"/>
      <c r="E293" s="112"/>
      <c r="F293" s="95"/>
      <c r="G293" s="104"/>
      <c r="H293" s="248"/>
      <c r="I293" s="113">
        <v>42062</v>
      </c>
      <c r="J293" s="105"/>
      <c r="K293" s="97">
        <f t="shared" ca="1" si="33"/>
        <v>0</v>
      </c>
      <c r="L293" s="98">
        <f t="shared" ca="1" si="29"/>
        <v>-4147</v>
      </c>
      <c r="M293" s="98">
        <f t="shared" si="30"/>
        <v>0</v>
      </c>
      <c r="N293" s="99">
        <f t="shared" ca="1" si="31"/>
        <v>0.5</v>
      </c>
      <c r="O293" s="100">
        <f t="shared" ca="1" si="32"/>
        <v>0</v>
      </c>
      <c r="P293" s="102"/>
      <c r="Q293" s="102"/>
      <c r="R293" s="102"/>
    </row>
    <row r="294" spans="1:18" ht="36.75" customHeight="1">
      <c r="A294" s="244"/>
      <c r="B294" s="248"/>
      <c r="C294" s="111"/>
      <c r="D294" s="112"/>
      <c r="E294" s="112"/>
      <c r="F294" s="95"/>
      <c r="G294" s="104"/>
      <c r="H294" s="248"/>
      <c r="I294" s="113">
        <v>42062</v>
      </c>
      <c r="J294" s="105"/>
      <c r="K294" s="97">
        <f t="shared" ca="1" si="33"/>
        <v>0</v>
      </c>
      <c r="L294" s="98">
        <f t="shared" ca="1" si="29"/>
        <v>-4147</v>
      </c>
      <c r="M294" s="98">
        <f t="shared" si="30"/>
        <v>0</v>
      </c>
      <c r="N294" s="99">
        <f t="shared" ca="1" si="31"/>
        <v>0.5</v>
      </c>
      <c r="O294" s="100">
        <f t="shared" ca="1" si="32"/>
        <v>0</v>
      </c>
      <c r="P294" s="102"/>
      <c r="Q294" s="102"/>
      <c r="R294" s="102"/>
    </row>
    <row r="295" spans="1:18" ht="36.75" customHeight="1">
      <c r="A295" s="244"/>
      <c r="B295" s="248"/>
      <c r="C295" s="111"/>
      <c r="D295" s="112"/>
      <c r="E295" s="112"/>
      <c r="F295" s="95"/>
      <c r="G295" s="104"/>
      <c r="H295" s="248"/>
      <c r="I295" s="113">
        <v>42062</v>
      </c>
      <c r="J295" s="105"/>
      <c r="K295" s="97">
        <f t="shared" ca="1" si="33"/>
        <v>0</v>
      </c>
      <c r="L295" s="98">
        <f t="shared" ca="1" si="29"/>
        <v>-4147</v>
      </c>
      <c r="M295" s="98">
        <f t="shared" si="30"/>
        <v>0</v>
      </c>
      <c r="N295" s="99">
        <f t="shared" ca="1" si="31"/>
        <v>0.5</v>
      </c>
      <c r="O295" s="100">
        <f t="shared" ca="1" si="32"/>
        <v>0</v>
      </c>
      <c r="P295" s="102"/>
      <c r="Q295" s="102"/>
      <c r="R295" s="102"/>
    </row>
    <row r="296" spans="1:18" ht="36.75" customHeight="1">
      <c r="A296" s="244"/>
      <c r="B296" s="248"/>
      <c r="C296" s="111"/>
      <c r="D296" s="112"/>
      <c r="E296" s="112"/>
      <c r="F296" s="95"/>
      <c r="G296" s="104"/>
      <c r="H296" s="248"/>
      <c r="I296" s="113">
        <v>42062</v>
      </c>
      <c r="J296" s="105"/>
      <c r="K296" s="97">
        <f t="shared" ca="1" si="33"/>
        <v>0</v>
      </c>
      <c r="L296" s="98">
        <f t="shared" ca="1" si="29"/>
        <v>-4147</v>
      </c>
      <c r="M296" s="98">
        <f t="shared" si="30"/>
        <v>0</v>
      </c>
      <c r="N296" s="99">
        <f t="shared" ca="1" si="31"/>
        <v>0.5</v>
      </c>
      <c r="O296" s="100">
        <f t="shared" ca="1" si="32"/>
        <v>0</v>
      </c>
      <c r="P296" s="102"/>
      <c r="Q296" s="102"/>
      <c r="R296" s="102"/>
    </row>
    <row r="297" spans="1:18" ht="36.75" customHeight="1">
      <c r="A297" s="244"/>
      <c r="B297" s="248"/>
      <c r="C297" s="111"/>
      <c r="D297" s="112"/>
      <c r="E297" s="112"/>
      <c r="F297" s="95"/>
      <c r="G297" s="104"/>
      <c r="H297" s="248"/>
      <c r="I297" s="113">
        <v>42062</v>
      </c>
      <c r="J297" s="105"/>
      <c r="K297" s="97">
        <f t="shared" ca="1" si="33"/>
        <v>0</v>
      </c>
      <c r="L297" s="98">
        <f t="shared" ref="L297:L360" ca="1" si="34">I297-TODAY()</f>
        <v>-4147</v>
      </c>
      <c r="M297" s="98">
        <f t="shared" ref="M297:M360" si="35">IF(F297="Cumplido",6,IF(F297="En Proceso",2,IF(F297="No Iniciado",1,IF(F297="Vencido",0,0))))</f>
        <v>0</v>
      </c>
      <c r="N297" s="99">
        <f t="shared" ca="1" si="31"/>
        <v>0.5</v>
      </c>
      <c r="O297" s="100">
        <f t="shared" ca="1" si="32"/>
        <v>0</v>
      </c>
      <c r="P297" s="102"/>
      <c r="Q297" s="102"/>
      <c r="R297" s="102"/>
    </row>
    <row r="298" spans="1:18" ht="36.75" customHeight="1">
      <c r="A298" s="244"/>
      <c r="B298" s="248"/>
      <c r="C298" s="111"/>
      <c r="D298" s="112"/>
      <c r="E298" s="112"/>
      <c r="F298" s="95"/>
      <c r="G298" s="104"/>
      <c r="H298" s="248"/>
      <c r="I298" s="113">
        <v>42062</v>
      </c>
      <c r="J298" s="105"/>
      <c r="K298" s="97">
        <f t="shared" ca="1" si="33"/>
        <v>0</v>
      </c>
      <c r="L298" s="98">
        <f t="shared" ca="1" si="34"/>
        <v>-4147</v>
      </c>
      <c r="M298" s="98">
        <f t="shared" si="35"/>
        <v>0</v>
      </c>
      <c r="N298" s="99">
        <f t="shared" ref="N298:N361" ca="1" si="36">IF(L298&gt;30,1,0.5)</f>
        <v>0.5</v>
      </c>
      <c r="O298" s="100">
        <f t="shared" ref="O298:O361" ca="1" si="37">N298*M298</f>
        <v>0</v>
      </c>
      <c r="P298" s="102"/>
      <c r="Q298" s="102"/>
      <c r="R298" s="102"/>
    </row>
    <row r="299" spans="1:18" ht="36.75" customHeight="1">
      <c r="A299" s="244"/>
      <c r="B299" s="248"/>
      <c r="C299" s="111"/>
      <c r="D299" s="112"/>
      <c r="E299" s="112"/>
      <c r="F299" s="95"/>
      <c r="G299" s="104"/>
      <c r="H299" s="248"/>
      <c r="I299" s="113">
        <v>42062</v>
      </c>
      <c r="J299" s="105"/>
      <c r="K299" s="97">
        <f t="shared" ca="1" si="33"/>
        <v>0</v>
      </c>
      <c r="L299" s="98">
        <f t="shared" ca="1" si="34"/>
        <v>-4147</v>
      </c>
      <c r="M299" s="98">
        <f t="shared" si="35"/>
        <v>0</v>
      </c>
      <c r="N299" s="99">
        <f t="shared" ca="1" si="36"/>
        <v>0.5</v>
      </c>
      <c r="O299" s="100">
        <f t="shared" ca="1" si="37"/>
        <v>0</v>
      </c>
      <c r="P299" s="102"/>
      <c r="Q299" s="102"/>
      <c r="R299" s="102"/>
    </row>
    <row r="300" spans="1:18" ht="36.75" customHeight="1">
      <c r="A300" s="244"/>
      <c r="B300" s="248"/>
      <c r="C300" s="111"/>
      <c r="D300" s="112"/>
      <c r="E300" s="112"/>
      <c r="F300" s="95"/>
      <c r="G300" s="104"/>
      <c r="H300" s="248"/>
      <c r="I300" s="113">
        <v>42062</v>
      </c>
      <c r="J300" s="105"/>
      <c r="K300" s="97">
        <f t="shared" ca="1" si="33"/>
        <v>0</v>
      </c>
      <c r="L300" s="98">
        <f t="shared" ca="1" si="34"/>
        <v>-4147</v>
      </c>
      <c r="M300" s="98">
        <f t="shared" si="35"/>
        <v>0</v>
      </c>
      <c r="N300" s="99">
        <f t="shared" ca="1" si="36"/>
        <v>0.5</v>
      </c>
      <c r="O300" s="100">
        <f t="shared" ca="1" si="37"/>
        <v>0</v>
      </c>
      <c r="P300" s="102"/>
      <c r="Q300" s="102"/>
      <c r="R300" s="102"/>
    </row>
    <row r="301" spans="1:18" ht="36.75" customHeight="1">
      <c r="A301" s="244"/>
      <c r="B301" s="248"/>
      <c r="C301" s="111"/>
      <c r="D301" s="112"/>
      <c r="E301" s="112"/>
      <c r="F301" s="95"/>
      <c r="G301" s="104"/>
      <c r="H301" s="248"/>
      <c r="I301" s="113">
        <v>42062</v>
      </c>
      <c r="J301" s="105"/>
      <c r="K301" s="97">
        <f t="shared" ca="1" si="33"/>
        <v>0</v>
      </c>
      <c r="L301" s="98">
        <f t="shared" ca="1" si="34"/>
        <v>-4147</v>
      </c>
      <c r="M301" s="98">
        <f t="shared" si="35"/>
        <v>0</v>
      </c>
      <c r="N301" s="99">
        <f t="shared" ca="1" si="36"/>
        <v>0.5</v>
      </c>
      <c r="O301" s="100">
        <f t="shared" ca="1" si="37"/>
        <v>0</v>
      </c>
      <c r="P301" s="102"/>
      <c r="Q301" s="102"/>
      <c r="R301" s="102"/>
    </row>
    <row r="302" spans="1:18" ht="36.75" customHeight="1">
      <c r="A302" s="244"/>
      <c r="B302" s="248"/>
      <c r="C302" s="111"/>
      <c r="D302" s="112"/>
      <c r="E302" s="112"/>
      <c r="F302" s="95"/>
      <c r="G302" s="104"/>
      <c r="H302" s="248"/>
      <c r="I302" s="113">
        <v>42062</v>
      </c>
      <c r="J302" s="105"/>
      <c r="K302" s="97">
        <f t="shared" ca="1" si="33"/>
        <v>0</v>
      </c>
      <c r="L302" s="98">
        <f t="shared" ca="1" si="34"/>
        <v>-4147</v>
      </c>
      <c r="M302" s="98">
        <f t="shared" si="35"/>
        <v>0</v>
      </c>
      <c r="N302" s="99">
        <f t="shared" ca="1" si="36"/>
        <v>0.5</v>
      </c>
      <c r="O302" s="100">
        <f t="shared" ca="1" si="37"/>
        <v>0</v>
      </c>
      <c r="P302" s="102"/>
      <c r="Q302" s="102"/>
      <c r="R302" s="102"/>
    </row>
    <row r="303" spans="1:18" ht="36.75" customHeight="1">
      <c r="A303" s="244"/>
      <c r="B303" s="248"/>
      <c r="C303" s="111"/>
      <c r="D303" s="112"/>
      <c r="E303" s="112"/>
      <c r="F303" s="95"/>
      <c r="G303" s="104"/>
      <c r="H303" s="248"/>
      <c r="I303" s="113">
        <v>42062</v>
      </c>
      <c r="J303" s="105"/>
      <c r="K303" s="97">
        <f t="shared" ca="1" si="33"/>
        <v>0</v>
      </c>
      <c r="L303" s="98">
        <f t="shared" ca="1" si="34"/>
        <v>-4147</v>
      </c>
      <c r="M303" s="98">
        <f t="shared" si="35"/>
        <v>0</v>
      </c>
      <c r="N303" s="99">
        <f t="shared" ca="1" si="36"/>
        <v>0.5</v>
      </c>
      <c r="O303" s="100">
        <f t="shared" ca="1" si="37"/>
        <v>0</v>
      </c>
      <c r="P303" s="102"/>
      <c r="Q303" s="102"/>
      <c r="R303" s="102"/>
    </row>
    <row r="304" spans="1:18" ht="36.75" customHeight="1">
      <c r="A304" s="244"/>
      <c r="B304" s="248"/>
      <c r="C304" s="111"/>
      <c r="D304" s="112"/>
      <c r="E304" s="112"/>
      <c r="F304" s="95"/>
      <c r="G304" s="104"/>
      <c r="H304" s="248"/>
      <c r="I304" s="113">
        <v>42062</v>
      </c>
      <c r="J304" s="105"/>
      <c r="K304" s="97">
        <f t="shared" ca="1" si="33"/>
        <v>0</v>
      </c>
      <c r="L304" s="98">
        <f t="shared" ca="1" si="34"/>
        <v>-4147</v>
      </c>
      <c r="M304" s="98">
        <f t="shared" si="35"/>
        <v>0</v>
      </c>
      <c r="N304" s="99">
        <f t="shared" ca="1" si="36"/>
        <v>0.5</v>
      </c>
      <c r="O304" s="100">
        <f t="shared" ca="1" si="37"/>
        <v>0</v>
      </c>
      <c r="P304" s="102"/>
      <c r="Q304" s="102"/>
      <c r="R304" s="102"/>
    </row>
    <row r="305" spans="1:18" ht="36.75" customHeight="1">
      <c r="A305" s="244"/>
      <c r="B305" s="248"/>
      <c r="C305" s="111"/>
      <c r="D305" s="112"/>
      <c r="E305" s="112"/>
      <c r="F305" s="95"/>
      <c r="G305" s="104"/>
      <c r="H305" s="248"/>
      <c r="I305" s="113">
        <v>42062</v>
      </c>
      <c r="J305" s="105"/>
      <c r="K305" s="97">
        <f t="shared" ca="1" si="33"/>
        <v>0</v>
      </c>
      <c r="L305" s="98">
        <f t="shared" ca="1" si="34"/>
        <v>-4147</v>
      </c>
      <c r="M305" s="98">
        <f t="shared" si="35"/>
        <v>0</v>
      </c>
      <c r="N305" s="99">
        <f t="shared" ca="1" si="36"/>
        <v>0.5</v>
      </c>
      <c r="O305" s="100">
        <f t="shared" ca="1" si="37"/>
        <v>0</v>
      </c>
      <c r="P305" s="102"/>
      <c r="Q305" s="102"/>
      <c r="R305" s="102"/>
    </row>
    <row r="306" spans="1:18" ht="36.75" customHeight="1">
      <c r="A306" s="244"/>
      <c r="B306" s="248"/>
      <c r="C306" s="111"/>
      <c r="D306" s="112"/>
      <c r="E306" s="112"/>
      <c r="F306" s="95"/>
      <c r="G306" s="104"/>
      <c r="H306" s="248"/>
      <c r="I306" s="113">
        <v>42062</v>
      </c>
      <c r="J306" s="105"/>
      <c r="K306" s="97">
        <f t="shared" ca="1" si="33"/>
        <v>0</v>
      </c>
      <c r="L306" s="98">
        <f t="shared" ca="1" si="34"/>
        <v>-4147</v>
      </c>
      <c r="M306" s="98">
        <f t="shared" si="35"/>
        <v>0</v>
      </c>
      <c r="N306" s="99">
        <f t="shared" ca="1" si="36"/>
        <v>0.5</v>
      </c>
      <c r="O306" s="100">
        <f t="shared" ca="1" si="37"/>
        <v>0</v>
      </c>
      <c r="P306" s="102"/>
      <c r="Q306" s="102"/>
      <c r="R306" s="102"/>
    </row>
    <row r="307" spans="1:18" ht="36.75" customHeight="1">
      <c r="A307" s="244"/>
      <c r="B307" s="248"/>
      <c r="C307" s="111"/>
      <c r="D307" s="112"/>
      <c r="E307" s="112"/>
      <c r="F307" s="95"/>
      <c r="G307" s="104"/>
      <c r="H307" s="248"/>
      <c r="I307" s="113">
        <v>42062</v>
      </c>
      <c r="J307" s="105"/>
      <c r="K307" s="97">
        <f t="shared" ca="1" si="33"/>
        <v>0</v>
      </c>
      <c r="L307" s="98">
        <f t="shared" ca="1" si="34"/>
        <v>-4147</v>
      </c>
      <c r="M307" s="98">
        <f t="shared" si="35"/>
        <v>0</v>
      </c>
      <c r="N307" s="99">
        <f t="shared" ca="1" si="36"/>
        <v>0.5</v>
      </c>
      <c r="O307" s="100">
        <f t="shared" ca="1" si="37"/>
        <v>0</v>
      </c>
      <c r="P307" s="102"/>
      <c r="Q307" s="102"/>
      <c r="R307" s="102"/>
    </row>
    <row r="308" spans="1:18" ht="36.75" customHeight="1">
      <c r="A308" s="244"/>
      <c r="B308" s="248"/>
      <c r="C308" s="111"/>
      <c r="D308" s="112"/>
      <c r="E308" s="112"/>
      <c r="F308" s="95"/>
      <c r="G308" s="104"/>
      <c r="H308" s="248"/>
      <c r="I308" s="113">
        <v>42062</v>
      </c>
      <c r="J308" s="105"/>
      <c r="K308" s="97">
        <f t="shared" ref="K308:K371" ca="1" si="38">IF(L308&lt;0,IF(J308&gt;0,1,0),1)</f>
        <v>0</v>
      </c>
      <c r="L308" s="98">
        <f t="shared" ca="1" si="34"/>
        <v>-4147</v>
      </c>
      <c r="M308" s="98">
        <f t="shared" si="35"/>
        <v>0</v>
      </c>
      <c r="N308" s="99">
        <f t="shared" ca="1" si="36"/>
        <v>0.5</v>
      </c>
      <c r="O308" s="100">
        <f t="shared" ca="1" si="37"/>
        <v>0</v>
      </c>
      <c r="P308" s="102"/>
      <c r="Q308" s="102"/>
      <c r="R308" s="102"/>
    </row>
    <row r="309" spans="1:18" ht="36.75" customHeight="1">
      <c r="A309" s="244"/>
      <c r="B309" s="248"/>
      <c r="C309" s="111"/>
      <c r="D309" s="112"/>
      <c r="E309" s="112"/>
      <c r="F309" s="95"/>
      <c r="G309" s="104"/>
      <c r="H309" s="248"/>
      <c r="I309" s="113">
        <v>42062</v>
      </c>
      <c r="J309" s="105"/>
      <c r="K309" s="97">
        <f t="shared" ca="1" si="38"/>
        <v>0</v>
      </c>
      <c r="L309" s="98">
        <f t="shared" ca="1" si="34"/>
        <v>-4147</v>
      </c>
      <c r="M309" s="98">
        <f t="shared" si="35"/>
        <v>0</v>
      </c>
      <c r="N309" s="99">
        <f t="shared" ca="1" si="36"/>
        <v>0.5</v>
      </c>
      <c r="O309" s="100">
        <f t="shared" ca="1" si="37"/>
        <v>0</v>
      </c>
      <c r="P309" s="102"/>
      <c r="Q309" s="102"/>
      <c r="R309" s="102"/>
    </row>
    <row r="310" spans="1:18" ht="36.75" customHeight="1">
      <c r="A310" s="244"/>
      <c r="B310" s="248"/>
      <c r="C310" s="111"/>
      <c r="D310" s="112"/>
      <c r="E310" s="112"/>
      <c r="F310" s="95"/>
      <c r="G310" s="104"/>
      <c r="H310" s="248"/>
      <c r="I310" s="113">
        <v>42062</v>
      </c>
      <c r="J310" s="105"/>
      <c r="K310" s="97">
        <f t="shared" ca="1" si="38"/>
        <v>0</v>
      </c>
      <c r="L310" s="98">
        <f t="shared" ca="1" si="34"/>
        <v>-4147</v>
      </c>
      <c r="M310" s="98">
        <f t="shared" si="35"/>
        <v>0</v>
      </c>
      <c r="N310" s="99">
        <f t="shared" ca="1" si="36"/>
        <v>0.5</v>
      </c>
      <c r="O310" s="100">
        <f t="shared" ca="1" si="37"/>
        <v>0</v>
      </c>
      <c r="P310" s="102"/>
      <c r="Q310" s="102"/>
      <c r="R310" s="102"/>
    </row>
    <row r="311" spans="1:18" ht="36.75" customHeight="1">
      <c r="A311" s="244"/>
      <c r="B311" s="248"/>
      <c r="C311" s="111"/>
      <c r="D311" s="112"/>
      <c r="E311" s="112"/>
      <c r="F311" s="95"/>
      <c r="G311" s="104"/>
      <c r="H311" s="248"/>
      <c r="I311" s="113">
        <v>42062</v>
      </c>
      <c r="J311" s="105"/>
      <c r="K311" s="97">
        <f t="shared" ca="1" si="38"/>
        <v>0</v>
      </c>
      <c r="L311" s="98">
        <f t="shared" ca="1" si="34"/>
        <v>-4147</v>
      </c>
      <c r="M311" s="98">
        <f t="shared" si="35"/>
        <v>0</v>
      </c>
      <c r="N311" s="99">
        <f t="shared" ca="1" si="36"/>
        <v>0.5</v>
      </c>
      <c r="O311" s="100">
        <f t="shared" ca="1" si="37"/>
        <v>0</v>
      </c>
      <c r="P311" s="102"/>
      <c r="Q311" s="102"/>
      <c r="R311" s="102"/>
    </row>
    <row r="312" spans="1:18" ht="36.75" customHeight="1">
      <c r="A312" s="244"/>
      <c r="B312" s="248"/>
      <c r="C312" s="111"/>
      <c r="D312" s="112"/>
      <c r="E312" s="112"/>
      <c r="F312" s="95"/>
      <c r="G312" s="104"/>
      <c r="H312" s="248"/>
      <c r="I312" s="113">
        <v>42062</v>
      </c>
      <c r="J312" s="105"/>
      <c r="K312" s="97">
        <f t="shared" ca="1" si="38"/>
        <v>0</v>
      </c>
      <c r="L312" s="98">
        <f t="shared" ca="1" si="34"/>
        <v>-4147</v>
      </c>
      <c r="M312" s="98">
        <f t="shared" si="35"/>
        <v>0</v>
      </c>
      <c r="N312" s="99">
        <f t="shared" ca="1" si="36"/>
        <v>0.5</v>
      </c>
      <c r="O312" s="100">
        <f t="shared" ca="1" si="37"/>
        <v>0</v>
      </c>
      <c r="P312" s="102"/>
      <c r="Q312" s="102"/>
      <c r="R312" s="102"/>
    </row>
    <row r="313" spans="1:18" ht="36.75" customHeight="1">
      <c r="A313" s="244"/>
      <c r="B313" s="248"/>
      <c r="C313" s="111"/>
      <c r="D313" s="112"/>
      <c r="E313" s="112"/>
      <c r="F313" s="95"/>
      <c r="G313" s="104"/>
      <c r="H313" s="248"/>
      <c r="I313" s="113">
        <v>42062</v>
      </c>
      <c r="J313" s="105"/>
      <c r="K313" s="97">
        <f t="shared" ca="1" si="38"/>
        <v>0</v>
      </c>
      <c r="L313" s="98">
        <f t="shared" ca="1" si="34"/>
        <v>-4147</v>
      </c>
      <c r="M313" s="98">
        <f t="shared" si="35"/>
        <v>0</v>
      </c>
      <c r="N313" s="99">
        <f t="shared" ca="1" si="36"/>
        <v>0.5</v>
      </c>
      <c r="O313" s="100">
        <f t="shared" ca="1" si="37"/>
        <v>0</v>
      </c>
      <c r="P313" s="102"/>
      <c r="Q313" s="102"/>
      <c r="R313" s="102"/>
    </row>
    <row r="314" spans="1:18" ht="36.75" customHeight="1">
      <c r="A314" s="244"/>
      <c r="B314" s="248"/>
      <c r="C314" s="111"/>
      <c r="D314" s="112"/>
      <c r="E314" s="112"/>
      <c r="F314" s="95"/>
      <c r="G314" s="104"/>
      <c r="H314" s="248"/>
      <c r="I314" s="113">
        <v>42062</v>
      </c>
      <c r="J314" s="105"/>
      <c r="K314" s="97">
        <f t="shared" ca="1" si="38"/>
        <v>0</v>
      </c>
      <c r="L314" s="98">
        <f t="shared" ca="1" si="34"/>
        <v>-4147</v>
      </c>
      <c r="M314" s="98">
        <f t="shared" si="35"/>
        <v>0</v>
      </c>
      <c r="N314" s="99">
        <f t="shared" ca="1" si="36"/>
        <v>0.5</v>
      </c>
      <c r="O314" s="100">
        <f t="shared" ca="1" si="37"/>
        <v>0</v>
      </c>
      <c r="P314" s="102"/>
      <c r="Q314" s="102"/>
      <c r="R314" s="102"/>
    </row>
    <row r="315" spans="1:18" ht="36.75" customHeight="1">
      <c r="A315" s="244"/>
      <c r="B315" s="248"/>
      <c r="C315" s="111"/>
      <c r="D315" s="112"/>
      <c r="E315" s="112"/>
      <c r="F315" s="95"/>
      <c r="G315" s="104"/>
      <c r="H315" s="248"/>
      <c r="I315" s="113">
        <v>42062</v>
      </c>
      <c r="J315" s="105"/>
      <c r="K315" s="97">
        <f t="shared" ca="1" si="38"/>
        <v>0</v>
      </c>
      <c r="L315" s="98">
        <f t="shared" ca="1" si="34"/>
        <v>-4147</v>
      </c>
      <c r="M315" s="98">
        <f t="shared" si="35"/>
        <v>0</v>
      </c>
      <c r="N315" s="99">
        <f t="shared" ca="1" si="36"/>
        <v>0.5</v>
      </c>
      <c r="O315" s="100">
        <f t="shared" ca="1" si="37"/>
        <v>0</v>
      </c>
      <c r="P315" s="102"/>
      <c r="Q315" s="102"/>
      <c r="R315" s="102"/>
    </row>
    <row r="316" spans="1:18" ht="36.75" customHeight="1">
      <c r="A316" s="244"/>
      <c r="B316" s="248"/>
      <c r="C316" s="111"/>
      <c r="D316" s="112"/>
      <c r="E316" s="112"/>
      <c r="F316" s="95"/>
      <c r="G316" s="104"/>
      <c r="H316" s="248"/>
      <c r="I316" s="113">
        <v>42062</v>
      </c>
      <c r="J316" s="105"/>
      <c r="K316" s="97">
        <f t="shared" ca="1" si="38"/>
        <v>0</v>
      </c>
      <c r="L316" s="98">
        <f t="shared" ca="1" si="34"/>
        <v>-4147</v>
      </c>
      <c r="M316" s="98">
        <f t="shared" si="35"/>
        <v>0</v>
      </c>
      <c r="N316" s="99">
        <f t="shared" ca="1" si="36"/>
        <v>0.5</v>
      </c>
      <c r="O316" s="100">
        <f t="shared" ca="1" si="37"/>
        <v>0</v>
      </c>
      <c r="P316" s="102"/>
      <c r="Q316" s="102"/>
      <c r="R316" s="102"/>
    </row>
    <row r="317" spans="1:18" ht="36.75" customHeight="1">
      <c r="A317" s="244"/>
      <c r="B317" s="248"/>
      <c r="C317" s="111"/>
      <c r="D317" s="112"/>
      <c r="E317" s="112"/>
      <c r="F317" s="95"/>
      <c r="G317" s="104"/>
      <c r="H317" s="248"/>
      <c r="I317" s="113">
        <v>42062</v>
      </c>
      <c r="J317" s="105"/>
      <c r="K317" s="97">
        <f t="shared" ca="1" si="38"/>
        <v>0</v>
      </c>
      <c r="L317" s="98">
        <f t="shared" ca="1" si="34"/>
        <v>-4147</v>
      </c>
      <c r="M317" s="98">
        <f t="shared" si="35"/>
        <v>0</v>
      </c>
      <c r="N317" s="99">
        <f t="shared" ca="1" si="36"/>
        <v>0.5</v>
      </c>
      <c r="O317" s="100">
        <f t="shared" ca="1" si="37"/>
        <v>0</v>
      </c>
      <c r="P317" s="102"/>
      <c r="Q317" s="102"/>
      <c r="R317" s="102"/>
    </row>
    <row r="318" spans="1:18" ht="36.75" customHeight="1">
      <c r="A318" s="244"/>
      <c r="B318" s="248"/>
      <c r="C318" s="111"/>
      <c r="D318" s="112"/>
      <c r="E318" s="112"/>
      <c r="F318" s="95"/>
      <c r="G318" s="104"/>
      <c r="H318" s="248"/>
      <c r="I318" s="113">
        <v>42062</v>
      </c>
      <c r="J318" s="105"/>
      <c r="K318" s="97">
        <f t="shared" ca="1" si="38"/>
        <v>0</v>
      </c>
      <c r="L318" s="98">
        <f t="shared" ca="1" si="34"/>
        <v>-4147</v>
      </c>
      <c r="M318" s="98">
        <f t="shared" si="35"/>
        <v>0</v>
      </c>
      <c r="N318" s="99">
        <f t="shared" ca="1" si="36"/>
        <v>0.5</v>
      </c>
      <c r="O318" s="100">
        <f t="shared" ca="1" si="37"/>
        <v>0</v>
      </c>
      <c r="P318" s="102"/>
      <c r="Q318" s="102"/>
      <c r="R318" s="102"/>
    </row>
    <row r="319" spans="1:18" ht="36.75" customHeight="1">
      <c r="A319" s="244"/>
      <c r="B319" s="248"/>
      <c r="C319" s="111"/>
      <c r="D319" s="112"/>
      <c r="E319" s="112"/>
      <c r="F319" s="95"/>
      <c r="G319" s="104"/>
      <c r="H319" s="248"/>
      <c r="I319" s="113">
        <v>42062</v>
      </c>
      <c r="J319" s="105"/>
      <c r="K319" s="97">
        <f t="shared" ca="1" si="38"/>
        <v>0</v>
      </c>
      <c r="L319" s="98">
        <f t="shared" ca="1" si="34"/>
        <v>-4147</v>
      </c>
      <c r="M319" s="98">
        <f t="shared" si="35"/>
        <v>0</v>
      </c>
      <c r="N319" s="99">
        <f t="shared" ca="1" si="36"/>
        <v>0.5</v>
      </c>
      <c r="O319" s="100">
        <f t="shared" ca="1" si="37"/>
        <v>0</v>
      </c>
      <c r="P319" s="102"/>
      <c r="Q319" s="102"/>
      <c r="R319" s="102"/>
    </row>
    <row r="320" spans="1:18" ht="36.75" customHeight="1">
      <c r="A320" s="244"/>
      <c r="B320" s="248"/>
      <c r="C320" s="111"/>
      <c r="D320" s="112"/>
      <c r="E320" s="112"/>
      <c r="F320" s="95"/>
      <c r="G320" s="104"/>
      <c r="H320" s="248"/>
      <c r="I320" s="113">
        <v>42062</v>
      </c>
      <c r="J320" s="105"/>
      <c r="K320" s="97">
        <f t="shared" ca="1" si="38"/>
        <v>0</v>
      </c>
      <c r="L320" s="98">
        <f t="shared" ca="1" si="34"/>
        <v>-4147</v>
      </c>
      <c r="M320" s="98">
        <f t="shared" si="35"/>
        <v>0</v>
      </c>
      <c r="N320" s="99">
        <f t="shared" ca="1" si="36"/>
        <v>0.5</v>
      </c>
      <c r="O320" s="100">
        <f t="shared" ca="1" si="37"/>
        <v>0</v>
      </c>
      <c r="P320" s="102"/>
      <c r="Q320" s="102"/>
      <c r="R320" s="102"/>
    </row>
    <row r="321" spans="1:18" ht="36.75" customHeight="1">
      <c r="A321" s="244"/>
      <c r="B321" s="248"/>
      <c r="C321" s="111"/>
      <c r="D321" s="112"/>
      <c r="E321" s="112"/>
      <c r="F321" s="95"/>
      <c r="G321" s="104"/>
      <c r="H321" s="248"/>
      <c r="I321" s="113">
        <v>42062</v>
      </c>
      <c r="J321" s="105"/>
      <c r="K321" s="97">
        <f t="shared" ca="1" si="38"/>
        <v>0</v>
      </c>
      <c r="L321" s="98">
        <f t="shared" ca="1" si="34"/>
        <v>-4147</v>
      </c>
      <c r="M321" s="98">
        <f t="shared" si="35"/>
        <v>0</v>
      </c>
      <c r="N321" s="99">
        <f t="shared" ca="1" si="36"/>
        <v>0.5</v>
      </c>
      <c r="O321" s="100">
        <f t="shared" ca="1" si="37"/>
        <v>0</v>
      </c>
      <c r="P321" s="102"/>
      <c r="Q321" s="102"/>
      <c r="R321" s="102"/>
    </row>
    <row r="322" spans="1:18" ht="36.75" customHeight="1">
      <c r="A322" s="244"/>
      <c r="B322" s="248"/>
      <c r="C322" s="111"/>
      <c r="D322" s="112"/>
      <c r="E322" s="112"/>
      <c r="F322" s="95"/>
      <c r="G322" s="104"/>
      <c r="H322" s="248"/>
      <c r="I322" s="113">
        <v>42062</v>
      </c>
      <c r="J322" s="105"/>
      <c r="K322" s="97">
        <f t="shared" ca="1" si="38"/>
        <v>0</v>
      </c>
      <c r="L322" s="98">
        <f t="shared" ca="1" si="34"/>
        <v>-4147</v>
      </c>
      <c r="M322" s="98">
        <f t="shared" si="35"/>
        <v>0</v>
      </c>
      <c r="N322" s="99">
        <f t="shared" ca="1" si="36"/>
        <v>0.5</v>
      </c>
      <c r="O322" s="100">
        <f t="shared" ca="1" si="37"/>
        <v>0</v>
      </c>
      <c r="P322" s="102"/>
      <c r="Q322" s="102"/>
      <c r="R322" s="102"/>
    </row>
    <row r="323" spans="1:18" ht="36.75" customHeight="1">
      <c r="A323" s="244"/>
      <c r="B323" s="248"/>
      <c r="C323" s="111"/>
      <c r="D323" s="112"/>
      <c r="E323" s="112"/>
      <c r="F323" s="95"/>
      <c r="G323" s="104"/>
      <c r="H323" s="248"/>
      <c r="I323" s="113">
        <v>42062</v>
      </c>
      <c r="J323" s="105"/>
      <c r="K323" s="97">
        <f t="shared" ca="1" si="38"/>
        <v>0</v>
      </c>
      <c r="L323" s="98">
        <f t="shared" ca="1" si="34"/>
        <v>-4147</v>
      </c>
      <c r="M323" s="98">
        <f t="shared" si="35"/>
        <v>0</v>
      </c>
      <c r="N323" s="99">
        <f t="shared" ca="1" si="36"/>
        <v>0.5</v>
      </c>
      <c r="O323" s="100">
        <f t="shared" ca="1" si="37"/>
        <v>0</v>
      </c>
      <c r="P323" s="102"/>
      <c r="Q323" s="102"/>
      <c r="R323" s="102"/>
    </row>
    <row r="324" spans="1:18" ht="36.75" customHeight="1">
      <c r="A324" s="244"/>
      <c r="B324" s="248"/>
      <c r="C324" s="111"/>
      <c r="D324" s="112"/>
      <c r="E324" s="112"/>
      <c r="F324" s="95"/>
      <c r="G324" s="104"/>
      <c r="H324" s="248"/>
      <c r="I324" s="113">
        <v>42062</v>
      </c>
      <c r="J324" s="105"/>
      <c r="K324" s="97">
        <f t="shared" ca="1" si="38"/>
        <v>0</v>
      </c>
      <c r="L324" s="98">
        <f t="shared" ca="1" si="34"/>
        <v>-4147</v>
      </c>
      <c r="M324" s="98">
        <f t="shared" si="35"/>
        <v>0</v>
      </c>
      <c r="N324" s="99">
        <f t="shared" ca="1" si="36"/>
        <v>0.5</v>
      </c>
      <c r="O324" s="100">
        <f t="shared" ca="1" si="37"/>
        <v>0</v>
      </c>
      <c r="P324" s="102"/>
      <c r="Q324" s="102"/>
      <c r="R324" s="102"/>
    </row>
    <row r="325" spans="1:18" ht="36.75" customHeight="1">
      <c r="A325" s="244"/>
      <c r="B325" s="248"/>
      <c r="C325" s="111"/>
      <c r="D325" s="112"/>
      <c r="E325" s="112"/>
      <c r="F325" s="95"/>
      <c r="G325" s="104"/>
      <c r="H325" s="248"/>
      <c r="I325" s="113">
        <v>42062</v>
      </c>
      <c r="J325" s="105"/>
      <c r="K325" s="97">
        <f t="shared" ca="1" si="38"/>
        <v>0</v>
      </c>
      <c r="L325" s="98">
        <f t="shared" ca="1" si="34"/>
        <v>-4147</v>
      </c>
      <c r="M325" s="98">
        <f t="shared" si="35"/>
        <v>0</v>
      </c>
      <c r="N325" s="99">
        <f t="shared" ca="1" si="36"/>
        <v>0.5</v>
      </c>
      <c r="O325" s="100">
        <f t="shared" ca="1" si="37"/>
        <v>0</v>
      </c>
      <c r="P325" s="102"/>
      <c r="Q325" s="102"/>
      <c r="R325" s="102"/>
    </row>
    <row r="326" spans="1:18" ht="36.75" customHeight="1">
      <c r="A326" s="244"/>
      <c r="B326" s="248"/>
      <c r="C326" s="111"/>
      <c r="D326" s="112"/>
      <c r="E326" s="112"/>
      <c r="F326" s="95"/>
      <c r="G326" s="104"/>
      <c r="H326" s="248"/>
      <c r="I326" s="113">
        <v>42062</v>
      </c>
      <c r="J326" s="105"/>
      <c r="K326" s="97">
        <f t="shared" ca="1" si="38"/>
        <v>0</v>
      </c>
      <c r="L326" s="98">
        <f t="shared" ca="1" si="34"/>
        <v>-4147</v>
      </c>
      <c r="M326" s="98">
        <f t="shared" si="35"/>
        <v>0</v>
      </c>
      <c r="N326" s="99">
        <f t="shared" ca="1" si="36"/>
        <v>0.5</v>
      </c>
      <c r="O326" s="100">
        <f t="shared" ca="1" si="37"/>
        <v>0</v>
      </c>
      <c r="P326" s="102"/>
      <c r="Q326" s="102"/>
      <c r="R326" s="102"/>
    </row>
    <row r="327" spans="1:18" ht="36.75" customHeight="1">
      <c r="A327" s="244"/>
      <c r="B327" s="248"/>
      <c r="C327" s="111"/>
      <c r="D327" s="112"/>
      <c r="E327" s="112"/>
      <c r="F327" s="95"/>
      <c r="G327" s="104"/>
      <c r="H327" s="248"/>
      <c r="I327" s="113">
        <v>42062</v>
      </c>
      <c r="J327" s="105"/>
      <c r="K327" s="97">
        <f t="shared" ca="1" si="38"/>
        <v>0</v>
      </c>
      <c r="L327" s="98">
        <f t="shared" ca="1" si="34"/>
        <v>-4147</v>
      </c>
      <c r="M327" s="98">
        <f t="shared" si="35"/>
        <v>0</v>
      </c>
      <c r="N327" s="99">
        <f t="shared" ca="1" si="36"/>
        <v>0.5</v>
      </c>
      <c r="O327" s="100">
        <f t="shared" ca="1" si="37"/>
        <v>0</v>
      </c>
      <c r="P327" s="102"/>
      <c r="Q327" s="102"/>
      <c r="R327" s="102"/>
    </row>
    <row r="328" spans="1:18" ht="36.75" customHeight="1">
      <c r="A328" s="244"/>
      <c r="B328" s="248"/>
      <c r="C328" s="111"/>
      <c r="D328" s="112"/>
      <c r="E328" s="112"/>
      <c r="F328" s="95"/>
      <c r="G328" s="104"/>
      <c r="H328" s="248"/>
      <c r="I328" s="113">
        <v>42062</v>
      </c>
      <c r="J328" s="105"/>
      <c r="K328" s="97">
        <f t="shared" ca="1" si="38"/>
        <v>0</v>
      </c>
      <c r="L328" s="98">
        <f t="shared" ca="1" si="34"/>
        <v>-4147</v>
      </c>
      <c r="M328" s="98">
        <f t="shared" si="35"/>
        <v>0</v>
      </c>
      <c r="N328" s="99">
        <f t="shared" ca="1" si="36"/>
        <v>0.5</v>
      </c>
      <c r="O328" s="100">
        <f t="shared" ca="1" si="37"/>
        <v>0</v>
      </c>
      <c r="P328" s="102"/>
      <c r="Q328" s="102"/>
      <c r="R328" s="102"/>
    </row>
    <row r="329" spans="1:18" ht="36.75" customHeight="1">
      <c r="A329" s="244"/>
      <c r="B329" s="248"/>
      <c r="C329" s="111"/>
      <c r="D329" s="112"/>
      <c r="E329" s="112"/>
      <c r="F329" s="95"/>
      <c r="G329" s="104"/>
      <c r="H329" s="248"/>
      <c r="I329" s="113">
        <v>42062</v>
      </c>
      <c r="J329" s="105"/>
      <c r="K329" s="97">
        <f t="shared" ca="1" si="38"/>
        <v>0</v>
      </c>
      <c r="L329" s="98">
        <f t="shared" ca="1" si="34"/>
        <v>-4147</v>
      </c>
      <c r="M329" s="98">
        <f t="shared" si="35"/>
        <v>0</v>
      </c>
      <c r="N329" s="99">
        <f t="shared" ca="1" si="36"/>
        <v>0.5</v>
      </c>
      <c r="O329" s="100">
        <f t="shared" ca="1" si="37"/>
        <v>0</v>
      </c>
      <c r="P329" s="102"/>
      <c r="Q329" s="102"/>
      <c r="R329" s="102"/>
    </row>
    <row r="330" spans="1:18" ht="36.75" customHeight="1">
      <c r="A330" s="244"/>
      <c r="B330" s="248"/>
      <c r="C330" s="111"/>
      <c r="D330" s="112"/>
      <c r="E330" s="112"/>
      <c r="F330" s="95"/>
      <c r="G330" s="104"/>
      <c r="H330" s="248"/>
      <c r="I330" s="113">
        <v>42062</v>
      </c>
      <c r="J330" s="105"/>
      <c r="K330" s="97">
        <f t="shared" ca="1" si="38"/>
        <v>0</v>
      </c>
      <c r="L330" s="98">
        <f t="shared" ca="1" si="34"/>
        <v>-4147</v>
      </c>
      <c r="M330" s="98">
        <f t="shared" si="35"/>
        <v>0</v>
      </c>
      <c r="N330" s="99">
        <f t="shared" ca="1" si="36"/>
        <v>0.5</v>
      </c>
      <c r="O330" s="100">
        <f t="shared" ca="1" si="37"/>
        <v>0</v>
      </c>
      <c r="P330" s="102"/>
      <c r="Q330" s="102"/>
      <c r="R330" s="102"/>
    </row>
    <row r="331" spans="1:18" ht="36.75" customHeight="1">
      <c r="A331" s="244"/>
      <c r="B331" s="248"/>
      <c r="C331" s="111"/>
      <c r="D331" s="112"/>
      <c r="E331" s="112"/>
      <c r="F331" s="95"/>
      <c r="G331" s="104"/>
      <c r="H331" s="248"/>
      <c r="I331" s="113">
        <v>42062</v>
      </c>
      <c r="J331" s="105"/>
      <c r="K331" s="97">
        <f t="shared" ca="1" si="38"/>
        <v>0</v>
      </c>
      <c r="L331" s="98">
        <f t="shared" ca="1" si="34"/>
        <v>-4147</v>
      </c>
      <c r="M331" s="98">
        <f t="shared" si="35"/>
        <v>0</v>
      </c>
      <c r="N331" s="99">
        <f t="shared" ca="1" si="36"/>
        <v>0.5</v>
      </c>
      <c r="O331" s="100">
        <f t="shared" ca="1" si="37"/>
        <v>0</v>
      </c>
      <c r="P331" s="102"/>
      <c r="Q331" s="102"/>
      <c r="R331" s="102"/>
    </row>
    <row r="332" spans="1:18" ht="36.75" customHeight="1">
      <c r="A332" s="244"/>
      <c r="B332" s="248"/>
      <c r="C332" s="111"/>
      <c r="D332" s="112"/>
      <c r="E332" s="112"/>
      <c r="F332" s="95"/>
      <c r="G332" s="104"/>
      <c r="H332" s="248"/>
      <c r="I332" s="113">
        <v>42062</v>
      </c>
      <c r="J332" s="105"/>
      <c r="K332" s="97">
        <f t="shared" ca="1" si="38"/>
        <v>0</v>
      </c>
      <c r="L332" s="98">
        <f t="shared" ca="1" si="34"/>
        <v>-4147</v>
      </c>
      <c r="M332" s="98">
        <f t="shared" si="35"/>
        <v>0</v>
      </c>
      <c r="N332" s="99">
        <f t="shared" ca="1" si="36"/>
        <v>0.5</v>
      </c>
      <c r="O332" s="100">
        <f t="shared" ca="1" si="37"/>
        <v>0</v>
      </c>
      <c r="P332" s="102"/>
      <c r="Q332" s="102"/>
      <c r="R332" s="102"/>
    </row>
    <row r="333" spans="1:18" ht="36.75" customHeight="1">
      <c r="A333" s="244"/>
      <c r="B333" s="248"/>
      <c r="C333" s="111"/>
      <c r="D333" s="112"/>
      <c r="E333" s="112"/>
      <c r="F333" s="95"/>
      <c r="G333" s="104"/>
      <c r="H333" s="248"/>
      <c r="I333" s="113">
        <v>42062</v>
      </c>
      <c r="J333" s="105"/>
      <c r="K333" s="97">
        <f t="shared" ca="1" si="38"/>
        <v>0</v>
      </c>
      <c r="L333" s="98">
        <f t="shared" ca="1" si="34"/>
        <v>-4147</v>
      </c>
      <c r="M333" s="98">
        <f t="shared" si="35"/>
        <v>0</v>
      </c>
      <c r="N333" s="99">
        <f t="shared" ca="1" si="36"/>
        <v>0.5</v>
      </c>
      <c r="O333" s="100">
        <f t="shared" ca="1" si="37"/>
        <v>0</v>
      </c>
      <c r="P333" s="102"/>
      <c r="Q333" s="102"/>
      <c r="R333" s="102"/>
    </row>
    <row r="334" spans="1:18" ht="36.75" customHeight="1">
      <c r="A334" s="244"/>
      <c r="B334" s="248"/>
      <c r="C334" s="111"/>
      <c r="D334" s="112"/>
      <c r="E334" s="112"/>
      <c r="F334" s="95"/>
      <c r="G334" s="104"/>
      <c r="H334" s="248"/>
      <c r="I334" s="113">
        <v>42062</v>
      </c>
      <c r="J334" s="105"/>
      <c r="K334" s="97">
        <f t="shared" ca="1" si="38"/>
        <v>0</v>
      </c>
      <c r="L334" s="98">
        <f t="shared" ca="1" si="34"/>
        <v>-4147</v>
      </c>
      <c r="M334" s="98">
        <f t="shared" si="35"/>
        <v>0</v>
      </c>
      <c r="N334" s="99">
        <f t="shared" ca="1" si="36"/>
        <v>0.5</v>
      </c>
      <c r="O334" s="100">
        <f t="shared" ca="1" si="37"/>
        <v>0</v>
      </c>
      <c r="P334" s="102"/>
      <c r="Q334" s="102"/>
      <c r="R334" s="102"/>
    </row>
    <row r="335" spans="1:18" ht="36.75" customHeight="1">
      <c r="A335" s="244"/>
      <c r="B335" s="248"/>
      <c r="C335" s="111"/>
      <c r="D335" s="112"/>
      <c r="E335" s="112"/>
      <c r="F335" s="95"/>
      <c r="G335" s="104"/>
      <c r="H335" s="248"/>
      <c r="I335" s="113">
        <v>42062</v>
      </c>
      <c r="J335" s="105"/>
      <c r="K335" s="97">
        <f t="shared" ca="1" si="38"/>
        <v>0</v>
      </c>
      <c r="L335" s="98">
        <f t="shared" ca="1" si="34"/>
        <v>-4147</v>
      </c>
      <c r="M335" s="98">
        <f t="shared" si="35"/>
        <v>0</v>
      </c>
      <c r="N335" s="99">
        <f t="shared" ca="1" si="36"/>
        <v>0.5</v>
      </c>
      <c r="O335" s="100">
        <f t="shared" ca="1" si="37"/>
        <v>0</v>
      </c>
      <c r="P335" s="102"/>
      <c r="Q335" s="102"/>
      <c r="R335" s="102"/>
    </row>
    <row r="336" spans="1:18" ht="36.75" customHeight="1">
      <c r="A336" s="244"/>
      <c r="B336" s="248"/>
      <c r="C336" s="111"/>
      <c r="D336" s="112"/>
      <c r="E336" s="112"/>
      <c r="F336" s="95"/>
      <c r="G336" s="104"/>
      <c r="H336" s="248"/>
      <c r="I336" s="113">
        <v>42062</v>
      </c>
      <c r="J336" s="105"/>
      <c r="K336" s="97">
        <f t="shared" ca="1" si="38"/>
        <v>0</v>
      </c>
      <c r="L336" s="98">
        <f t="shared" ca="1" si="34"/>
        <v>-4147</v>
      </c>
      <c r="M336" s="98">
        <f t="shared" si="35"/>
        <v>0</v>
      </c>
      <c r="N336" s="99">
        <f t="shared" ca="1" si="36"/>
        <v>0.5</v>
      </c>
      <c r="O336" s="100">
        <f t="shared" ca="1" si="37"/>
        <v>0</v>
      </c>
      <c r="P336" s="102"/>
      <c r="Q336" s="102"/>
      <c r="R336" s="102"/>
    </row>
    <row r="337" spans="1:18" ht="36.75" customHeight="1">
      <c r="A337" s="244"/>
      <c r="B337" s="248"/>
      <c r="C337" s="111"/>
      <c r="D337" s="112"/>
      <c r="E337" s="112"/>
      <c r="F337" s="95"/>
      <c r="G337" s="104"/>
      <c r="H337" s="248"/>
      <c r="I337" s="113">
        <v>42062</v>
      </c>
      <c r="J337" s="105"/>
      <c r="K337" s="97">
        <f t="shared" ca="1" si="38"/>
        <v>0</v>
      </c>
      <c r="L337" s="98">
        <f t="shared" ca="1" si="34"/>
        <v>-4147</v>
      </c>
      <c r="M337" s="98">
        <f t="shared" si="35"/>
        <v>0</v>
      </c>
      <c r="N337" s="99">
        <f t="shared" ca="1" si="36"/>
        <v>0.5</v>
      </c>
      <c r="O337" s="100">
        <f t="shared" ca="1" si="37"/>
        <v>0</v>
      </c>
      <c r="P337" s="102"/>
      <c r="Q337" s="102"/>
      <c r="R337" s="102"/>
    </row>
    <row r="338" spans="1:18" ht="36.75" customHeight="1">
      <c r="A338" s="244"/>
      <c r="B338" s="248"/>
      <c r="C338" s="111"/>
      <c r="D338" s="112"/>
      <c r="E338" s="112"/>
      <c r="F338" s="95"/>
      <c r="G338" s="104"/>
      <c r="H338" s="248"/>
      <c r="I338" s="113">
        <v>42062</v>
      </c>
      <c r="J338" s="105"/>
      <c r="K338" s="97">
        <f t="shared" ca="1" si="38"/>
        <v>0</v>
      </c>
      <c r="L338" s="98">
        <f t="shared" ca="1" si="34"/>
        <v>-4147</v>
      </c>
      <c r="M338" s="98">
        <f t="shared" si="35"/>
        <v>0</v>
      </c>
      <c r="N338" s="99">
        <f t="shared" ca="1" si="36"/>
        <v>0.5</v>
      </c>
      <c r="O338" s="100">
        <f t="shared" ca="1" si="37"/>
        <v>0</v>
      </c>
      <c r="P338" s="102"/>
      <c r="Q338" s="102"/>
      <c r="R338" s="102"/>
    </row>
    <row r="339" spans="1:18" ht="36.75" customHeight="1">
      <c r="A339" s="244"/>
      <c r="B339" s="248"/>
      <c r="C339" s="111"/>
      <c r="D339" s="112"/>
      <c r="E339" s="112"/>
      <c r="F339" s="95"/>
      <c r="G339" s="104"/>
      <c r="H339" s="248"/>
      <c r="I339" s="113">
        <v>42062</v>
      </c>
      <c r="J339" s="105"/>
      <c r="K339" s="97">
        <f t="shared" ca="1" si="38"/>
        <v>0</v>
      </c>
      <c r="L339" s="98">
        <f t="shared" ca="1" si="34"/>
        <v>-4147</v>
      </c>
      <c r="M339" s="98">
        <f t="shared" si="35"/>
        <v>0</v>
      </c>
      <c r="N339" s="99">
        <f t="shared" ca="1" si="36"/>
        <v>0.5</v>
      </c>
      <c r="O339" s="100">
        <f t="shared" ca="1" si="37"/>
        <v>0</v>
      </c>
      <c r="P339" s="102"/>
      <c r="Q339" s="102"/>
      <c r="R339" s="102"/>
    </row>
    <row r="340" spans="1:18" ht="36.75" customHeight="1">
      <c r="A340" s="244"/>
      <c r="B340" s="248"/>
      <c r="C340" s="111"/>
      <c r="D340" s="112"/>
      <c r="E340" s="112"/>
      <c r="F340" s="95"/>
      <c r="G340" s="104"/>
      <c r="H340" s="248"/>
      <c r="I340" s="113">
        <v>42062</v>
      </c>
      <c r="J340" s="105"/>
      <c r="K340" s="97">
        <f t="shared" ca="1" si="38"/>
        <v>0</v>
      </c>
      <c r="L340" s="98">
        <f t="shared" ca="1" si="34"/>
        <v>-4147</v>
      </c>
      <c r="M340" s="98">
        <f t="shared" si="35"/>
        <v>0</v>
      </c>
      <c r="N340" s="99">
        <f t="shared" ca="1" si="36"/>
        <v>0.5</v>
      </c>
      <c r="O340" s="100">
        <f t="shared" ca="1" si="37"/>
        <v>0</v>
      </c>
      <c r="P340" s="102"/>
      <c r="Q340" s="102"/>
      <c r="R340" s="102"/>
    </row>
    <row r="341" spans="1:18" ht="36.75" customHeight="1">
      <c r="A341" s="244"/>
      <c r="B341" s="248"/>
      <c r="C341" s="111"/>
      <c r="D341" s="112"/>
      <c r="E341" s="112"/>
      <c r="F341" s="95"/>
      <c r="G341" s="104"/>
      <c r="H341" s="248"/>
      <c r="I341" s="113">
        <v>42062</v>
      </c>
      <c r="J341" s="105"/>
      <c r="K341" s="97">
        <f t="shared" ca="1" si="38"/>
        <v>0</v>
      </c>
      <c r="L341" s="98">
        <f t="shared" ca="1" si="34"/>
        <v>-4147</v>
      </c>
      <c r="M341" s="98">
        <f t="shared" si="35"/>
        <v>0</v>
      </c>
      <c r="N341" s="99">
        <f t="shared" ca="1" si="36"/>
        <v>0.5</v>
      </c>
      <c r="O341" s="100">
        <f t="shared" ca="1" si="37"/>
        <v>0</v>
      </c>
      <c r="P341" s="102"/>
      <c r="Q341" s="102"/>
      <c r="R341" s="102"/>
    </row>
    <row r="342" spans="1:18" ht="36.75" customHeight="1">
      <c r="A342" s="244"/>
      <c r="B342" s="248"/>
      <c r="C342" s="111"/>
      <c r="D342" s="112"/>
      <c r="E342" s="112"/>
      <c r="F342" s="95"/>
      <c r="G342" s="104"/>
      <c r="H342" s="248"/>
      <c r="I342" s="113">
        <v>42062</v>
      </c>
      <c r="J342" s="105"/>
      <c r="K342" s="97">
        <f t="shared" ca="1" si="38"/>
        <v>0</v>
      </c>
      <c r="L342" s="98">
        <f t="shared" ca="1" si="34"/>
        <v>-4147</v>
      </c>
      <c r="M342" s="98">
        <f t="shared" si="35"/>
        <v>0</v>
      </c>
      <c r="N342" s="99">
        <f t="shared" ca="1" si="36"/>
        <v>0.5</v>
      </c>
      <c r="O342" s="100">
        <f t="shared" ca="1" si="37"/>
        <v>0</v>
      </c>
      <c r="P342" s="102"/>
      <c r="Q342" s="102"/>
      <c r="R342" s="102"/>
    </row>
    <row r="343" spans="1:18" ht="36.75" customHeight="1">
      <c r="A343" s="244"/>
      <c r="B343" s="248"/>
      <c r="C343" s="111"/>
      <c r="D343" s="112"/>
      <c r="E343" s="112"/>
      <c r="F343" s="95"/>
      <c r="G343" s="104"/>
      <c r="H343" s="248"/>
      <c r="I343" s="113">
        <v>42062</v>
      </c>
      <c r="J343" s="105"/>
      <c r="K343" s="97">
        <f t="shared" ca="1" si="38"/>
        <v>0</v>
      </c>
      <c r="L343" s="98">
        <f t="shared" ca="1" si="34"/>
        <v>-4147</v>
      </c>
      <c r="M343" s="98">
        <f t="shared" si="35"/>
        <v>0</v>
      </c>
      <c r="N343" s="99">
        <f t="shared" ca="1" si="36"/>
        <v>0.5</v>
      </c>
      <c r="O343" s="100">
        <f t="shared" ca="1" si="37"/>
        <v>0</v>
      </c>
      <c r="P343" s="102"/>
      <c r="Q343" s="102"/>
      <c r="R343" s="102"/>
    </row>
    <row r="344" spans="1:18" ht="36.75" customHeight="1">
      <c r="A344" s="244"/>
      <c r="B344" s="248"/>
      <c r="C344" s="111"/>
      <c r="D344" s="112"/>
      <c r="E344" s="112"/>
      <c r="F344" s="95"/>
      <c r="G344" s="104"/>
      <c r="H344" s="248"/>
      <c r="I344" s="113">
        <v>42062</v>
      </c>
      <c r="J344" s="105"/>
      <c r="K344" s="97">
        <f t="shared" ca="1" si="38"/>
        <v>0</v>
      </c>
      <c r="L344" s="98">
        <f t="shared" ca="1" si="34"/>
        <v>-4147</v>
      </c>
      <c r="M344" s="98">
        <f t="shared" si="35"/>
        <v>0</v>
      </c>
      <c r="N344" s="99">
        <f t="shared" ca="1" si="36"/>
        <v>0.5</v>
      </c>
      <c r="O344" s="100">
        <f t="shared" ca="1" si="37"/>
        <v>0</v>
      </c>
      <c r="P344" s="102"/>
      <c r="Q344" s="102"/>
      <c r="R344" s="102"/>
    </row>
    <row r="345" spans="1:18" ht="36.75" customHeight="1">
      <c r="A345" s="244"/>
      <c r="B345" s="248"/>
      <c r="C345" s="111"/>
      <c r="D345" s="112"/>
      <c r="E345" s="112"/>
      <c r="F345" s="95"/>
      <c r="G345" s="104"/>
      <c r="H345" s="248"/>
      <c r="I345" s="113">
        <v>42062</v>
      </c>
      <c r="J345" s="105"/>
      <c r="K345" s="97">
        <f t="shared" ca="1" si="38"/>
        <v>0</v>
      </c>
      <c r="L345" s="98">
        <f t="shared" ca="1" si="34"/>
        <v>-4147</v>
      </c>
      <c r="M345" s="98">
        <f t="shared" si="35"/>
        <v>0</v>
      </c>
      <c r="N345" s="99">
        <f t="shared" ca="1" si="36"/>
        <v>0.5</v>
      </c>
      <c r="O345" s="100">
        <f t="shared" ca="1" si="37"/>
        <v>0</v>
      </c>
      <c r="P345" s="102"/>
      <c r="Q345" s="102"/>
      <c r="R345" s="102"/>
    </row>
    <row r="346" spans="1:18" ht="36.75" customHeight="1">
      <c r="A346" s="244"/>
      <c r="B346" s="248"/>
      <c r="C346" s="111"/>
      <c r="D346" s="112"/>
      <c r="E346" s="112"/>
      <c r="F346" s="95"/>
      <c r="G346" s="104"/>
      <c r="H346" s="248"/>
      <c r="I346" s="113">
        <v>42062</v>
      </c>
      <c r="J346" s="105"/>
      <c r="K346" s="97">
        <f t="shared" ca="1" si="38"/>
        <v>0</v>
      </c>
      <c r="L346" s="98">
        <f t="shared" ca="1" si="34"/>
        <v>-4147</v>
      </c>
      <c r="M346" s="98">
        <f t="shared" si="35"/>
        <v>0</v>
      </c>
      <c r="N346" s="99">
        <f t="shared" ca="1" si="36"/>
        <v>0.5</v>
      </c>
      <c r="O346" s="100">
        <f t="shared" ca="1" si="37"/>
        <v>0</v>
      </c>
      <c r="P346" s="102"/>
      <c r="Q346" s="102"/>
      <c r="R346" s="102"/>
    </row>
    <row r="347" spans="1:18" ht="36.75" customHeight="1">
      <c r="A347" s="244"/>
      <c r="B347" s="248"/>
      <c r="C347" s="111"/>
      <c r="D347" s="112"/>
      <c r="E347" s="112"/>
      <c r="F347" s="95"/>
      <c r="G347" s="104"/>
      <c r="H347" s="248"/>
      <c r="I347" s="113">
        <v>42062</v>
      </c>
      <c r="J347" s="105"/>
      <c r="K347" s="97">
        <f t="shared" ca="1" si="38"/>
        <v>0</v>
      </c>
      <c r="L347" s="98">
        <f t="shared" ca="1" si="34"/>
        <v>-4147</v>
      </c>
      <c r="M347" s="98">
        <f t="shared" si="35"/>
        <v>0</v>
      </c>
      <c r="N347" s="99">
        <f t="shared" ca="1" si="36"/>
        <v>0.5</v>
      </c>
      <c r="O347" s="100">
        <f t="shared" ca="1" si="37"/>
        <v>0</v>
      </c>
      <c r="P347" s="102"/>
      <c r="Q347" s="102"/>
      <c r="R347" s="102"/>
    </row>
    <row r="348" spans="1:18" ht="36.75" customHeight="1">
      <c r="A348" s="244"/>
      <c r="B348" s="248"/>
      <c r="C348" s="111"/>
      <c r="D348" s="112"/>
      <c r="E348" s="112"/>
      <c r="F348" s="95"/>
      <c r="G348" s="104"/>
      <c r="H348" s="248"/>
      <c r="I348" s="113">
        <v>42062</v>
      </c>
      <c r="J348" s="105"/>
      <c r="K348" s="97">
        <f t="shared" ca="1" si="38"/>
        <v>0</v>
      </c>
      <c r="L348" s="98">
        <f t="shared" ca="1" si="34"/>
        <v>-4147</v>
      </c>
      <c r="M348" s="98">
        <f t="shared" si="35"/>
        <v>0</v>
      </c>
      <c r="N348" s="99">
        <f t="shared" ca="1" si="36"/>
        <v>0.5</v>
      </c>
      <c r="O348" s="100">
        <f t="shared" ca="1" si="37"/>
        <v>0</v>
      </c>
      <c r="P348" s="102"/>
      <c r="Q348" s="102"/>
      <c r="R348" s="102"/>
    </row>
    <row r="349" spans="1:18" ht="36.75" customHeight="1">
      <c r="A349" s="244"/>
      <c r="B349" s="248"/>
      <c r="C349" s="111"/>
      <c r="D349" s="112"/>
      <c r="E349" s="112"/>
      <c r="F349" s="95"/>
      <c r="G349" s="104"/>
      <c r="H349" s="248"/>
      <c r="I349" s="113">
        <v>42062</v>
      </c>
      <c r="J349" s="105"/>
      <c r="K349" s="97">
        <f t="shared" ca="1" si="38"/>
        <v>0</v>
      </c>
      <c r="L349" s="98">
        <f t="shared" ca="1" si="34"/>
        <v>-4147</v>
      </c>
      <c r="M349" s="98">
        <f t="shared" si="35"/>
        <v>0</v>
      </c>
      <c r="N349" s="99">
        <f t="shared" ca="1" si="36"/>
        <v>0.5</v>
      </c>
      <c r="O349" s="100">
        <f t="shared" ca="1" si="37"/>
        <v>0</v>
      </c>
      <c r="P349" s="102"/>
      <c r="Q349" s="102"/>
      <c r="R349" s="102"/>
    </row>
    <row r="350" spans="1:18" ht="36.75" customHeight="1">
      <c r="A350" s="244"/>
      <c r="B350" s="248"/>
      <c r="C350" s="111"/>
      <c r="D350" s="112"/>
      <c r="E350" s="112"/>
      <c r="F350" s="95"/>
      <c r="G350" s="104"/>
      <c r="H350" s="248"/>
      <c r="I350" s="113">
        <v>42062</v>
      </c>
      <c r="J350" s="105"/>
      <c r="K350" s="97">
        <f t="shared" ca="1" si="38"/>
        <v>0</v>
      </c>
      <c r="L350" s="98">
        <f t="shared" ca="1" si="34"/>
        <v>-4147</v>
      </c>
      <c r="M350" s="98">
        <f t="shared" si="35"/>
        <v>0</v>
      </c>
      <c r="N350" s="99">
        <f t="shared" ca="1" si="36"/>
        <v>0.5</v>
      </c>
      <c r="O350" s="100">
        <f t="shared" ca="1" si="37"/>
        <v>0</v>
      </c>
      <c r="P350" s="102"/>
      <c r="Q350" s="102"/>
      <c r="R350" s="102"/>
    </row>
    <row r="351" spans="1:18" ht="36.75" customHeight="1">
      <c r="A351" s="244"/>
      <c r="B351" s="248"/>
      <c r="C351" s="111"/>
      <c r="D351" s="112"/>
      <c r="E351" s="112"/>
      <c r="F351" s="95"/>
      <c r="G351" s="104"/>
      <c r="H351" s="248"/>
      <c r="I351" s="113">
        <v>42062</v>
      </c>
      <c r="J351" s="105"/>
      <c r="K351" s="97">
        <f t="shared" ca="1" si="38"/>
        <v>0</v>
      </c>
      <c r="L351" s="98">
        <f t="shared" ca="1" si="34"/>
        <v>-4147</v>
      </c>
      <c r="M351" s="98">
        <f t="shared" si="35"/>
        <v>0</v>
      </c>
      <c r="N351" s="99">
        <f t="shared" ca="1" si="36"/>
        <v>0.5</v>
      </c>
      <c r="O351" s="100">
        <f t="shared" ca="1" si="37"/>
        <v>0</v>
      </c>
      <c r="P351" s="102"/>
      <c r="Q351" s="102"/>
      <c r="R351" s="102"/>
    </row>
    <row r="352" spans="1:18" ht="36.75" customHeight="1">
      <c r="A352" s="244"/>
      <c r="B352" s="248"/>
      <c r="C352" s="111"/>
      <c r="D352" s="112"/>
      <c r="E352" s="112"/>
      <c r="F352" s="95"/>
      <c r="G352" s="104"/>
      <c r="H352" s="248"/>
      <c r="I352" s="113">
        <v>42062</v>
      </c>
      <c r="J352" s="105"/>
      <c r="K352" s="97">
        <f t="shared" ca="1" si="38"/>
        <v>0</v>
      </c>
      <c r="L352" s="98">
        <f t="shared" ca="1" si="34"/>
        <v>-4147</v>
      </c>
      <c r="M352" s="98">
        <f t="shared" si="35"/>
        <v>0</v>
      </c>
      <c r="N352" s="99">
        <f t="shared" ca="1" si="36"/>
        <v>0.5</v>
      </c>
      <c r="O352" s="100">
        <f t="shared" ca="1" si="37"/>
        <v>0</v>
      </c>
      <c r="P352" s="102"/>
      <c r="Q352" s="102"/>
      <c r="R352" s="102"/>
    </row>
    <row r="353" spans="1:18" ht="36.75" customHeight="1">
      <c r="A353" s="244"/>
      <c r="B353" s="248"/>
      <c r="C353" s="111"/>
      <c r="D353" s="112"/>
      <c r="E353" s="112"/>
      <c r="F353" s="95"/>
      <c r="G353" s="104"/>
      <c r="H353" s="248"/>
      <c r="I353" s="113">
        <v>42062</v>
      </c>
      <c r="J353" s="105"/>
      <c r="K353" s="97">
        <f t="shared" ca="1" si="38"/>
        <v>0</v>
      </c>
      <c r="L353" s="98">
        <f t="shared" ca="1" si="34"/>
        <v>-4147</v>
      </c>
      <c r="M353" s="98">
        <f t="shared" si="35"/>
        <v>0</v>
      </c>
      <c r="N353" s="99">
        <f t="shared" ca="1" si="36"/>
        <v>0.5</v>
      </c>
      <c r="O353" s="100">
        <f t="shared" ca="1" si="37"/>
        <v>0</v>
      </c>
      <c r="P353" s="102"/>
      <c r="Q353" s="102"/>
      <c r="R353" s="102"/>
    </row>
    <row r="354" spans="1:18" ht="36.75" customHeight="1">
      <c r="A354" s="244"/>
      <c r="B354" s="248"/>
      <c r="C354" s="111"/>
      <c r="D354" s="112"/>
      <c r="E354" s="112"/>
      <c r="F354" s="95"/>
      <c r="G354" s="104"/>
      <c r="H354" s="248"/>
      <c r="I354" s="113">
        <v>42062</v>
      </c>
      <c r="J354" s="105"/>
      <c r="K354" s="97">
        <f t="shared" ca="1" si="38"/>
        <v>0</v>
      </c>
      <c r="L354" s="98">
        <f t="shared" ca="1" si="34"/>
        <v>-4147</v>
      </c>
      <c r="M354" s="98">
        <f t="shared" si="35"/>
        <v>0</v>
      </c>
      <c r="N354" s="99">
        <f t="shared" ca="1" si="36"/>
        <v>0.5</v>
      </c>
      <c r="O354" s="100">
        <f t="shared" ca="1" si="37"/>
        <v>0</v>
      </c>
      <c r="P354" s="102"/>
      <c r="Q354" s="102"/>
      <c r="R354" s="102"/>
    </row>
    <row r="355" spans="1:18" ht="36.75" customHeight="1">
      <c r="A355" s="244"/>
      <c r="B355" s="248"/>
      <c r="C355" s="111"/>
      <c r="D355" s="112"/>
      <c r="E355" s="112"/>
      <c r="F355" s="95"/>
      <c r="G355" s="104"/>
      <c r="H355" s="248"/>
      <c r="I355" s="113">
        <v>42062</v>
      </c>
      <c r="J355" s="105"/>
      <c r="K355" s="97">
        <f t="shared" ca="1" si="38"/>
        <v>0</v>
      </c>
      <c r="L355" s="98">
        <f t="shared" ca="1" si="34"/>
        <v>-4147</v>
      </c>
      <c r="M355" s="98">
        <f t="shared" si="35"/>
        <v>0</v>
      </c>
      <c r="N355" s="99">
        <f t="shared" ca="1" si="36"/>
        <v>0.5</v>
      </c>
      <c r="O355" s="100">
        <f t="shared" ca="1" si="37"/>
        <v>0</v>
      </c>
      <c r="P355" s="102"/>
      <c r="Q355" s="102"/>
      <c r="R355" s="102"/>
    </row>
    <row r="356" spans="1:18" ht="36.75" customHeight="1">
      <c r="A356" s="244"/>
      <c r="B356" s="248"/>
      <c r="C356" s="111"/>
      <c r="D356" s="112"/>
      <c r="E356" s="112"/>
      <c r="F356" s="95"/>
      <c r="G356" s="104"/>
      <c r="H356" s="248"/>
      <c r="I356" s="113">
        <v>42062</v>
      </c>
      <c r="J356" s="105"/>
      <c r="K356" s="97">
        <f t="shared" ca="1" si="38"/>
        <v>0</v>
      </c>
      <c r="L356" s="98">
        <f t="shared" ca="1" si="34"/>
        <v>-4147</v>
      </c>
      <c r="M356" s="98">
        <f t="shared" si="35"/>
        <v>0</v>
      </c>
      <c r="N356" s="99">
        <f t="shared" ca="1" si="36"/>
        <v>0.5</v>
      </c>
      <c r="O356" s="100">
        <f t="shared" ca="1" si="37"/>
        <v>0</v>
      </c>
      <c r="P356" s="102"/>
      <c r="Q356" s="102"/>
      <c r="R356" s="102"/>
    </row>
    <row r="357" spans="1:18" ht="36.75" customHeight="1">
      <c r="A357" s="244"/>
      <c r="B357" s="248"/>
      <c r="C357" s="111"/>
      <c r="D357" s="112"/>
      <c r="E357" s="112"/>
      <c r="F357" s="95"/>
      <c r="G357" s="104"/>
      <c r="H357" s="248"/>
      <c r="I357" s="113">
        <v>42062</v>
      </c>
      <c r="J357" s="105"/>
      <c r="K357" s="97">
        <f t="shared" ca="1" si="38"/>
        <v>0</v>
      </c>
      <c r="L357" s="98">
        <f t="shared" ca="1" si="34"/>
        <v>-4147</v>
      </c>
      <c r="M357" s="98">
        <f t="shared" si="35"/>
        <v>0</v>
      </c>
      <c r="N357" s="99">
        <f t="shared" ca="1" si="36"/>
        <v>0.5</v>
      </c>
      <c r="O357" s="100">
        <f t="shared" ca="1" si="37"/>
        <v>0</v>
      </c>
      <c r="P357" s="102"/>
      <c r="Q357" s="102"/>
      <c r="R357" s="102"/>
    </row>
    <row r="358" spans="1:18" ht="36.75" customHeight="1">
      <c r="A358" s="244"/>
      <c r="B358" s="248"/>
      <c r="C358" s="111"/>
      <c r="D358" s="112"/>
      <c r="E358" s="112"/>
      <c r="F358" s="95"/>
      <c r="G358" s="104"/>
      <c r="H358" s="248"/>
      <c r="I358" s="113">
        <v>42062</v>
      </c>
      <c r="J358" s="105"/>
      <c r="K358" s="97">
        <f t="shared" ca="1" si="38"/>
        <v>0</v>
      </c>
      <c r="L358" s="98">
        <f t="shared" ca="1" si="34"/>
        <v>-4147</v>
      </c>
      <c r="M358" s="98">
        <f t="shared" si="35"/>
        <v>0</v>
      </c>
      <c r="N358" s="99">
        <f t="shared" ca="1" si="36"/>
        <v>0.5</v>
      </c>
      <c r="O358" s="100">
        <f t="shared" ca="1" si="37"/>
        <v>0</v>
      </c>
      <c r="P358" s="102"/>
      <c r="Q358" s="102"/>
      <c r="R358" s="102"/>
    </row>
    <row r="359" spans="1:18" ht="36.75" customHeight="1">
      <c r="A359" s="244"/>
      <c r="B359" s="248"/>
      <c r="C359" s="111"/>
      <c r="D359" s="112"/>
      <c r="E359" s="112"/>
      <c r="F359" s="95"/>
      <c r="G359" s="104"/>
      <c r="H359" s="248"/>
      <c r="I359" s="113">
        <v>42062</v>
      </c>
      <c r="J359" s="105"/>
      <c r="K359" s="97">
        <f t="shared" ca="1" si="38"/>
        <v>0</v>
      </c>
      <c r="L359" s="98">
        <f t="shared" ca="1" si="34"/>
        <v>-4147</v>
      </c>
      <c r="M359" s="98">
        <f t="shared" si="35"/>
        <v>0</v>
      </c>
      <c r="N359" s="99">
        <f t="shared" ca="1" si="36"/>
        <v>0.5</v>
      </c>
      <c r="O359" s="100">
        <f t="shared" ca="1" si="37"/>
        <v>0</v>
      </c>
      <c r="P359" s="102"/>
      <c r="Q359" s="102"/>
      <c r="R359" s="102"/>
    </row>
    <row r="360" spans="1:18" ht="36.75" customHeight="1">
      <c r="A360" s="244"/>
      <c r="B360" s="248"/>
      <c r="C360" s="111"/>
      <c r="D360" s="112"/>
      <c r="E360" s="112"/>
      <c r="F360" s="95"/>
      <c r="G360" s="104"/>
      <c r="H360" s="248"/>
      <c r="I360" s="113">
        <v>42062</v>
      </c>
      <c r="J360" s="105"/>
      <c r="K360" s="97">
        <f t="shared" ca="1" si="38"/>
        <v>0</v>
      </c>
      <c r="L360" s="98">
        <f t="shared" ca="1" si="34"/>
        <v>-4147</v>
      </c>
      <c r="M360" s="98">
        <f t="shared" si="35"/>
        <v>0</v>
      </c>
      <c r="N360" s="99">
        <f t="shared" ca="1" si="36"/>
        <v>0.5</v>
      </c>
      <c r="O360" s="100">
        <f t="shared" ca="1" si="37"/>
        <v>0</v>
      </c>
      <c r="P360" s="102"/>
      <c r="Q360" s="102"/>
      <c r="R360" s="102"/>
    </row>
    <row r="361" spans="1:18" ht="36.75" customHeight="1">
      <c r="A361" s="244"/>
      <c r="B361" s="248"/>
      <c r="C361" s="111"/>
      <c r="D361" s="112"/>
      <c r="E361" s="112"/>
      <c r="F361" s="95"/>
      <c r="G361" s="104"/>
      <c r="H361" s="248"/>
      <c r="I361" s="113"/>
      <c r="J361" s="105"/>
      <c r="K361" s="97">
        <f t="shared" ca="1" si="38"/>
        <v>0</v>
      </c>
      <c r="L361" s="98">
        <f t="shared" ref="L361:L424" ca="1" si="39">I361-TODAY()</f>
        <v>-46209</v>
      </c>
      <c r="M361" s="98">
        <f t="shared" ref="M361:M424" si="40">IF(F361="Cumplido",6,IF(F361="En Proceso",2,IF(F361="No Iniciado",1,IF(F361="Vencido",0,0))))</f>
        <v>0</v>
      </c>
      <c r="N361" s="99">
        <f t="shared" ca="1" si="36"/>
        <v>0.5</v>
      </c>
      <c r="O361" s="100">
        <f t="shared" ca="1" si="37"/>
        <v>0</v>
      </c>
      <c r="P361" s="102"/>
      <c r="Q361" s="102"/>
      <c r="R361" s="102"/>
    </row>
    <row r="362" spans="1:18" ht="36.75" customHeight="1">
      <c r="A362" s="244"/>
      <c r="B362" s="248"/>
      <c r="C362" s="111"/>
      <c r="D362" s="112"/>
      <c r="E362" s="112"/>
      <c r="F362" s="95"/>
      <c r="G362" s="104"/>
      <c r="H362" s="248"/>
      <c r="I362" s="113"/>
      <c r="J362" s="105"/>
      <c r="K362" s="97">
        <f t="shared" ca="1" si="38"/>
        <v>0</v>
      </c>
      <c r="L362" s="98">
        <f t="shared" ca="1" si="39"/>
        <v>-46209</v>
      </c>
      <c r="M362" s="98">
        <f t="shared" si="40"/>
        <v>0</v>
      </c>
      <c r="N362" s="99">
        <f t="shared" ref="N362:N425" ca="1" si="41">IF(L362&gt;30,1,0.5)</f>
        <v>0.5</v>
      </c>
      <c r="O362" s="100">
        <f t="shared" ref="O362:O425" ca="1" si="42">N362*M362</f>
        <v>0</v>
      </c>
      <c r="P362" s="102"/>
      <c r="Q362" s="102"/>
      <c r="R362" s="102"/>
    </row>
    <row r="363" spans="1:18" ht="36.75" customHeight="1">
      <c r="A363" s="244"/>
      <c r="B363" s="248"/>
      <c r="C363" s="111"/>
      <c r="D363" s="112"/>
      <c r="E363" s="112"/>
      <c r="F363" s="95"/>
      <c r="G363" s="104"/>
      <c r="H363" s="248"/>
      <c r="I363" s="113"/>
      <c r="J363" s="105"/>
      <c r="K363" s="97">
        <f t="shared" ca="1" si="38"/>
        <v>0</v>
      </c>
      <c r="L363" s="98">
        <f t="shared" ca="1" si="39"/>
        <v>-46209</v>
      </c>
      <c r="M363" s="98">
        <f t="shared" si="40"/>
        <v>0</v>
      </c>
      <c r="N363" s="99">
        <f t="shared" ca="1" si="41"/>
        <v>0.5</v>
      </c>
      <c r="O363" s="100">
        <f t="shared" ca="1" si="42"/>
        <v>0</v>
      </c>
      <c r="P363" s="102"/>
      <c r="Q363" s="102"/>
      <c r="R363" s="102"/>
    </row>
    <row r="364" spans="1:18" ht="36.75" customHeight="1">
      <c r="A364" s="244"/>
      <c r="B364" s="248"/>
      <c r="C364" s="111"/>
      <c r="D364" s="112"/>
      <c r="E364" s="112"/>
      <c r="F364" s="95"/>
      <c r="G364" s="104"/>
      <c r="H364" s="248"/>
      <c r="I364" s="113"/>
      <c r="J364" s="105"/>
      <c r="K364" s="97">
        <f t="shared" ca="1" si="38"/>
        <v>0</v>
      </c>
      <c r="L364" s="98">
        <f t="shared" ca="1" si="39"/>
        <v>-46209</v>
      </c>
      <c r="M364" s="98">
        <f t="shared" si="40"/>
        <v>0</v>
      </c>
      <c r="N364" s="99">
        <f t="shared" ca="1" si="41"/>
        <v>0.5</v>
      </c>
      <c r="O364" s="100">
        <f t="shared" ca="1" si="42"/>
        <v>0</v>
      </c>
      <c r="P364" s="102"/>
      <c r="Q364" s="102"/>
      <c r="R364" s="102"/>
    </row>
    <row r="365" spans="1:18" ht="36.75" customHeight="1">
      <c r="A365" s="244"/>
      <c r="B365" s="248"/>
      <c r="C365" s="111"/>
      <c r="D365" s="112"/>
      <c r="E365" s="112"/>
      <c r="F365" s="95"/>
      <c r="G365" s="104"/>
      <c r="H365" s="248"/>
      <c r="I365" s="113"/>
      <c r="J365" s="105"/>
      <c r="K365" s="97">
        <f t="shared" ca="1" si="38"/>
        <v>0</v>
      </c>
      <c r="L365" s="98">
        <f t="shared" ca="1" si="39"/>
        <v>-46209</v>
      </c>
      <c r="M365" s="98">
        <f t="shared" si="40"/>
        <v>0</v>
      </c>
      <c r="N365" s="99">
        <f t="shared" ca="1" si="41"/>
        <v>0.5</v>
      </c>
      <c r="O365" s="100">
        <f t="shared" ca="1" si="42"/>
        <v>0</v>
      </c>
      <c r="P365" s="102"/>
      <c r="Q365" s="102"/>
      <c r="R365" s="102"/>
    </row>
    <row r="366" spans="1:18" ht="36.75" customHeight="1">
      <c r="A366" s="244"/>
      <c r="B366" s="248"/>
      <c r="C366" s="111"/>
      <c r="D366" s="112"/>
      <c r="E366" s="112"/>
      <c r="F366" s="95"/>
      <c r="G366" s="104"/>
      <c r="H366" s="248"/>
      <c r="I366" s="113"/>
      <c r="J366" s="105"/>
      <c r="K366" s="97">
        <f t="shared" ca="1" si="38"/>
        <v>0</v>
      </c>
      <c r="L366" s="98">
        <f t="shared" ca="1" si="39"/>
        <v>-46209</v>
      </c>
      <c r="M366" s="98">
        <f t="shared" si="40"/>
        <v>0</v>
      </c>
      <c r="N366" s="99">
        <f t="shared" ca="1" si="41"/>
        <v>0.5</v>
      </c>
      <c r="O366" s="100">
        <f t="shared" ca="1" si="42"/>
        <v>0</v>
      </c>
      <c r="P366" s="102"/>
      <c r="Q366" s="102"/>
      <c r="R366" s="102"/>
    </row>
    <row r="367" spans="1:18" ht="36.75" customHeight="1">
      <c r="A367" s="244"/>
      <c r="B367" s="248"/>
      <c r="C367" s="111"/>
      <c r="D367" s="112"/>
      <c r="E367" s="112"/>
      <c r="F367" s="95"/>
      <c r="G367" s="104"/>
      <c r="H367" s="248"/>
      <c r="I367" s="113"/>
      <c r="J367" s="105"/>
      <c r="K367" s="97">
        <f t="shared" ca="1" si="38"/>
        <v>0</v>
      </c>
      <c r="L367" s="98">
        <f t="shared" ca="1" si="39"/>
        <v>-46209</v>
      </c>
      <c r="M367" s="98">
        <f t="shared" si="40"/>
        <v>0</v>
      </c>
      <c r="N367" s="99">
        <f t="shared" ca="1" si="41"/>
        <v>0.5</v>
      </c>
      <c r="O367" s="100">
        <f t="shared" ca="1" si="42"/>
        <v>0</v>
      </c>
      <c r="P367" s="102"/>
      <c r="Q367" s="102"/>
      <c r="R367" s="102"/>
    </row>
    <row r="368" spans="1:18" ht="36.75" customHeight="1">
      <c r="A368" s="244"/>
      <c r="B368" s="248"/>
      <c r="C368" s="111"/>
      <c r="D368" s="112"/>
      <c r="E368" s="112"/>
      <c r="F368" s="95"/>
      <c r="G368" s="104"/>
      <c r="H368" s="248"/>
      <c r="I368" s="113"/>
      <c r="J368" s="105"/>
      <c r="K368" s="97">
        <f t="shared" ca="1" si="38"/>
        <v>0</v>
      </c>
      <c r="L368" s="98">
        <f t="shared" ca="1" si="39"/>
        <v>-46209</v>
      </c>
      <c r="M368" s="98">
        <f t="shared" si="40"/>
        <v>0</v>
      </c>
      <c r="N368" s="99">
        <f t="shared" ca="1" si="41"/>
        <v>0.5</v>
      </c>
      <c r="O368" s="100">
        <f t="shared" ca="1" si="42"/>
        <v>0</v>
      </c>
      <c r="P368" s="102"/>
      <c r="Q368" s="102"/>
      <c r="R368" s="102"/>
    </row>
    <row r="369" spans="1:18" ht="36.75" customHeight="1">
      <c r="A369" s="244"/>
      <c r="B369" s="248"/>
      <c r="C369" s="111"/>
      <c r="D369" s="112"/>
      <c r="E369" s="112"/>
      <c r="F369" s="95"/>
      <c r="G369" s="104"/>
      <c r="H369" s="248"/>
      <c r="I369" s="113"/>
      <c r="J369" s="105"/>
      <c r="K369" s="97">
        <f t="shared" ca="1" si="38"/>
        <v>0</v>
      </c>
      <c r="L369" s="98">
        <f t="shared" ca="1" si="39"/>
        <v>-46209</v>
      </c>
      <c r="M369" s="98">
        <f t="shared" si="40"/>
        <v>0</v>
      </c>
      <c r="N369" s="99">
        <f t="shared" ca="1" si="41"/>
        <v>0.5</v>
      </c>
      <c r="O369" s="100">
        <f t="shared" ca="1" si="42"/>
        <v>0</v>
      </c>
      <c r="P369" s="102"/>
      <c r="Q369" s="102"/>
      <c r="R369" s="102"/>
    </row>
    <row r="370" spans="1:18" ht="36.75" customHeight="1">
      <c r="A370" s="244"/>
      <c r="B370" s="248"/>
      <c r="C370" s="111"/>
      <c r="D370" s="112"/>
      <c r="E370" s="112"/>
      <c r="F370" s="95"/>
      <c r="G370" s="104"/>
      <c r="H370" s="248"/>
      <c r="I370" s="113"/>
      <c r="J370" s="105"/>
      <c r="K370" s="97">
        <f t="shared" ca="1" si="38"/>
        <v>0</v>
      </c>
      <c r="L370" s="98">
        <f t="shared" ca="1" si="39"/>
        <v>-46209</v>
      </c>
      <c r="M370" s="98">
        <f t="shared" si="40"/>
        <v>0</v>
      </c>
      <c r="N370" s="99">
        <f t="shared" ca="1" si="41"/>
        <v>0.5</v>
      </c>
      <c r="O370" s="100">
        <f t="shared" ca="1" si="42"/>
        <v>0</v>
      </c>
      <c r="P370" s="102"/>
      <c r="Q370" s="102"/>
      <c r="R370" s="102"/>
    </row>
    <row r="371" spans="1:18" ht="36.75" customHeight="1">
      <c r="A371" s="244"/>
      <c r="B371" s="248"/>
      <c r="C371" s="111"/>
      <c r="D371" s="112"/>
      <c r="E371" s="112"/>
      <c r="F371" s="95"/>
      <c r="G371" s="104"/>
      <c r="H371" s="248"/>
      <c r="I371" s="113"/>
      <c r="J371" s="105"/>
      <c r="K371" s="97">
        <f t="shared" ca="1" si="38"/>
        <v>0</v>
      </c>
      <c r="L371" s="98">
        <f t="shared" ca="1" si="39"/>
        <v>-46209</v>
      </c>
      <c r="M371" s="98">
        <f t="shared" si="40"/>
        <v>0</v>
      </c>
      <c r="N371" s="99">
        <f t="shared" ca="1" si="41"/>
        <v>0.5</v>
      </c>
      <c r="O371" s="100">
        <f t="shared" ca="1" si="42"/>
        <v>0</v>
      </c>
      <c r="P371" s="102"/>
      <c r="Q371" s="102"/>
      <c r="R371" s="102"/>
    </row>
    <row r="372" spans="1:18" ht="36.75" customHeight="1">
      <c r="A372" s="244"/>
      <c r="B372" s="248"/>
      <c r="C372" s="111"/>
      <c r="D372" s="112"/>
      <c r="E372" s="112"/>
      <c r="F372" s="95"/>
      <c r="G372" s="104"/>
      <c r="H372" s="248"/>
      <c r="I372" s="113"/>
      <c r="J372" s="105"/>
      <c r="K372" s="97">
        <f t="shared" ref="K372:K435" ca="1" si="43">IF(L372&lt;0,IF(J372&gt;0,1,0),1)</f>
        <v>0</v>
      </c>
      <c r="L372" s="98">
        <f t="shared" ca="1" si="39"/>
        <v>-46209</v>
      </c>
      <c r="M372" s="98">
        <f t="shared" si="40"/>
        <v>0</v>
      </c>
      <c r="N372" s="99">
        <f t="shared" ca="1" si="41"/>
        <v>0.5</v>
      </c>
      <c r="O372" s="100">
        <f t="shared" ca="1" si="42"/>
        <v>0</v>
      </c>
      <c r="P372" s="102"/>
      <c r="Q372" s="102"/>
      <c r="R372" s="102"/>
    </row>
    <row r="373" spans="1:18" ht="36.75" customHeight="1">
      <c r="A373" s="244"/>
      <c r="B373" s="248"/>
      <c r="C373" s="111"/>
      <c r="D373" s="112"/>
      <c r="E373" s="112"/>
      <c r="F373" s="95"/>
      <c r="G373" s="104"/>
      <c r="H373" s="248"/>
      <c r="I373" s="113"/>
      <c r="J373" s="105"/>
      <c r="K373" s="97">
        <f t="shared" ca="1" si="43"/>
        <v>0</v>
      </c>
      <c r="L373" s="98">
        <f t="shared" ca="1" si="39"/>
        <v>-46209</v>
      </c>
      <c r="M373" s="98">
        <f t="shared" si="40"/>
        <v>0</v>
      </c>
      <c r="N373" s="99">
        <f t="shared" ca="1" si="41"/>
        <v>0.5</v>
      </c>
      <c r="O373" s="100">
        <f t="shared" ca="1" si="42"/>
        <v>0</v>
      </c>
      <c r="P373" s="102"/>
      <c r="Q373" s="102"/>
      <c r="R373" s="102"/>
    </row>
    <row r="374" spans="1:18" ht="36.75" customHeight="1">
      <c r="A374" s="244"/>
      <c r="B374" s="248"/>
      <c r="C374" s="111"/>
      <c r="D374" s="112"/>
      <c r="E374" s="112"/>
      <c r="F374" s="95"/>
      <c r="G374" s="104"/>
      <c r="H374" s="248"/>
      <c r="I374" s="113"/>
      <c r="J374" s="105"/>
      <c r="K374" s="97">
        <f t="shared" ca="1" si="43"/>
        <v>0</v>
      </c>
      <c r="L374" s="98">
        <f t="shared" ca="1" si="39"/>
        <v>-46209</v>
      </c>
      <c r="M374" s="98">
        <f t="shared" si="40"/>
        <v>0</v>
      </c>
      <c r="N374" s="99">
        <f t="shared" ca="1" si="41"/>
        <v>0.5</v>
      </c>
      <c r="O374" s="100">
        <f t="shared" ca="1" si="42"/>
        <v>0</v>
      </c>
      <c r="P374" s="102"/>
      <c r="Q374" s="102"/>
      <c r="R374" s="102"/>
    </row>
    <row r="375" spans="1:18" ht="36.75" customHeight="1">
      <c r="A375" s="244"/>
      <c r="B375" s="248"/>
      <c r="C375" s="111"/>
      <c r="D375" s="112"/>
      <c r="E375" s="112"/>
      <c r="F375" s="95"/>
      <c r="G375" s="104"/>
      <c r="H375" s="248"/>
      <c r="I375" s="113"/>
      <c r="J375" s="105"/>
      <c r="K375" s="97">
        <f t="shared" ca="1" si="43"/>
        <v>0</v>
      </c>
      <c r="L375" s="98">
        <f t="shared" ca="1" si="39"/>
        <v>-46209</v>
      </c>
      <c r="M375" s="98">
        <f t="shared" si="40"/>
        <v>0</v>
      </c>
      <c r="N375" s="99">
        <f t="shared" ca="1" si="41"/>
        <v>0.5</v>
      </c>
      <c r="O375" s="100">
        <f t="shared" ca="1" si="42"/>
        <v>0</v>
      </c>
      <c r="P375" s="102"/>
      <c r="Q375" s="102"/>
      <c r="R375" s="102"/>
    </row>
    <row r="376" spans="1:18" ht="36.75" customHeight="1">
      <c r="A376" s="244"/>
      <c r="B376" s="248"/>
      <c r="C376" s="111"/>
      <c r="D376" s="112"/>
      <c r="E376" s="112"/>
      <c r="F376" s="95"/>
      <c r="G376" s="104"/>
      <c r="H376" s="248"/>
      <c r="I376" s="113"/>
      <c r="J376" s="105"/>
      <c r="K376" s="97">
        <f t="shared" ca="1" si="43"/>
        <v>0</v>
      </c>
      <c r="L376" s="98">
        <f t="shared" ca="1" si="39"/>
        <v>-46209</v>
      </c>
      <c r="M376" s="98">
        <f t="shared" si="40"/>
        <v>0</v>
      </c>
      <c r="N376" s="99">
        <f t="shared" ca="1" si="41"/>
        <v>0.5</v>
      </c>
      <c r="O376" s="100">
        <f t="shared" ca="1" si="42"/>
        <v>0</v>
      </c>
      <c r="P376" s="102"/>
      <c r="Q376" s="102"/>
      <c r="R376" s="102"/>
    </row>
    <row r="377" spans="1:18" ht="36.75" customHeight="1">
      <c r="A377" s="244"/>
      <c r="B377" s="248"/>
      <c r="C377" s="111"/>
      <c r="D377" s="112"/>
      <c r="E377" s="112"/>
      <c r="F377" s="95"/>
      <c r="G377" s="104"/>
      <c r="H377" s="248"/>
      <c r="I377" s="113"/>
      <c r="J377" s="105"/>
      <c r="K377" s="97">
        <f t="shared" ca="1" si="43"/>
        <v>0</v>
      </c>
      <c r="L377" s="98">
        <f t="shared" ca="1" si="39"/>
        <v>-46209</v>
      </c>
      <c r="M377" s="98">
        <f t="shared" si="40"/>
        <v>0</v>
      </c>
      <c r="N377" s="99">
        <f t="shared" ca="1" si="41"/>
        <v>0.5</v>
      </c>
      <c r="O377" s="100">
        <f t="shared" ca="1" si="42"/>
        <v>0</v>
      </c>
      <c r="P377" s="102"/>
      <c r="Q377" s="102"/>
      <c r="R377" s="102"/>
    </row>
    <row r="378" spans="1:18" ht="36.75" customHeight="1">
      <c r="A378" s="244"/>
      <c r="B378" s="248"/>
      <c r="C378" s="111"/>
      <c r="D378" s="112"/>
      <c r="E378" s="112"/>
      <c r="F378" s="95"/>
      <c r="G378" s="104"/>
      <c r="H378" s="248"/>
      <c r="I378" s="113"/>
      <c r="J378" s="105"/>
      <c r="K378" s="97">
        <f t="shared" ca="1" si="43"/>
        <v>0</v>
      </c>
      <c r="L378" s="98">
        <f t="shared" ca="1" si="39"/>
        <v>-46209</v>
      </c>
      <c r="M378" s="98">
        <f t="shared" si="40"/>
        <v>0</v>
      </c>
      <c r="N378" s="99">
        <f t="shared" ca="1" si="41"/>
        <v>0.5</v>
      </c>
      <c r="O378" s="100">
        <f t="shared" ca="1" si="42"/>
        <v>0</v>
      </c>
      <c r="P378" s="102"/>
      <c r="Q378" s="102"/>
      <c r="R378" s="102"/>
    </row>
    <row r="379" spans="1:18" ht="36.75" customHeight="1">
      <c r="A379" s="244"/>
      <c r="B379" s="248"/>
      <c r="C379" s="111"/>
      <c r="D379" s="112"/>
      <c r="E379" s="112"/>
      <c r="F379" s="95"/>
      <c r="G379" s="104"/>
      <c r="H379" s="248"/>
      <c r="I379" s="113"/>
      <c r="J379" s="105"/>
      <c r="K379" s="97">
        <f t="shared" ca="1" si="43"/>
        <v>0</v>
      </c>
      <c r="L379" s="98">
        <f t="shared" ca="1" si="39"/>
        <v>-46209</v>
      </c>
      <c r="M379" s="98">
        <f t="shared" si="40"/>
        <v>0</v>
      </c>
      <c r="N379" s="99">
        <f t="shared" ca="1" si="41"/>
        <v>0.5</v>
      </c>
      <c r="O379" s="100">
        <f t="shared" ca="1" si="42"/>
        <v>0</v>
      </c>
      <c r="P379" s="102"/>
      <c r="Q379" s="102"/>
      <c r="R379" s="102"/>
    </row>
    <row r="380" spans="1:18" ht="36.75" customHeight="1">
      <c r="A380" s="244"/>
      <c r="B380" s="248"/>
      <c r="C380" s="111"/>
      <c r="D380" s="112"/>
      <c r="E380" s="112"/>
      <c r="F380" s="95"/>
      <c r="G380" s="104"/>
      <c r="H380" s="248"/>
      <c r="I380" s="113"/>
      <c r="J380" s="105"/>
      <c r="K380" s="97">
        <f t="shared" ca="1" si="43"/>
        <v>0</v>
      </c>
      <c r="L380" s="98">
        <f t="shared" ca="1" si="39"/>
        <v>-46209</v>
      </c>
      <c r="M380" s="98">
        <f t="shared" si="40"/>
        <v>0</v>
      </c>
      <c r="N380" s="99">
        <f t="shared" ca="1" si="41"/>
        <v>0.5</v>
      </c>
      <c r="O380" s="100">
        <f t="shared" ca="1" si="42"/>
        <v>0</v>
      </c>
      <c r="P380" s="102"/>
      <c r="Q380" s="102"/>
      <c r="R380" s="102"/>
    </row>
    <row r="381" spans="1:18" ht="36.75" customHeight="1">
      <c r="A381" s="244"/>
      <c r="B381" s="248"/>
      <c r="C381" s="111"/>
      <c r="D381" s="112"/>
      <c r="E381" s="112"/>
      <c r="F381" s="95"/>
      <c r="G381" s="104"/>
      <c r="H381" s="248"/>
      <c r="I381" s="113"/>
      <c r="J381" s="105"/>
      <c r="K381" s="97">
        <f t="shared" ca="1" si="43"/>
        <v>0</v>
      </c>
      <c r="L381" s="98">
        <f t="shared" ca="1" si="39"/>
        <v>-46209</v>
      </c>
      <c r="M381" s="98">
        <f t="shared" si="40"/>
        <v>0</v>
      </c>
      <c r="N381" s="99">
        <f t="shared" ca="1" si="41"/>
        <v>0.5</v>
      </c>
      <c r="O381" s="100">
        <f t="shared" ca="1" si="42"/>
        <v>0</v>
      </c>
      <c r="P381" s="102"/>
      <c r="Q381" s="102"/>
      <c r="R381" s="102"/>
    </row>
    <row r="382" spans="1:18" ht="36.75" customHeight="1">
      <c r="A382" s="244"/>
      <c r="B382" s="248"/>
      <c r="C382" s="111"/>
      <c r="D382" s="112"/>
      <c r="E382" s="112"/>
      <c r="F382" s="95"/>
      <c r="G382" s="104"/>
      <c r="H382" s="248"/>
      <c r="I382" s="113"/>
      <c r="J382" s="105"/>
      <c r="K382" s="97">
        <f t="shared" ca="1" si="43"/>
        <v>0</v>
      </c>
      <c r="L382" s="98">
        <f t="shared" ca="1" si="39"/>
        <v>-46209</v>
      </c>
      <c r="M382" s="98">
        <f t="shared" si="40"/>
        <v>0</v>
      </c>
      <c r="N382" s="99">
        <f t="shared" ca="1" si="41"/>
        <v>0.5</v>
      </c>
      <c r="O382" s="100">
        <f t="shared" ca="1" si="42"/>
        <v>0</v>
      </c>
      <c r="P382" s="102"/>
      <c r="Q382" s="102"/>
      <c r="R382" s="102"/>
    </row>
    <row r="383" spans="1:18" ht="36.75" customHeight="1">
      <c r="A383" s="244"/>
      <c r="B383" s="248"/>
      <c r="C383" s="111"/>
      <c r="D383" s="112"/>
      <c r="E383" s="112"/>
      <c r="F383" s="95"/>
      <c r="G383" s="104"/>
      <c r="H383" s="248"/>
      <c r="I383" s="113"/>
      <c r="J383" s="105"/>
      <c r="K383" s="97">
        <f t="shared" ca="1" si="43"/>
        <v>0</v>
      </c>
      <c r="L383" s="98">
        <f t="shared" ca="1" si="39"/>
        <v>-46209</v>
      </c>
      <c r="M383" s="98">
        <f t="shared" si="40"/>
        <v>0</v>
      </c>
      <c r="N383" s="99">
        <f t="shared" ca="1" si="41"/>
        <v>0.5</v>
      </c>
      <c r="O383" s="100">
        <f t="shared" ca="1" si="42"/>
        <v>0</v>
      </c>
      <c r="P383" s="102"/>
      <c r="Q383" s="102"/>
      <c r="R383" s="102"/>
    </row>
    <row r="384" spans="1:18" ht="36.75" customHeight="1">
      <c r="A384" s="244"/>
      <c r="B384" s="248"/>
      <c r="C384" s="111"/>
      <c r="D384" s="112"/>
      <c r="E384" s="112"/>
      <c r="F384" s="95"/>
      <c r="G384" s="104"/>
      <c r="H384" s="248"/>
      <c r="I384" s="113"/>
      <c r="J384" s="105"/>
      <c r="K384" s="97">
        <f t="shared" ca="1" si="43"/>
        <v>0</v>
      </c>
      <c r="L384" s="98">
        <f t="shared" ca="1" si="39"/>
        <v>-46209</v>
      </c>
      <c r="M384" s="98">
        <f t="shared" si="40"/>
        <v>0</v>
      </c>
      <c r="N384" s="99">
        <f t="shared" ca="1" si="41"/>
        <v>0.5</v>
      </c>
      <c r="O384" s="100">
        <f t="shared" ca="1" si="42"/>
        <v>0</v>
      </c>
      <c r="P384" s="102"/>
      <c r="Q384" s="102"/>
      <c r="R384" s="102"/>
    </row>
    <row r="385" spans="1:18" ht="36.75" customHeight="1">
      <c r="A385" s="244"/>
      <c r="B385" s="248"/>
      <c r="C385" s="111"/>
      <c r="D385" s="112"/>
      <c r="E385" s="112"/>
      <c r="F385" s="95"/>
      <c r="G385" s="104"/>
      <c r="H385" s="248"/>
      <c r="I385" s="113"/>
      <c r="J385" s="105"/>
      <c r="K385" s="97">
        <f t="shared" ca="1" si="43"/>
        <v>0</v>
      </c>
      <c r="L385" s="98">
        <f t="shared" ca="1" si="39"/>
        <v>-46209</v>
      </c>
      <c r="M385" s="98">
        <f t="shared" si="40"/>
        <v>0</v>
      </c>
      <c r="N385" s="99">
        <f t="shared" ca="1" si="41"/>
        <v>0.5</v>
      </c>
      <c r="O385" s="100">
        <f t="shared" ca="1" si="42"/>
        <v>0</v>
      </c>
      <c r="P385" s="102"/>
      <c r="Q385" s="102"/>
      <c r="R385" s="102"/>
    </row>
    <row r="386" spans="1:18" ht="36.75" customHeight="1">
      <c r="A386" s="244"/>
      <c r="B386" s="248"/>
      <c r="C386" s="111"/>
      <c r="D386" s="112"/>
      <c r="E386" s="112"/>
      <c r="F386" s="95"/>
      <c r="G386" s="104"/>
      <c r="H386" s="248"/>
      <c r="I386" s="113"/>
      <c r="J386" s="105"/>
      <c r="K386" s="97">
        <f t="shared" ca="1" si="43"/>
        <v>0</v>
      </c>
      <c r="L386" s="98">
        <f t="shared" ca="1" si="39"/>
        <v>-46209</v>
      </c>
      <c r="M386" s="98">
        <f t="shared" si="40"/>
        <v>0</v>
      </c>
      <c r="N386" s="99">
        <f t="shared" ca="1" si="41"/>
        <v>0.5</v>
      </c>
      <c r="O386" s="100">
        <f t="shared" ca="1" si="42"/>
        <v>0</v>
      </c>
      <c r="P386" s="102"/>
      <c r="Q386" s="102"/>
      <c r="R386" s="102"/>
    </row>
    <row r="387" spans="1:18" ht="36.75" customHeight="1">
      <c r="A387" s="244"/>
      <c r="B387" s="248"/>
      <c r="C387" s="111"/>
      <c r="D387" s="112"/>
      <c r="E387" s="112"/>
      <c r="F387" s="95"/>
      <c r="G387" s="104"/>
      <c r="H387" s="248"/>
      <c r="I387" s="113"/>
      <c r="J387" s="105"/>
      <c r="K387" s="97">
        <f t="shared" ca="1" si="43"/>
        <v>0</v>
      </c>
      <c r="L387" s="98">
        <f t="shared" ca="1" si="39"/>
        <v>-46209</v>
      </c>
      <c r="M387" s="98">
        <f t="shared" si="40"/>
        <v>0</v>
      </c>
      <c r="N387" s="99">
        <f t="shared" ca="1" si="41"/>
        <v>0.5</v>
      </c>
      <c r="O387" s="100">
        <f t="shared" ca="1" si="42"/>
        <v>0</v>
      </c>
      <c r="P387" s="102"/>
      <c r="Q387" s="102"/>
      <c r="R387" s="102"/>
    </row>
    <row r="388" spans="1:18" ht="36.75" customHeight="1">
      <c r="A388" s="244"/>
      <c r="B388" s="248"/>
      <c r="C388" s="111"/>
      <c r="D388" s="112"/>
      <c r="E388" s="112"/>
      <c r="F388" s="95"/>
      <c r="G388" s="104"/>
      <c r="H388" s="248"/>
      <c r="I388" s="113"/>
      <c r="J388" s="105"/>
      <c r="K388" s="97">
        <f t="shared" ca="1" si="43"/>
        <v>0</v>
      </c>
      <c r="L388" s="98">
        <f t="shared" ca="1" si="39"/>
        <v>-46209</v>
      </c>
      <c r="M388" s="98">
        <f t="shared" si="40"/>
        <v>0</v>
      </c>
      <c r="N388" s="99">
        <f t="shared" ca="1" si="41"/>
        <v>0.5</v>
      </c>
      <c r="O388" s="100">
        <f t="shared" ca="1" si="42"/>
        <v>0</v>
      </c>
      <c r="P388" s="102"/>
      <c r="Q388" s="102"/>
      <c r="R388" s="102"/>
    </row>
    <row r="389" spans="1:18" ht="36.75" customHeight="1">
      <c r="A389" s="244"/>
      <c r="B389" s="248"/>
      <c r="C389" s="111"/>
      <c r="D389" s="112"/>
      <c r="E389" s="112"/>
      <c r="F389" s="95"/>
      <c r="G389" s="104"/>
      <c r="H389" s="248"/>
      <c r="I389" s="113"/>
      <c r="J389" s="105"/>
      <c r="K389" s="97">
        <f t="shared" ca="1" si="43"/>
        <v>0</v>
      </c>
      <c r="L389" s="98">
        <f t="shared" ca="1" si="39"/>
        <v>-46209</v>
      </c>
      <c r="M389" s="98">
        <f t="shared" si="40"/>
        <v>0</v>
      </c>
      <c r="N389" s="99">
        <f t="shared" ca="1" si="41"/>
        <v>0.5</v>
      </c>
      <c r="O389" s="100">
        <f t="shared" ca="1" si="42"/>
        <v>0</v>
      </c>
      <c r="P389" s="102"/>
      <c r="Q389" s="102"/>
      <c r="R389" s="102"/>
    </row>
    <row r="390" spans="1:18" ht="36.75" customHeight="1">
      <c r="A390" s="244"/>
      <c r="B390" s="248"/>
      <c r="C390" s="111"/>
      <c r="D390" s="112"/>
      <c r="E390" s="112"/>
      <c r="F390" s="95"/>
      <c r="G390" s="104"/>
      <c r="H390" s="248"/>
      <c r="I390" s="113"/>
      <c r="J390" s="105"/>
      <c r="K390" s="97">
        <f t="shared" ca="1" si="43"/>
        <v>0</v>
      </c>
      <c r="L390" s="98">
        <f t="shared" ca="1" si="39"/>
        <v>-46209</v>
      </c>
      <c r="M390" s="98">
        <f t="shared" si="40"/>
        <v>0</v>
      </c>
      <c r="N390" s="99">
        <f t="shared" ca="1" si="41"/>
        <v>0.5</v>
      </c>
      <c r="O390" s="100">
        <f t="shared" ca="1" si="42"/>
        <v>0</v>
      </c>
      <c r="P390" s="102"/>
      <c r="Q390" s="102"/>
      <c r="R390" s="102"/>
    </row>
    <row r="391" spans="1:18" ht="36.75" customHeight="1">
      <c r="A391" s="244"/>
      <c r="B391" s="248"/>
      <c r="C391" s="111"/>
      <c r="D391" s="112"/>
      <c r="E391" s="112"/>
      <c r="F391" s="95"/>
      <c r="G391" s="104"/>
      <c r="H391" s="248"/>
      <c r="I391" s="113"/>
      <c r="J391" s="105"/>
      <c r="K391" s="97">
        <f t="shared" ca="1" si="43"/>
        <v>0</v>
      </c>
      <c r="L391" s="98">
        <f t="shared" ca="1" si="39"/>
        <v>-46209</v>
      </c>
      <c r="M391" s="98">
        <f t="shared" si="40"/>
        <v>0</v>
      </c>
      <c r="N391" s="99">
        <f t="shared" ca="1" si="41"/>
        <v>0.5</v>
      </c>
      <c r="O391" s="100">
        <f t="shared" ca="1" si="42"/>
        <v>0</v>
      </c>
      <c r="P391" s="102"/>
      <c r="Q391" s="102"/>
      <c r="R391" s="102"/>
    </row>
    <row r="392" spans="1:18" ht="36.75" customHeight="1">
      <c r="A392" s="244"/>
      <c r="B392" s="248"/>
      <c r="C392" s="111"/>
      <c r="D392" s="112"/>
      <c r="E392" s="112"/>
      <c r="F392" s="95"/>
      <c r="G392" s="104"/>
      <c r="H392" s="248"/>
      <c r="I392" s="113"/>
      <c r="J392" s="105"/>
      <c r="K392" s="97">
        <f t="shared" ca="1" si="43"/>
        <v>0</v>
      </c>
      <c r="L392" s="98">
        <f t="shared" ca="1" si="39"/>
        <v>-46209</v>
      </c>
      <c r="M392" s="98">
        <f t="shared" si="40"/>
        <v>0</v>
      </c>
      <c r="N392" s="99">
        <f t="shared" ca="1" si="41"/>
        <v>0.5</v>
      </c>
      <c r="O392" s="100">
        <f t="shared" ca="1" si="42"/>
        <v>0</v>
      </c>
      <c r="P392" s="102"/>
      <c r="Q392" s="102"/>
      <c r="R392" s="102"/>
    </row>
    <row r="393" spans="1:18" ht="36.75" customHeight="1">
      <c r="A393" s="244"/>
      <c r="B393" s="248"/>
      <c r="C393" s="111"/>
      <c r="D393" s="112"/>
      <c r="E393" s="112"/>
      <c r="F393" s="95"/>
      <c r="G393" s="104"/>
      <c r="H393" s="248"/>
      <c r="I393" s="113"/>
      <c r="J393" s="105"/>
      <c r="K393" s="97">
        <f t="shared" ca="1" si="43"/>
        <v>0</v>
      </c>
      <c r="L393" s="98">
        <f t="shared" ca="1" si="39"/>
        <v>-46209</v>
      </c>
      <c r="M393" s="98">
        <f t="shared" si="40"/>
        <v>0</v>
      </c>
      <c r="N393" s="99">
        <f t="shared" ca="1" si="41"/>
        <v>0.5</v>
      </c>
      <c r="O393" s="100">
        <f t="shared" ca="1" si="42"/>
        <v>0</v>
      </c>
      <c r="P393" s="102"/>
      <c r="Q393" s="102"/>
      <c r="R393" s="102"/>
    </row>
    <row r="394" spans="1:18" ht="36.75" customHeight="1">
      <c r="A394" s="244"/>
      <c r="B394" s="248"/>
      <c r="C394" s="111"/>
      <c r="D394" s="112"/>
      <c r="E394" s="112"/>
      <c r="F394" s="95"/>
      <c r="G394" s="104"/>
      <c r="H394" s="248"/>
      <c r="I394" s="113"/>
      <c r="J394" s="105"/>
      <c r="K394" s="97">
        <f t="shared" ca="1" si="43"/>
        <v>0</v>
      </c>
      <c r="L394" s="98">
        <f t="shared" ca="1" si="39"/>
        <v>-46209</v>
      </c>
      <c r="M394" s="98">
        <f t="shared" si="40"/>
        <v>0</v>
      </c>
      <c r="N394" s="99">
        <f t="shared" ca="1" si="41"/>
        <v>0.5</v>
      </c>
      <c r="O394" s="100">
        <f t="shared" ca="1" si="42"/>
        <v>0</v>
      </c>
      <c r="P394" s="102"/>
      <c r="Q394" s="102"/>
      <c r="R394" s="102"/>
    </row>
    <row r="395" spans="1:18" ht="36.75" customHeight="1">
      <c r="A395" s="244"/>
      <c r="B395" s="248"/>
      <c r="C395" s="111"/>
      <c r="D395" s="112"/>
      <c r="E395" s="112"/>
      <c r="F395" s="95"/>
      <c r="G395" s="104"/>
      <c r="H395" s="248"/>
      <c r="I395" s="113"/>
      <c r="J395" s="105"/>
      <c r="K395" s="97">
        <f t="shared" ca="1" si="43"/>
        <v>0</v>
      </c>
      <c r="L395" s="98">
        <f t="shared" ca="1" si="39"/>
        <v>-46209</v>
      </c>
      <c r="M395" s="98">
        <f t="shared" si="40"/>
        <v>0</v>
      </c>
      <c r="N395" s="99">
        <f t="shared" ca="1" si="41"/>
        <v>0.5</v>
      </c>
      <c r="O395" s="100">
        <f t="shared" ca="1" si="42"/>
        <v>0</v>
      </c>
      <c r="P395" s="102"/>
      <c r="Q395" s="102"/>
      <c r="R395" s="102"/>
    </row>
    <row r="396" spans="1:18" ht="36.75" customHeight="1">
      <c r="A396" s="244"/>
      <c r="B396" s="248"/>
      <c r="C396" s="111"/>
      <c r="D396" s="112"/>
      <c r="E396" s="112"/>
      <c r="F396" s="95"/>
      <c r="G396" s="104"/>
      <c r="H396" s="248"/>
      <c r="I396" s="113"/>
      <c r="J396" s="105"/>
      <c r="K396" s="97">
        <f t="shared" ca="1" si="43"/>
        <v>0</v>
      </c>
      <c r="L396" s="98">
        <f t="shared" ca="1" si="39"/>
        <v>-46209</v>
      </c>
      <c r="M396" s="98">
        <f t="shared" si="40"/>
        <v>0</v>
      </c>
      <c r="N396" s="99">
        <f t="shared" ca="1" si="41"/>
        <v>0.5</v>
      </c>
      <c r="O396" s="100">
        <f t="shared" ca="1" si="42"/>
        <v>0</v>
      </c>
      <c r="P396" s="102"/>
      <c r="Q396" s="102"/>
      <c r="R396" s="102"/>
    </row>
    <row r="397" spans="1:18" ht="36.75" customHeight="1">
      <c r="A397" s="244"/>
      <c r="B397" s="248"/>
      <c r="C397" s="111"/>
      <c r="D397" s="112"/>
      <c r="E397" s="112"/>
      <c r="F397" s="95"/>
      <c r="G397" s="104"/>
      <c r="H397" s="248"/>
      <c r="I397" s="113"/>
      <c r="J397" s="105"/>
      <c r="K397" s="97">
        <f t="shared" ca="1" si="43"/>
        <v>0</v>
      </c>
      <c r="L397" s="98">
        <f t="shared" ca="1" si="39"/>
        <v>-46209</v>
      </c>
      <c r="M397" s="98">
        <f t="shared" si="40"/>
        <v>0</v>
      </c>
      <c r="N397" s="99">
        <f t="shared" ca="1" si="41"/>
        <v>0.5</v>
      </c>
      <c r="O397" s="100">
        <f t="shared" ca="1" si="42"/>
        <v>0</v>
      </c>
      <c r="P397" s="102"/>
      <c r="Q397" s="102"/>
      <c r="R397" s="102"/>
    </row>
    <row r="398" spans="1:18" ht="36.75" customHeight="1">
      <c r="A398" s="244"/>
      <c r="B398" s="248"/>
      <c r="C398" s="111"/>
      <c r="D398" s="112"/>
      <c r="E398" s="112"/>
      <c r="F398" s="95"/>
      <c r="G398" s="104"/>
      <c r="H398" s="248"/>
      <c r="I398" s="113"/>
      <c r="J398" s="105"/>
      <c r="K398" s="97">
        <f t="shared" ca="1" si="43"/>
        <v>0</v>
      </c>
      <c r="L398" s="98">
        <f t="shared" ca="1" si="39"/>
        <v>-46209</v>
      </c>
      <c r="M398" s="98">
        <f t="shared" si="40"/>
        <v>0</v>
      </c>
      <c r="N398" s="99">
        <f t="shared" ca="1" si="41"/>
        <v>0.5</v>
      </c>
      <c r="O398" s="100">
        <f t="shared" ca="1" si="42"/>
        <v>0</v>
      </c>
      <c r="P398" s="102"/>
      <c r="Q398" s="102"/>
      <c r="R398" s="102"/>
    </row>
    <row r="399" spans="1:18" ht="36.75" customHeight="1">
      <c r="A399" s="244"/>
      <c r="B399" s="248"/>
      <c r="C399" s="111"/>
      <c r="D399" s="112"/>
      <c r="E399" s="112"/>
      <c r="F399" s="95"/>
      <c r="G399" s="104"/>
      <c r="H399" s="248"/>
      <c r="I399" s="113"/>
      <c r="J399" s="105"/>
      <c r="K399" s="97">
        <f t="shared" ca="1" si="43"/>
        <v>0</v>
      </c>
      <c r="L399" s="98">
        <f t="shared" ca="1" si="39"/>
        <v>-46209</v>
      </c>
      <c r="M399" s="98">
        <f t="shared" si="40"/>
        <v>0</v>
      </c>
      <c r="N399" s="99">
        <f t="shared" ca="1" si="41"/>
        <v>0.5</v>
      </c>
      <c r="O399" s="100">
        <f t="shared" ca="1" si="42"/>
        <v>0</v>
      </c>
      <c r="P399" s="102"/>
      <c r="Q399" s="102"/>
      <c r="R399" s="102"/>
    </row>
    <row r="400" spans="1:18" ht="36.75" customHeight="1">
      <c r="A400" s="244"/>
      <c r="B400" s="248"/>
      <c r="C400" s="111"/>
      <c r="D400" s="112"/>
      <c r="E400" s="112"/>
      <c r="F400" s="95"/>
      <c r="G400" s="104"/>
      <c r="H400" s="248"/>
      <c r="I400" s="113"/>
      <c r="J400" s="105"/>
      <c r="K400" s="97">
        <f t="shared" ca="1" si="43"/>
        <v>0</v>
      </c>
      <c r="L400" s="98">
        <f t="shared" ca="1" si="39"/>
        <v>-46209</v>
      </c>
      <c r="M400" s="98">
        <f t="shared" si="40"/>
        <v>0</v>
      </c>
      <c r="N400" s="99">
        <f t="shared" ca="1" si="41"/>
        <v>0.5</v>
      </c>
      <c r="O400" s="100">
        <f t="shared" ca="1" si="42"/>
        <v>0</v>
      </c>
      <c r="P400" s="102"/>
      <c r="Q400" s="102"/>
      <c r="R400" s="102"/>
    </row>
    <row r="401" spans="1:18" ht="36.75" customHeight="1">
      <c r="A401" s="244"/>
      <c r="B401" s="248"/>
      <c r="C401" s="111"/>
      <c r="D401" s="112"/>
      <c r="E401" s="112"/>
      <c r="F401" s="95"/>
      <c r="G401" s="104"/>
      <c r="H401" s="248"/>
      <c r="I401" s="113"/>
      <c r="J401" s="105"/>
      <c r="K401" s="97">
        <f t="shared" ca="1" si="43"/>
        <v>0</v>
      </c>
      <c r="L401" s="98">
        <f t="shared" ca="1" si="39"/>
        <v>-46209</v>
      </c>
      <c r="M401" s="98">
        <f t="shared" si="40"/>
        <v>0</v>
      </c>
      <c r="N401" s="99">
        <f t="shared" ca="1" si="41"/>
        <v>0.5</v>
      </c>
      <c r="O401" s="100">
        <f t="shared" ca="1" si="42"/>
        <v>0</v>
      </c>
      <c r="P401" s="102"/>
      <c r="Q401" s="102"/>
      <c r="R401" s="102"/>
    </row>
    <row r="402" spans="1:18" ht="36.75" customHeight="1">
      <c r="A402" s="244"/>
      <c r="B402" s="248"/>
      <c r="C402" s="111"/>
      <c r="D402" s="112"/>
      <c r="E402" s="112"/>
      <c r="F402" s="95"/>
      <c r="G402" s="104"/>
      <c r="H402" s="248"/>
      <c r="I402" s="113"/>
      <c r="J402" s="105"/>
      <c r="K402" s="97">
        <f t="shared" ca="1" si="43"/>
        <v>0</v>
      </c>
      <c r="L402" s="98">
        <f t="shared" ca="1" si="39"/>
        <v>-46209</v>
      </c>
      <c r="M402" s="98">
        <f t="shared" si="40"/>
        <v>0</v>
      </c>
      <c r="N402" s="99">
        <f t="shared" ca="1" si="41"/>
        <v>0.5</v>
      </c>
      <c r="O402" s="100">
        <f t="shared" ca="1" si="42"/>
        <v>0</v>
      </c>
      <c r="P402" s="102"/>
      <c r="Q402" s="102"/>
      <c r="R402" s="102"/>
    </row>
    <row r="403" spans="1:18" ht="36.75" customHeight="1">
      <c r="A403" s="244"/>
      <c r="B403" s="248"/>
      <c r="C403" s="111"/>
      <c r="D403" s="112"/>
      <c r="E403" s="112"/>
      <c r="F403" s="95"/>
      <c r="G403" s="104"/>
      <c r="H403" s="248"/>
      <c r="I403" s="113"/>
      <c r="J403" s="105"/>
      <c r="K403" s="97">
        <f t="shared" ca="1" si="43"/>
        <v>0</v>
      </c>
      <c r="L403" s="98">
        <f t="shared" ca="1" si="39"/>
        <v>-46209</v>
      </c>
      <c r="M403" s="98">
        <f t="shared" si="40"/>
        <v>0</v>
      </c>
      <c r="N403" s="99">
        <f t="shared" ca="1" si="41"/>
        <v>0.5</v>
      </c>
      <c r="O403" s="100">
        <f t="shared" ca="1" si="42"/>
        <v>0</v>
      </c>
      <c r="P403" s="102"/>
      <c r="Q403" s="102"/>
      <c r="R403" s="102"/>
    </row>
    <row r="404" spans="1:18" ht="36.75" customHeight="1">
      <c r="A404" s="244"/>
      <c r="B404" s="248"/>
      <c r="C404" s="111"/>
      <c r="D404" s="112"/>
      <c r="E404" s="112"/>
      <c r="F404" s="95"/>
      <c r="G404" s="104"/>
      <c r="H404" s="248"/>
      <c r="I404" s="113"/>
      <c r="J404" s="105"/>
      <c r="K404" s="97">
        <f t="shared" ca="1" si="43"/>
        <v>0</v>
      </c>
      <c r="L404" s="98">
        <f t="shared" ca="1" si="39"/>
        <v>-46209</v>
      </c>
      <c r="M404" s="98">
        <f t="shared" si="40"/>
        <v>0</v>
      </c>
      <c r="N404" s="99">
        <f t="shared" ca="1" si="41"/>
        <v>0.5</v>
      </c>
      <c r="O404" s="100">
        <f t="shared" ca="1" si="42"/>
        <v>0</v>
      </c>
      <c r="P404" s="102"/>
      <c r="Q404" s="102"/>
      <c r="R404" s="102"/>
    </row>
    <row r="405" spans="1:18" ht="36.75" customHeight="1">
      <c r="A405" s="244"/>
      <c r="B405" s="248"/>
      <c r="C405" s="111"/>
      <c r="D405" s="112"/>
      <c r="E405" s="112"/>
      <c r="F405" s="95"/>
      <c r="G405" s="104"/>
      <c r="H405" s="248"/>
      <c r="I405" s="113"/>
      <c r="J405" s="105"/>
      <c r="K405" s="97">
        <f t="shared" ca="1" si="43"/>
        <v>0</v>
      </c>
      <c r="L405" s="98">
        <f t="shared" ca="1" si="39"/>
        <v>-46209</v>
      </c>
      <c r="M405" s="98">
        <f t="shared" si="40"/>
        <v>0</v>
      </c>
      <c r="N405" s="99">
        <f t="shared" ca="1" si="41"/>
        <v>0.5</v>
      </c>
      <c r="O405" s="100">
        <f t="shared" ca="1" si="42"/>
        <v>0</v>
      </c>
      <c r="P405" s="102"/>
      <c r="Q405" s="102"/>
      <c r="R405" s="102"/>
    </row>
    <row r="406" spans="1:18" ht="36.75" customHeight="1">
      <c r="A406" s="244"/>
      <c r="B406" s="248"/>
      <c r="C406" s="111"/>
      <c r="D406" s="112"/>
      <c r="E406" s="112"/>
      <c r="F406" s="95"/>
      <c r="G406" s="104"/>
      <c r="H406" s="248"/>
      <c r="I406" s="113"/>
      <c r="J406" s="105"/>
      <c r="K406" s="97">
        <f t="shared" ca="1" si="43"/>
        <v>0</v>
      </c>
      <c r="L406" s="98">
        <f t="shared" ca="1" si="39"/>
        <v>-46209</v>
      </c>
      <c r="M406" s="98">
        <f t="shared" si="40"/>
        <v>0</v>
      </c>
      <c r="N406" s="99">
        <f t="shared" ca="1" si="41"/>
        <v>0.5</v>
      </c>
      <c r="O406" s="100">
        <f t="shared" ca="1" si="42"/>
        <v>0</v>
      </c>
      <c r="P406" s="102"/>
      <c r="Q406" s="102"/>
      <c r="R406" s="102"/>
    </row>
    <row r="407" spans="1:18" ht="36.75" customHeight="1">
      <c r="A407" s="244"/>
      <c r="B407" s="248"/>
      <c r="C407" s="111"/>
      <c r="D407" s="112"/>
      <c r="E407" s="112"/>
      <c r="F407" s="95"/>
      <c r="G407" s="104"/>
      <c r="H407" s="248"/>
      <c r="I407" s="113"/>
      <c r="J407" s="105"/>
      <c r="K407" s="97">
        <f t="shared" ca="1" si="43"/>
        <v>0</v>
      </c>
      <c r="L407" s="98">
        <f t="shared" ca="1" si="39"/>
        <v>-46209</v>
      </c>
      <c r="M407" s="98">
        <f t="shared" si="40"/>
        <v>0</v>
      </c>
      <c r="N407" s="99">
        <f t="shared" ca="1" si="41"/>
        <v>0.5</v>
      </c>
      <c r="O407" s="100">
        <f t="shared" ca="1" si="42"/>
        <v>0</v>
      </c>
      <c r="P407" s="102"/>
      <c r="Q407" s="102"/>
      <c r="R407" s="102"/>
    </row>
    <row r="408" spans="1:18" ht="36.75" customHeight="1">
      <c r="A408" s="244"/>
      <c r="B408" s="248"/>
      <c r="C408" s="111"/>
      <c r="D408" s="112"/>
      <c r="E408" s="112"/>
      <c r="F408" s="95"/>
      <c r="G408" s="104"/>
      <c r="H408" s="248"/>
      <c r="I408" s="113"/>
      <c r="J408" s="105"/>
      <c r="K408" s="97">
        <f t="shared" ca="1" si="43"/>
        <v>0</v>
      </c>
      <c r="L408" s="98">
        <f t="shared" ca="1" si="39"/>
        <v>-46209</v>
      </c>
      <c r="M408" s="98">
        <f t="shared" si="40"/>
        <v>0</v>
      </c>
      <c r="N408" s="99">
        <f t="shared" ca="1" si="41"/>
        <v>0.5</v>
      </c>
      <c r="O408" s="100">
        <f t="shared" ca="1" si="42"/>
        <v>0</v>
      </c>
      <c r="P408" s="102"/>
      <c r="Q408" s="102"/>
      <c r="R408" s="102"/>
    </row>
    <row r="409" spans="1:18" ht="36.75" customHeight="1">
      <c r="A409" s="244"/>
      <c r="B409" s="248"/>
      <c r="C409" s="111"/>
      <c r="D409" s="112"/>
      <c r="E409" s="112"/>
      <c r="F409" s="95"/>
      <c r="G409" s="104"/>
      <c r="H409" s="248"/>
      <c r="I409" s="113"/>
      <c r="J409" s="105"/>
      <c r="K409" s="97">
        <f t="shared" ca="1" si="43"/>
        <v>0</v>
      </c>
      <c r="L409" s="98">
        <f t="shared" ca="1" si="39"/>
        <v>-46209</v>
      </c>
      <c r="M409" s="98">
        <f t="shared" si="40"/>
        <v>0</v>
      </c>
      <c r="N409" s="99">
        <f t="shared" ca="1" si="41"/>
        <v>0.5</v>
      </c>
      <c r="O409" s="100">
        <f t="shared" ca="1" si="42"/>
        <v>0</v>
      </c>
      <c r="P409" s="102"/>
      <c r="Q409" s="102"/>
      <c r="R409" s="102"/>
    </row>
    <row r="410" spans="1:18" ht="36.75" customHeight="1">
      <c r="A410" s="244"/>
      <c r="B410" s="248"/>
      <c r="C410" s="111"/>
      <c r="D410" s="112"/>
      <c r="E410" s="112"/>
      <c r="F410" s="95"/>
      <c r="G410" s="104"/>
      <c r="H410" s="248"/>
      <c r="I410" s="113"/>
      <c r="J410" s="105"/>
      <c r="K410" s="97">
        <f t="shared" ca="1" si="43"/>
        <v>0</v>
      </c>
      <c r="L410" s="98">
        <f t="shared" ca="1" si="39"/>
        <v>-46209</v>
      </c>
      <c r="M410" s="98">
        <f t="shared" si="40"/>
        <v>0</v>
      </c>
      <c r="N410" s="99">
        <f t="shared" ca="1" si="41"/>
        <v>0.5</v>
      </c>
      <c r="O410" s="100">
        <f t="shared" ca="1" si="42"/>
        <v>0</v>
      </c>
      <c r="P410" s="102"/>
      <c r="Q410" s="102"/>
      <c r="R410" s="102"/>
    </row>
    <row r="411" spans="1:18" ht="36.75" customHeight="1">
      <c r="A411" s="244"/>
      <c r="B411" s="248"/>
      <c r="C411" s="111"/>
      <c r="D411" s="112"/>
      <c r="E411" s="112"/>
      <c r="F411" s="95"/>
      <c r="G411" s="104"/>
      <c r="H411" s="248"/>
      <c r="I411" s="113"/>
      <c r="J411" s="105"/>
      <c r="K411" s="97">
        <f t="shared" ca="1" si="43"/>
        <v>0</v>
      </c>
      <c r="L411" s="98">
        <f t="shared" ca="1" si="39"/>
        <v>-46209</v>
      </c>
      <c r="M411" s="98">
        <f t="shared" si="40"/>
        <v>0</v>
      </c>
      <c r="N411" s="99">
        <f t="shared" ca="1" si="41"/>
        <v>0.5</v>
      </c>
      <c r="O411" s="100">
        <f t="shared" ca="1" si="42"/>
        <v>0</v>
      </c>
      <c r="P411" s="102"/>
      <c r="Q411" s="102"/>
      <c r="R411" s="102"/>
    </row>
    <row r="412" spans="1:18" ht="36.75" customHeight="1">
      <c r="A412" s="244"/>
      <c r="B412" s="248"/>
      <c r="C412" s="111"/>
      <c r="D412" s="112"/>
      <c r="E412" s="112"/>
      <c r="F412" s="95"/>
      <c r="G412" s="104"/>
      <c r="H412" s="248"/>
      <c r="I412" s="113"/>
      <c r="J412" s="105"/>
      <c r="K412" s="97">
        <f t="shared" ca="1" si="43"/>
        <v>0</v>
      </c>
      <c r="L412" s="98">
        <f t="shared" ca="1" si="39"/>
        <v>-46209</v>
      </c>
      <c r="M412" s="98">
        <f t="shared" si="40"/>
        <v>0</v>
      </c>
      <c r="N412" s="99">
        <f t="shared" ca="1" si="41"/>
        <v>0.5</v>
      </c>
      <c r="O412" s="100">
        <f t="shared" ca="1" si="42"/>
        <v>0</v>
      </c>
      <c r="P412" s="102"/>
      <c r="Q412" s="102"/>
      <c r="R412" s="102"/>
    </row>
    <row r="413" spans="1:18" ht="36.75" customHeight="1">
      <c r="A413" s="244"/>
      <c r="B413" s="248"/>
      <c r="C413" s="111"/>
      <c r="D413" s="112"/>
      <c r="E413" s="112"/>
      <c r="F413" s="95"/>
      <c r="G413" s="104"/>
      <c r="H413" s="248"/>
      <c r="I413" s="113"/>
      <c r="J413" s="105"/>
      <c r="K413" s="97">
        <f t="shared" ca="1" si="43"/>
        <v>0</v>
      </c>
      <c r="L413" s="98">
        <f t="shared" ca="1" si="39"/>
        <v>-46209</v>
      </c>
      <c r="M413" s="98">
        <f t="shared" si="40"/>
        <v>0</v>
      </c>
      <c r="N413" s="99">
        <f t="shared" ca="1" si="41"/>
        <v>0.5</v>
      </c>
      <c r="O413" s="100">
        <f t="shared" ca="1" si="42"/>
        <v>0</v>
      </c>
      <c r="P413" s="102"/>
      <c r="Q413" s="102"/>
      <c r="R413" s="102"/>
    </row>
    <row r="414" spans="1:18" ht="36.75" customHeight="1">
      <c r="A414" s="244"/>
      <c r="B414" s="248"/>
      <c r="C414" s="111"/>
      <c r="D414" s="112"/>
      <c r="E414" s="112"/>
      <c r="F414" s="95"/>
      <c r="G414" s="104"/>
      <c r="H414" s="248"/>
      <c r="I414" s="113"/>
      <c r="J414" s="105"/>
      <c r="K414" s="97">
        <f t="shared" ca="1" si="43"/>
        <v>0</v>
      </c>
      <c r="L414" s="98">
        <f t="shared" ca="1" si="39"/>
        <v>-46209</v>
      </c>
      <c r="M414" s="98">
        <f t="shared" si="40"/>
        <v>0</v>
      </c>
      <c r="N414" s="99">
        <f t="shared" ca="1" si="41"/>
        <v>0.5</v>
      </c>
      <c r="O414" s="100">
        <f t="shared" ca="1" si="42"/>
        <v>0</v>
      </c>
      <c r="P414" s="102"/>
      <c r="Q414" s="102"/>
      <c r="R414" s="102"/>
    </row>
    <row r="415" spans="1:18" ht="36.75" customHeight="1">
      <c r="A415" s="244"/>
      <c r="B415" s="248"/>
      <c r="C415" s="111"/>
      <c r="D415" s="112"/>
      <c r="E415" s="112"/>
      <c r="F415" s="95"/>
      <c r="G415" s="104"/>
      <c r="H415" s="248"/>
      <c r="I415" s="113"/>
      <c r="J415" s="105"/>
      <c r="K415" s="97">
        <f t="shared" ca="1" si="43"/>
        <v>0</v>
      </c>
      <c r="L415" s="98">
        <f t="shared" ca="1" si="39"/>
        <v>-46209</v>
      </c>
      <c r="M415" s="98">
        <f t="shared" si="40"/>
        <v>0</v>
      </c>
      <c r="N415" s="99">
        <f t="shared" ca="1" si="41"/>
        <v>0.5</v>
      </c>
      <c r="O415" s="100">
        <f t="shared" ca="1" si="42"/>
        <v>0</v>
      </c>
      <c r="P415" s="102"/>
      <c r="Q415" s="102"/>
      <c r="R415" s="102"/>
    </row>
    <row r="416" spans="1:18" ht="36.75" customHeight="1">
      <c r="A416" s="244"/>
      <c r="B416" s="248"/>
      <c r="C416" s="111"/>
      <c r="D416" s="112"/>
      <c r="E416" s="112"/>
      <c r="F416" s="95"/>
      <c r="G416" s="104"/>
      <c r="H416" s="248"/>
      <c r="I416" s="113"/>
      <c r="J416" s="105"/>
      <c r="K416" s="97">
        <f t="shared" ca="1" si="43"/>
        <v>0</v>
      </c>
      <c r="L416" s="98">
        <f t="shared" ca="1" si="39"/>
        <v>-46209</v>
      </c>
      <c r="M416" s="98">
        <f t="shared" si="40"/>
        <v>0</v>
      </c>
      <c r="N416" s="99">
        <f t="shared" ca="1" si="41"/>
        <v>0.5</v>
      </c>
      <c r="O416" s="100">
        <f t="shared" ca="1" si="42"/>
        <v>0</v>
      </c>
      <c r="P416" s="102"/>
      <c r="Q416" s="102"/>
      <c r="R416" s="102"/>
    </row>
    <row r="417" spans="1:18" ht="36.75" customHeight="1">
      <c r="A417" s="244"/>
      <c r="B417" s="248"/>
      <c r="C417" s="111"/>
      <c r="D417" s="112"/>
      <c r="E417" s="112"/>
      <c r="F417" s="95"/>
      <c r="G417" s="104"/>
      <c r="H417" s="248"/>
      <c r="I417" s="113"/>
      <c r="J417" s="105"/>
      <c r="K417" s="97">
        <f t="shared" ca="1" si="43"/>
        <v>0</v>
      </c>
      <c r="L417" s="98">
        <f t="shared" ca="1" si="39"/>
        <v>-46209</v>
      </c>
      <c r="M417" s="98">
        <f t="shared" si="40"/>
        <v>0</v>
      </c>
      <c r="N417" s="99">
        <f t="shared" ca="1" si="41"/>
        <v>0.5</v>
      </c>
      <c r="O417" s="100">
        <f t="shared" ca="1" si="42"/>
        <v>0</v>
      </c>
      <c r="P417" s="102"/>
      <c r="Q417" s="102"/>
      <c r="R417" s="102"/>
    </row>
    <row r="418" spans="1:18" ht="36.75" customHeight="1">
      <c r="A418" s="244"/>
      <c r="B418" s="248"/>
      <c r="C418" s="111"/>
      <c r="D418" s="112"/>
      <c r="E418" s="112"/>
      <c r="F418" s="95"/>
      <c r="G418" s="104"/>
      <c r="H418" s="248"/>
      <c r="I418" s="113"/>
      <c r="J418" s="105"/>
      <c r="K418" s="97">
        <f t="shared" ca="1" si="43"/>
        <v>0</v>
      </c>
      <c r="L418" s="98">
        <f t="shared" ca="1" si="39"/>
        <v>-46209</v>
      </c>
      <c r="M418" s="98">
        <f t="shared" si="40"/>
        <v>0</v>
      </c>
      <c r="N418" s="99">
        <f t="shared" ca="1" si="41"/>
        <v>0.5</v>
      </c>
      <c r="O418" s="100">
        <f t="shared" ca="1" si="42"/>
        <v>0</v>
      </c>
      <c r="P418" s="102"/>
      <c r="Q418" s="102"/>
      <c r="R418" s="102"/>
    </row>
    <row r="419" spans="1:18" ht="36.75" customHeight="1">
      <c r="A419" s="244"/>
      <c r="B419" s="248"/>
      <c r="C419" s="111"/>
      <c r="D419" s="112"/>
      <c r="E419" s="112"/>
      <c r="F419" s="95"/>
      <c r="G419" s="104"/>
      <c r="H419" s="248"/>
      <c r="I419" s="113"/>
      <c r="J419" s="105"/>
      <c r="K419" s="97">
        <f t="shared" ca="1" si="43"/>
        <v>0</v>
      </c>
      <c r="L419" s="98">
        <f t="shared" ca="1" si="39"/>
        <v>-46209</v>
      </c>
      <c r="M419" s="98">
        <f t="shared" si="40"/>
        <v>0</v>
      </c>
      <c r="N419" s="99">
        <f t="shared" ca="1" si="41"/>
        <v>0.5</v>
      </c>
      <c r="O419" s="100">
        <f t="shared" ca="1" si="42"/>
        <v>0</v>
      </c>
      <c r="P419" s="102"/>
      <c r="Q419" s="102"/>
      <c r="R419" s="102"/>
    </row>
    <row r="420" spans="1:18" ht="36.75" customHeight="1">
      <c r="A420" s="244"/>
      <c r="B420" s="248"/>
      <c r="C420" s="111"/>
      <c r="D420" s="112"/>
      <c r="E420" s="112"/>
      <c r="F420" s="95"/>
      <c r="G420" s="104"/>
      <c r="H420" s="248"/>
      <c r="I420" s="113"/>
      <c r="J420" s="105"/>
      <c r="K420" s="97">
        <f t="shared" ca="1" si="43"/>
        <v>0</v>
      </c>
      <c r="L420" s="98">
        <f t="shared" ca="1" si="39"/>
        <v>-46209</v>
      </c>
      <c r="M420" s="98">
        <f t="shared" si="40"/>
        <v>0</v>
      </c>
      <c r="N420" s="99">
        <f t="shared" ca="1" si="41"/>
        <v>0.5</v>
      </c>
      <c r="O420" s="100">
        <f t="shared" ca="1" si="42"/>
        <v>0</v>
      </c>
      <c r="P420" s="102"/>
      <c r="Q420" s="102"/>
      <c r="R420" s="102"/>
    </row>
    <row r="421" spans="1:18" ht="36.75" customHeight="1">
      <c r="A421" s="244"/>
      <c r="B421" s="248"/>
      <c r="C421" s="111"/>
      <c r="D421" s="112"/>
      <c r="E421" s="112"/>
      <c r="F421" s="95"/>
      <c r="G421" s="104"/>
      <c r="H421" s="248"/>
      <c r="I421" s="113"/>
      <c r="J421" s="105"/>
      <c r="K421" s="97">
        <f t="shared" ca="1" si="43"/>
        <v>0</v>
      </c>
      <c r="L421" s="98">
        <f t="shared" ca="1" si="39"/>
        <v>-46209</v>
      </c>
      <c r="M421" s="98">
        <f t="shared" si="40"/>
        <v>0</v>
      </c>
      <c r="N421" s="99">
        <f t="shared" ca="1" si="41"/>
        <v>0.5</v>
      </c>
      <c r="O421" s="100">
        <f t="shared" ca="1" si="42"/>
        <v>0</v>
      </c>
      <c r="P421" s="102"/>
      <c r="Q421" s="102"/>
      <c r="R421" s="102"/>
    </row>
    <row r="422" spans="1:18" ht="36.75" customHeight="1">
      <c r="A422" s="244"/>
      <c r="B422" s="248"/>
      <c r="C422" s="111"/>
      <c r="D422" s="112"/>
      <c r="E422" s="112"/>
      <c r="F422" s="95"/>
      <c r="G422" s="104"/>
      <c r="H422" s="248"/>
      <c r="I422" s="113"/>
      <c r="J422" s="105"/>
      <c r="K422" s="97">
        <f t="shared" ca="1" si="43"/>
        <v>0</v>
      </c>
      <c r="L422" s="98">
        <f t="shared" ca="1" si="39"/>
        <v>-46209</v>
      </c>
      <c r="M422" s="98">
        <f t="shared" si="40"/>
        <v>0</v>
      </c>
      <c r="N422" s="99">
        <f t="shared" ca="1" si="41"/>
        <v>0.5</v>
      </c>
      <c r="O422" s="100">
        <f t="shared" ca="1" si="42"/>
        <v>0</v>
      </c>
      <c r="P422" s="102"/>
      <c r="Q422" s="102"/>
      <c r="R422" s="102"/>
    </row>
    <row r="423" spans="1:18" ht="36.75" customHeight="1">
      <c r="A423" s="244"/>
      <c r="B423" s="248"/>
      <c r="C423" s="111"/>
      <c r="D423" s="112"/>
      <c r="E423" s="112"/>
      <c r="F423" s="95"/>
      <c r="G423" s="104"/>
      <c r="H423" s="248"/>
      <c r="I423" s="113"/>
      <c r="J423" s="105"/>
      <c r="K423" s="97">
        <f t="shared" ca="1" si="43"/>
        <v>0</v>
      </c>
      <c r="L423" s="98">
        <f t="shared" ca="1" si="39"/>
        <v>-46209</v>
      </c>
      <c r="M423" s="98">
        <f t="shared" si="40"/>
        <v>0</v>
      </c>
      <c r="N423" s="99">
        <f t="shared" ca="1" si="41"/>
        <v>0.5</v>
      </c>
      <c r="O423" s="100">
        <f t="shared" ca="1" si="42"/>
        <v>0</v>
      </c>
      <c r="P423" s="102"/>
      <c r="Q423" s="102"/>
      <c r="R423" s="102"/>
    </row>
    <row r="424" spans="1:18" ht="36.75" customHeight="1">
      <c r="A424" s="244"/>
      <c r="B424" s="248"/>
      <c r="C424" s="111"/>
      <c r="D424" s="112"/>
      <c r="E424" s="112"/>
      <c r="F424" s="95"/>
      <c r="G424" s="104"/>
      <c r="H424" s="248"/>
      <c r="I424" s="113"/>
      <c r="J424" s="105"/>
      <c r="K424" s="97">
        <f t="shared" ca="1" si="43"/>
        <v>0</v>
      </c>
      <c r="L424" s="98">
        <f t="shared" ca="1" si="39"/>
        <v>-46209</v>
      </c>
      <c r="M424" s="98">
        <f t="shared" si="40"/>
        <v>0</v>
      </c>
      <c r="N424" s="99">
        <f t="shared" ca="1" si="41"/>
        <v>0.5</v>
      </c>
      <c r="O424" s="100">
        <f t="shared" ca="1" si="42"/>
        <v>0</v>
      </c>
      <c r="P424" s="102"/>
      <c r="Q424" s="102"/>
      <c r="R424" s="102"/>
    </row>
    <row r="425" spans="1:18" ht="36.75" customHeight="1">
      <c r="A425" s="244"/>
      <c r="B425" s="248"/>
      <c r="C425" s="111"/>
      <c r="D425" s="112"/>
      <c r="E425" s="112"/>
      <c r="F425" s="95"/>
      <c r="G425" s="104"/>
      <c r="H425" s="248"/>
      <c r="I425" s="113"/>
      <c r="J425" s="105"/>
      <c r="K425" s="97">
        <f t="shared" ca="1" si="43"/>
        <v>0</v>
      </c>
      <c r="L425" s="98">
        <f t="shared" ref="L425:L488" ca="1" si="44">I425-TODAY()</f>
        <v>-46209</v>
      </c>
      <c r="M425" s="98">
        <f t="shared" ref="M425:M488" si="45">IF(F425="Cumplido",6,IF(F425="En Proceso",2,IF(F425="No Iniciado",1,IF(F425="Vencido",0,0))))</f>
        <v>0</v>
      </c>
      <c r="N425" s="99">
        <f t="shared" ca="1" si="41"/>
        <v>0.5</v>
      </c>
      <c r="O425" s="100">
        <f t="shared" ca="1" si="42"/>
        <v>0</v>
      </c>
      <c r="P425" s="102"/>
      <c r="Q425" s="102"/>
      <c r="R425" s="102"/>
    </row>
    <row r="426" spans="1:18" ht="36.75" customHeight="1">
      <c r="A426" s="244"/>
      <c r="B426" s="248"/>
      <c r="C426" s="111"/>
      <c r="D426" s="112"/>
      <c r="E426" s="112"/>
      <c r="F426" s="95"/>
      <c r="G426" s="104"/>
      <c r="H426" s="248"/>
      <c r="I426" s="113"/>
      <c r="J426" s="105"/>
      <c r="K426" s="97">
        <f t="shared" ca="1" si="43"/>
        <v>0</v>
      </c>
      <c r="L426" s="98">
        <f t="shared" ca="1" si="44"/>
        <v>-46209</v>
      </c>
      <c r="M426" s="98">
        <f t="shared" si="45"/>
        <v>0</v>
      </c>
      <c r="N426" s="99">
        <f t="shared" ref="N426:N489" ca="1" si="46">IF(L426&gt;30,1,0.5)</f>
        <v>0.5</v>
      </c>
      <c r="O426" s="100">
        <f t="shared" ref="O426:O489" ca="1" si="47">N426*M426</f>
        <v>0</v>
      </c>
      <c r="P426" s="102"/>
      <c r="Q426" s="102"/>
      <c r="R426" s="102"/>
    </row>
    <row r="427" spans="1:18" ht="36.75" customHeight="1">
      <c r="A427" s="244"/>
      <c r="B427" s="248"/>
      <c r="C427" s="111"/>
      <c r="D427" s="112"/>
      <c r="E427" s="112"/>
      <c r="F427" s="95"/>
      <c r="G427" s="104"/>
      <c r="H427" s="248"/>
      <c r="I427" s="113"/>
      <c r="J427" s="105"/>
      <c r="K427" s="97">
        <f t="shared" ca="1" si="43"/>
        <v>0</v>
      </c>
      <c r="L427" s="98">
        <f t="shared" ca="1" si="44"/>
        <v>-46209</v>
      </c>
      <c r="M427" s="98">
        <f t="shared" si="45"/>
        <v>0</v>
      </c>
      <c r="N427" s="99">
        <f t="shared" ca="1" si="46"/>
        <v>0.5</v>
      </c>
      <c r="O427" s="100">
        <f t="shared" ca="1" si="47"/>
        <v>0</v>
      </c>
      <c r="P427" s="102"/>
      <c r="Q427" s="102"/>
      <c r="R427" s="102"/>
    </row>
    <row r="428" spans="1:18" ht="36.75" customHeight="1">
      <c r="A428" s="244"/>
      <c r="B428" s="248"/>
      <c r="C428" s="111"/>
      <c r="D428" s="112"/>
      <c r="E428" s="112"/>
      <c r="F428" s="95"/>
      <c r="G428" s="104"/>
      <c r="H428" s="248"/>
      <c r="I428" s="113"/>
      <c r="J428" s="105"/>
      <c r="K428" s="97">
        <f t="shared" ca="1" si="43"/>
        <v>0</v>
      </c>
      <c r="L428" s="98">
        <f t="shared" ca="1" si="44"/>
        <v>-46209</v>
      </c>
      <c r="M428" s="98">
        <f t="shared" si="45"/>
        <v>0</v>
      </c>
      <c r="N428" s="99">
        <f t="shared" ca="1" si="46"/>
        <v>0.5</v>
      </c>
      <c r="O428" s="100">
        <f t="shared" ca="1" si="47"/>
        <v>0</v>
      </c>
      <c r="P428" s="102"/>
      <c r="Q428" s="102"/>
      <c r="R428" s="102"/>
    </row>
    <row r="429" spans="1:18" ht="36.75" customHeight="1">
      <c r="A429" s="244"/>
      <c r="B429" s="248"/>
      <c r="C429" s="111"/>
      <c r="D429" s="112"/>
      <c r="E429" s="112"/>
      <c r="F429" s="95"/>
      <c r="G429" s="104"/>
      <c r="H429" s="248"/>
      <c r="I429" s="113"/>
      <c r="J429" s="105"/>
      <c r="K429" s="97">
        <f t="shared" ca="1" si="43"/>
        <v>0</v>
      </c>
      <c r="L429" s="98">
        <f t="shared" ca="1" si="44"/>
        <v>-46209</v>
      </c>
      <c r="M429" s="98">
        <f t="shared" si="45"/>
        <v>0</v>
      </c>
      <c r="N429" s="99">
        <f t="shared" ca="1" si="46"/>
        <v>0.5</v>
      </c>
      <c r="O429" s="100">
        <f t="shared" ca="1" si="47"/>
        <v>0</v>
      </c>
      <c r="P429" s="102"/>
      <c r="Q429" s="102"/>
      <c r="R429" s="102"/>
    </row>
    <row r="430" spans="1:18" ht="36.75" customHeight="1">
      <c r="A430" s="244"/>
      <c r="B430" s="248"/>
      <c r="C430" s="111"/>
      <c r="D430" s="112"/>
      <c r="E430" s="112"/>
      <c r="F430" s="95"/>
      <c r="G430" s="104"/>
      <c r="H430" s="248"/>
      <c r="I430" s="113"/>
      <c r="J430" s="105"/>
      <c r="K430" s="97">
        <f t="shared" ca="1" si="43"/>
        <v>0</v>
      </c>
      <c r="L430" s="98">
        <f t="shared" ca="1" si="44"/>
        <v>-46209</v>
      </c>
      <c r="M430" s="98">
        <f t="shared" si="45"/>
        <v>0</v>
      </c>
      <c r="N430" s="99">
        <f t="shared" ca="1" si="46"/>
        <v>0.5</v>
      </c>
      <c r="O430" s="100">
        <f t="shared" ca="1" si="47"/>
        <v>0</v>
      </c>
      <c r="P430" s="102"/>
      <c r="Q430" s="102"/>
      <c r="R430" s="102"/>
    </row>
    <row r="431" spans="1:18" ht="36.75" customHeight="1">
      <c r="A431" s="244"/>
      <c r="B431" s="248"/>
      <c r="C431" s="111"/>
      <c r="D431" s="112"/>
      <c r="E431" s="112"/>
      <c r="F431" s="95"/>
      <c r="G431" s="104"/>
      <c r="H431" s="248"/>
      <c r="I431" s="113"/>
      <c r="J431" s="105"/>
      <c r="K431" s="97">
        <f t="shared" ca="1" si="43"/>
        <v>0</v>
      </c>
      <c r="L431" s="98">
        <f t="shared" ca="1" si="44"/>
        <v>-46209</v>
      </c>
      <c r="M431" s="98">
        <f t="shared" si="45"/>
        <v>0</v>
      </c>
      <c r="N431" s="99">
        <f t="shared" ca="1" si="46"/>
        <v>0.5</v>
      </c>
      <c r="O431" s="100">
        <f t="shared" ca="1" si="47"/>
        <v>0</v>
      </c>
      <c r="P431" s="102"/>
      <c r="Q431" s="102"/>
      <c r="R431" s="102"/>
    </row>
    <row r="432" spans="1:18" ht="36.75" customHeight="1">
      <c r="A432" s="244"/>
      <c r="B432" s="248"/>
      <c r="C432" s="111"/>
      <c r="D432" s="112"/>
      <c r="E432" s="112"/>
      <c r="F432" s="95"/>
      <c r="G432" s="104"/>
      <c r="H432" s="248"/>
      <c r="I432" s="113"/>
      <c r="J432" s="105"/>
      <c r="K432" s="97">
        <f t="shared" ca="1" si="43"/>
        <v>0</v>
      </c>
      <c r="L432" s="98">
        <f t="shared" ca="1" si="44"/>
        <v>-46209</v>
      </c>
      <c r="M432" s="98">
        <f t="shared" si="45"/>
        <v>0</v>
      </c>
      <c r="N432" s="99">
        <f t="shared" ca="1" si="46"/>
        <v>0.5</v>
      </c>
      <c r="O432" s="100">
        <f t="shared" ca="1" si="47"/>
        <v>0</v>
      </c>
      <c r="P432" s="102"/>
      <c r="Q432" s="102"/>
      <c r="R432" s="102"/>
    </row>
    <row r="433" spans="1:18" ht="36.75" customHeight="1">
      <c r="A433" s="244"/>
      <c r="B433" s="248"/>
      <c r="C433" s="111"/>
      <c r="D433" s="112"/>
      <c r="E433" s="112"/>
      <c r="F433" s="95"/>
      <c r="G433" s="104"/>
      <c r="H433" s="248"/>
      <c r="I433" s="113"/>
      <c r="J433" s="105"/>
      <c r="K433" s="97">
        <f t="shared" ca="1" si="43"/>
        <v>0</v>
      </c>
      <c r="L433" s="98">
        <f t="shared" ca="1" si="44"/>
        <v>-46209</v>
      </c>
      <c r="M433" s="98">
        <f t="shared" si="45"/>
        <v>0</v>
      </c>
      <c r="N433" s="99">
        <f t="shared" ca="1" si="46"/>
        <v>0.5</v>
      </c>
      <c r="O433" s="100">
        <f t="shared" ca="1" si="47"/>
        <v>0</v>
      </c>
      <c r="P433" s="102"/>
      <c r="Q433" s="102"/>
      <c r="R433" s="102"/>
    </row>
    <row r="434" spans="1:18" ht="36.75" customHeight="1">
      <c r="A434" s="244"/>
      <c r="B434" s="248"/>
      <c r="C434" s="111"/>
      <c r="D434" s="112"/>
      <c r="E434" s="112"/>
      <c r="F434" s="95"/>
      <c r="G434" s="104"/>
      <c r="H434" s="248"/>
      <c r="I434" s="113"/>
      <c r="J434" s="105"/>
      <c r="K434" s="97">
        <f t="shared" ca="1" si="43"/>
        <v>0</v>
      </c>
      <c r="L434" s="98">
        <f t="shared" ca="1" si="44"/>
        <v>-46209</v>
      </c>
      <c r="M434" s="98">
        <f t="shared" si="45"/>
        <v>0</v>
      </c>
      <c r="N434" s="99">
        <f t="shared" ca="1" si="46"/>
        <v>0.5</v>
      </c>
      <c r="O434" s="100">
        <f t="shared" ca="1" si="47"/>
        <v>0</v>
      </c>
      <c r="P434" s="102"/>
      <c r="Q434" s="102"/>
      <c r="R434" s="102"/>
    </row>
    <row r="435" spans="1:18" ht="36.75" customHeight="1">
      <c r="A435" s="244"/>
      <c r="B435" s="248"/>
      <c r="C435" s="111"/>
      <c r="D435" s="112"/>
      <c r="E435" s="112"/>
      <c r="F435" s="95"/>
      <c r="G435" s="104"/>
      <c r="H435" s="248"/>
      <c r="I435" s="113"/>
      <c r="J435" s="105"/>
      <c r="K435" s="97">
        <f t="shared" ca="1" si="43"/>
        <v>0</v>
      </c>
      <c r="L435" s="98">
        <f t="shared" ca="1" si="44"/>
        <v>-46209</v>
      </c>
      <c r="M435" s="98">
        <f t="shared" si="45"/>
        <v>0</v>
      </c>
      <c r="N435" s="99">
        <f t="shared" ca="1" si="46"/>
        <v>0.5</v>
      </c>
      <c r="O435" s="100">
        <f t="shared" ca="1" si="47"/>
        <v>0</v>
      </c>
      <c r="P435" s="102"/>
      <c r="Q435" s="102"/>
      <c r="R435" s="102"/>
    </row>
    <row r="436" spans="1:18" ht="36.75" customHeight="1">
      <c r="A436" s="244"/>
      <c r="B436" s="248"/>
      <c r="C436" s="111"/>
      <c r="D436" s="112"/>
      <c r="E436" s="112"/>
      <c r="F436" s="95"/>
      <c r="G436" s="104"/>
      <c r="H436" s="248"/>
      <c r="I436" s="113"/>
      <c r="J436" s="105"/>
      <c r="K436" s="97">
        <f t="shared" ref="K436:K499" ca="1" si="48">IF(L436&lt;0,IF(J436&gt;0,1,0),1)</f>
        <v>0</v>
      </c>
      <c r="L436" s="98">
        <f t="shared" ca="1" si="44"/>
        <v>-46209</v>
      </c>
      <c r="M436" s="98">
        <f t="shared" si="45"/>
        <v>0</v>
      </c>
      <c r="N436" s="99">
        <f t="shared" ca="1" si="46"/>
        <v>0.5</v>
      </c>
      <c r="O436" s="100">
        <f t="shared" ca="1" si="47"/>
        <v>0</v>
      </c>
      <c r="P436" s="102"/>
      <c r="Q436" s="102"/>
      <c r="R436" s="102"/>
    </row>
    <row r="437" spans="1:18" ht="36.75" customHeight="1">
      <c r="A437" s="244"/>
      <c r="B437" s="248"/>
      <c r="C437" s="111"/>
      <c r="D437" s="112"/>
      <c r="E437" s="112"/>
      <c r="F437" s="95"/>
      <c r="G437" s="104"/>
      <c r="H437" s="248"/>
      <c r="I437" s="113"/>
      <c r="J437" s="105"/>
      <c r="K437" s="97">
        <f t="shared" ca="1" si="48"/>
        <v>0</v>
      </c>
      <c r="L437" s="98">
        <f t="shared" ca="1" si="44"/>
        <v>-46209</v>
      </c>
      <c r="M437" s="98">
        <f t="shared" si="45"/>
        <v>0</v>
      </c>
      <c r="N437" s="99">
        <f t="shared" ca="1" si="46"/>
        <v>0.5</v>
      </c>
      <c r="O437" s="100">
        <f t="shared" ca="1" si="47"/>
        <v>0</v>
      </c>
      <c r="P437" s="102"/>
      <c r="Q437" s="102"/>
      <c r="R437" s="102"/>
    </row>
    <row r="438" spans="1:18" ht="36.75" customHeight="1">
      <c r="A438" s="244"/>
      <c r="B438" s="248"/>
      <c r="C438" s="111"/>
      <c r="D438" s="112"/>
      <c r="E438" s="112"/>
      <c r="F438" s="95"/>
      <c r="G438" s="104"/>
      <c r="H438" s="248"/>
      <c r="I438" s="113"/>
      <c r="J438" s="105"/>
      <c r="K438" s="97">
        <f t="shared" ca="1" si="48"/>
        <v>0</v>
      </c>
      <c r="L438" s="98">
        <f t="shared" ca="1" si="44"/>
        <v>-46209</v>
      </c>
      <c r="M438" s="98">
        <f t="shared" si="45"/>
        <v>0</v>
      </c>
      <c r="N438" s="99">
        <f t="shared" ca="1" si="46"/>
        <v>0.5</v>
      </c>
      <c r="O438" s="100">
        <f t="shared" ca="1" si="47"/>
        <v>0</v>
      </c>
      <c r="P438" s="102"/>
      <c r="Q438" s="102"/>
      <c r="R438" s="102"/>
    </row>
    <row r="439" spans="1:18" ht="36.75" customHeight="1">
      <c r="A439" s="244"/>
      <c r="B439" s="248"/>
      <c r="C439" s="111"/>
      <c r="D439" s="112"/>
      <c r="E439" s="112"/>
      <c r="F439" s="95"/>
      <c r="G439" s="104"/>
      <c r="H439" s="248"/>
      <c r="I439" s="113"/>
      <c r="J439" s="105"/>
      <c r="K439" s="97">
        <f t="shared" ca="1" si="48"/>
        <v>0</v>
      </c>
      <c r="L439" s="98">
        <f t="shared" ca="1" si="44"/>
        <v>-46209</v>
      </c>
      <c r="M439" s="98">
        <f t="shared" si="45"/>
        <v>0</v>
      </c>
      <c r="N439" s="99">
        <f t="shared" ca="1" si="46"/>
        <v>0.5</v>
      </c>
      <c r="O439" s="100">
        <f t="shared" ca="1" si="47"/>
        <v>0</v>
      </c>
      <c r="P439" s="102"/>
      <c r="Q439" s="102"/>
      <c r="R439" s="102"/>
    </row>
    <row r="440" spans="1:18" ht="36.75" customHeight="1">
      <c r="A440" s="244"/>
      <c r="B440" s="248"/>
      <c r="C440" s="111"/>
      <c r="D440" s="112"/>
      <c r="E440" s="112"/>
      <c r="F440" s="95"/>
      <c r="G440" s="104"/>
      <c r="H440" s="248"/>
      <c r="I440" s="113"/>
      <c r="J440" s="105"/>
      <c r="K440" s="97">
        <f t="shared" ca="1" si="48"/>
        <v>0</v>
      </c>
      <c r="L440" s="98">
        <f t="shared" ca="1" si="44"/>
        <v>-46209</v>
      </c>
      <c r="M440" s="98">
        <f t="shared" si="45"/>
        <v>0</v>
      </c>
      <c r="N440" s="99">
        <f t="shared" ca="1" si="46"/>
        <v>0.5</v>
      </c>
      <c r="O440" s="100">
        <f t="shared" ca="1" si="47"/>
        <v>0</v>
      </c>
      <c r="P440" s="102"/>
      <c r="Q440" s="102"/>
      <c r="R440" s="102"/>
    </row>
    <row r="441" spans="1:18" ht="36.75" customHeight="1">
      <c r="A441" s="244"/>
      <c r="B441" s="248"/>
      <c r="C441" s="111"/>
      <c r="D441" s="112"/>
      <c r="E441" s="112"/>
      <c r="F441" s="95"/>
      <c r="G441" s="104"/>
      <c r="H441" s="248"/>
      <c r="I441" s="113"/>
      <c r="J441" s="105"/>
      <c r="K441" s="97">
        <f t="shared" ca="1" si="48"/>
        <v>0</v>
      </c>
      <c r="L441" s="98">
        <f t="shared" ca="1" si="44"/>
        <v>-46209</v>
      </c>
      <c r="M441" s="98">
        <f t="shared" si="45"/>
        <v>0</v>
      </c>
      <c r="N441" s="99">
        <f t="shared" ca="1" si="46"/>
        <v>0.5</v>
      </c>
      <c r="O441" s="100">
        <f t="shared" ca="1" si="47"/>
        <v>0</v>
      </c>
      <c r="P441" s="102"/>
      <c r="Q441" s="102"/>
      <c r="R441" s="102"/>
    </row>
    <row r="442" spans="1:18" ht="36.75" customHeight="1">
      <c r="A442" s="244"/>
      <c r="B442" s="248"/>
      <c r="C442" s="111"/>
      <c r="D442" s="112"/>
      <c r="E442" s="112"/>
      <c r="F442" s="95"/>
      <c r="G442" s="104"/>
      <c r="H442" s="248"/>
      <c r="I442" s="113"/>
      <c r="J442" s="105"/>
      <c r="K442" s="97">
        <f t="shared" ca="1" si="48"/>
        <v>0</v>
      </c>
      <c r="L442" s="98">
        <f t="shared" ca="1" si="44"/>
        <v>-46209</v>
      </c>
      <c r="M442" s="98">
        <f t="shared" si="45"/>
        <v>0</v>
      </c>
      <c r="N442" s="99">
        <f t="shared" ca="1" si="46"/>
        <v>0.5</v>
      </c>
      <c r="O442" s="100">
        <f t="shared" ca="1" si="47"/>
        <v>0</v>
      </c>
      <c r="P442" s="102"/>
      <c r="Q442" s="102"/>
      <c r="R442" s="102"/>
    </row>
    <row r="443" spans="1:18" ht="36.75" customHeight="1">
      <c r="A443" s="244"/>
      <c r="B443" s="248"/>
      <c r="C443" s="111"/>
      <c r="D443" s="112"/>
      <c r="E443" s="112"/>
      <c r="F443" s="95"/>
      <c r="G443" s="104"/>
      <c r="H443" s="248"/>
      <c r="I443" s="113"/>
      <c r="J443" s="105"/>
      <c r="K443" s="97">
        <f t="shared" ca="1" si="48"/>
        <v>0</v>
      </c>
      <c r="L443" s="98">
        <f t="shared" ca="1" si="44"/>
        <v>-46209</v>
      </c>
      <c r="M443" s="98">
        <f t="shared" si="45"/>
        <v>0</v>
      </c>
      <c r="N443" s="99">
        <f t="shared" ca="1" si="46"/>
        <v>0.5</v>
      </c>
      <c r="O443" s="100">
        <f t="shared" ca="1" si="47"/>
        <v>0</v>
      </c>
      <c r="P443" s="102"/>
      <c r="Q443" s="102"/>
      <c r="R443" s="102"/>
    </row>
    <row r="444" spans="1:18" ht="36.75" customHeight="1">
      <c r="A444" s="244"/>
      <c r="B444" s="248"/>
      <c r="C444" s="111"/>
      <c r="D444" s="112"/>
      <c r="E444" s="112"/>
      <c r="F444" s="95"/>
      <c r="G444" s="104"/>
      <c r="H444" s="248"/>
      <c r="I444" s="113"/>
      <c r="J444" s="105"/>
      <c r="K444" s="97">
        <f t="shared" ca="1" si="48"/>
        <v>0</v>
      </c>
      <c r="L444" s="98">
        <f t="shared" ca="1" si="44"/>
        <v>-46209</v>
      </c>
      <c r="M444" s="98">
        <f t="shared" si="45"/>
        <v>0</v>
      </c>
      <c r="N444" s="99">
        <f t="shared" ca="1" si="46"/>
        <v>0.5</v>
      </c>
      <c r="O444" s="100">
        <f t="shared" ca="1" si="47"/>
        <v>0</v>
      </c>
      <c r="P444" s="102"/>
      <c r="Q444" s="102"/>
      <c r="R444" s="102"/>
    </row>
    <row r="445" spans="1:18" ht="36.75" customHeight="1">
      <c r="A445" s="244"/>
      <c r="B445" s="248"/>
      <c r="C445" s="111"/>
      <c r="D445" s="112"/>
      <c r="E445" s="112"/>
      <c r="F445" s="95"/>
      <c r="G445" s="104"/>
      <c r="H445" s="248"/>
      <c r="I445" s="113"/>
      <c r="J445" s="105"/>
      <c r="K445" s="97">
        <f t="shared" ca="1" si="48"/>
        <v>0</v>
      </c>
      <c r="L445" s="98">
        <f t="shared" ca="1" si="44"/>
        <v>-46209</v>
      </c>
      <c r="M445" s="98">
        <f t="shared" si="45"/>
        <v>0</v>
      </c>
      <c r="N445" s="99">
        <f t="shared" ca="1" si="46"/>
        <v>0.5</v>
      </c>
      <c r="O445" s="100">
        <f t="shared" ca="1" si="47"/>
        <v>0</v>
      </c>
      <c r="P445" s="102"/>
      <c r="Q445" s="102"/>
      <c r="R445" s="102"/>
    </row>
    <row r="446" spans="1:18" ht="36.75" customHeight="1">
      <c r="A446" s="244"/>
      <c r="B446" s="248"/>
      <c r="C446" s="111"/>
      <c r="D446" s="112"/>
      <c r="E446" s="112"/>
      <c r="F446" s="95"/>
      <c r="G446" s="104"/>
      <c r="H446" s="248"/>
      <c r="I446" s="113"/>
      <c r="J446" s="105"/>
      <c r="K446" s="97">
        <f t="shared" ca="1" si="48"/>
        <v>0</v>
      </c>
      <c r="L446" s="98">
        <f t="shared" ca="1" si="44"/>
        <v>-46209</v>
      </c>
      <c r="M446" s="98">
        <f t="shared" si="45"/>
        <v>0</v>
      </c>
      <c r="N446" s="99">
        <f t="shared" ca="1" si="46"/>
        <v>0.5</v>
      </c>
      <c r="O446" s="100">
        <f t="shared" ca="1" si="47"/>
        <v>0</v>
      </c>
      <c r="P446" s="102"/>
      <c r="Q446" s="102"/>
      <c r="R446" s="102"/>
    </row>
    <row r="447" spans="1:18" ht="36.75" customHeight="1">
      <c r="A447" s="244"/>
      <c r="B447" s="248"/>
      <c r="C447" s="111"/>
      <c r="D447" s="112"/>
      <c r="E447" s="112"/>
      <c r="F447" s="95"/>
      <c r="G447" s="104"/>
      <c r="H447" s="248"/>
      <c r="I447" s="113"/>
      <c r="J447" s="105"/>
      <c r="K447" s="97">
        <f t="shared" ca="1" si="48"/>
        <v>0</v>
      </c>
      <c r="L447" s="98">
        <f t="shared" ca="1" si="44"/>
        <v>-46209</v>
      </c>
      <c r="M447" s="98">
        <f t="shared" si="45"/>
        <v>0</v>
      </c>
      <c r="N447" s="99">
        <f t="shared" ca="1" si="46"/>
        <v>0.5</v>
      </c>
      <c r="O447" s="100">
        <f t="shared" ca="1" si="47"/>
        <v>0</v>
      </c>
      <c r="P447" s="102"/>
      <c r="Q447" s="102"/>
      <c r="R447" s="102"/>
    </row>
    <row r="448" spans="1:18" ht="36.75" customHeight="1">
      <c r="A448" s="244"/>
      <c r="B448" s="248"/>
      <c r="C448" s="111"/>
      <c r="D448" s="112"/>
      <c r="E448" s="112"/>
      <c r="F448" s="95"/>
      <c r="G448" s="104"/>
      <c r="H448" s="248"/>
      <c r="I448" s="113"/>
      <c r="J448" s="105"/>
      <c r="K448" s="97">
        <f t="shared" ca="1" si="48"/>
        <v>0</v>
      </c>
      <c r="L448" s="98">
        <f t="shared" ca="1" si="44"/>
        <v>-46209</v>
      </c>
      <c r="M448" s="98">
        <f t="shared" si="45"/>
        <v>0</v>
      </c>
      <c r="N448" s="99">
        <f t="shared" ca="1" si="46"/>
        <v>0.5</v>
      </c>
      <c r="O448" s="100">
        <f t="shared" ca="1" si="47"/>
        <v>0</v>
      </c>
      <c r="P448" s="102"/>
      <c r="Q448" s="102"/>
      <c r="R448" s="102"/>
    </row>
    <row r="449" spans="1:18" ht="36.75" customHeight="1">
      <c r="A449" s="244"/>
      <c r="B449" s="248"/>
      <c r="C449" s="111"/>
      <c r="D449" s="112"/>
      <c r="E449" s="112"/>
      <c r="F449" s="95"/>
      <c r="G449" s="104"/>
      <c r="H449" s="248"/>
      <c r="I449" s="113"/>
      <c r="J449" s="105"/>
      <c r="K449" s="97">
        <f t="shared" ca="1" si="48"/>
        <v>0</v>
      </c>
      <c r="L449" s="98">
        <f t="shared" ca="1" si="44"/>
        <v>-46209</v>
      </c>
      <c r="M449" s="98">
        <f t="shared" si="45"/>
        <v>0</v>
      </c>
      <c r="N449" s="99">
        <f t="shared" ca="1" si="46"/>
        <v>0.5</v>
      </c>
      <c r="O449" s="100">
        <f t="shared" ca="1" si="47"/>
        <v>0</v>
      </c>
      <c r="P449" s="102"/>
      <c r="Q449" s="102"/>
      <c r="R449" s="102"/>
    </row>
    <row r="450" spans="1:18" ht="36.75" customHeight="1">
      <c r="A450" s="244"/>
      <c r="B450" s="248"/>
      <c r="C450" s="111"/>
      <c r="D450" s="112"/>
      <c r="E450" s="112"/>
      <c r="F450" s="95"/>
      <c r="G450" s="104"/>
      <c r="H450" s="248"/>
      <c r="I450" s="113"/>
      <c r="J450" s="105"/>
      <c r="K450" s="97">
        <f t="shared" ca="1" si="48"/>
        <v>0</v>
      </c>
      <c r="L450" s="98">
        <f t="shared" ca="1" si="44"/>
        <v>-46209</v>
      </c>
      <c r="M450" s="98">
        <f t="shared" si="45"/>
        <v>0</v>
      </c>
      <c r="N450" s="99">
        <f t="shared" ca="1" si="46"/>
        <v>0.5</v>
      </c>
      <c r="O450" s="100">
        <f t="shared" ca="1" si="47"/>
        <v>0</v>
      </c>
      <c r="P450" s="102"/>
      <c r="Q450" s="102"/>
      <c r="R450" s="102"/>
    </row>
    <row r="451" spans="1:18" ht="36.75" customHeight="1">
      <c r="A451" s="244"/>
      <c r="B451" s="248"/>
      <c r="C451" s="111"/>
      <c r="D451" s="112"/>
      <c r="E451" s="112"/>
      <c r="F451" s="95"/>
      <c r="G451" s="104"/>
      <c r="H451" s="248"/>
      <c r="I451" s="113"/>
      <c r="J451" s="105"/>
      <c r="K451" s="97">
        <f t="shared" ca="1" si="48"/>
        <v>0</v>
      </c>
      <c r="L451" s="98">
        <f t="shared" ca="1" si="44"/>
        <v>-46209</v>
      </c>
      <c r="M451" s="98">
        <f t="shared" si="45"/>
        <v>0</v>
      </c>
      <c r="N451" s="99">
        <f t="shared" ca="1" si="46"/>
        <v>0.5</v>
      </c>
      <c r="O451" s="100">
        <f t="shared" ca="1" si="47"/>
        <v>0</v>
      </c>
      <c r="P451" s="102"/>
      <c r="Q451" s="102"/>
      <c r="R451" s="102"/>
    </row>
    <row r="452" spans="1:18" ht="36.75" customHeight="1">
      <c r="A452" s="244"/>
      <c r="B452" s="248"/>
      <c r="C452" s="111"/>
      <c r="D452" s="112"/>
      <c r="E452" s="112"/>
      <c r="F452" s="95"/>
      <c r="G452" s="104"/>
      <c r="H452" s="248"/>
      <c r="I452" s="113"/>
      <c r="J452" s="105"/>
      <c r="K452" s="97">
        <f t="shared" ca="1" si="48"/>
        <v>0</v>
      </c>
      <c r="L452" s="98">
        <f t="shared" ca="1" si="44"/>
        <v>-46209</v>
      </c>
      <c r="M452" s="98">
        <f t="shared" si="45"/>
        <v>0</v>
      </c>
      <c r="N452" s="99">
        <f t="shared" ca="1" si="46"/>
        <v>0.5</v>
      </c>
      <c r="O452" s="100">
        <f t="shared" ca="1" si="47"/>
        <v>0</v>
      </c>
      <c r="P452" s="102"/>
      <c r="Q452" s="102"/>
      <c r="R452" s="102"/>
    </row>
    <row r="453" spans="1:18" ht="36.75" customHeight="1">
      <c r="A453" s="244"/>
      <c r="B453" s="248"/>
      <c r="C453" s="111"/>
      <c r="D453" s="112"/>
      <c r="E453" s="112"/>
      <c r="F453" s="95"/>
      <c r="G453" s="104"/>
      <c r="H453" s="248"/>
      <c r="I453" s="113"/>
      <c r="J453" s="105"/>
      <c r="K453" s="97">
        <f t="shared" ca="1" si="48"/>
        <v>0</v>
      </c>
      <c r="L453" s="98">
        <f t="shared" ca="1" si="44"/>
        <v>-46209</v>
      </c>
      <c r="M453" s="98">
        <f t="shared" si="45"/>
        <v>0</v>
      </c>
      <c r="N453" s="99">
        <f t="shared" ca="1" si="46"/>
        <v>0.5</v>
      </c>
      <c r="O453" s="100">
        <f t="shared" ca="1" si="47"/>
        <v>0</v>
      </c>
      <c r="P453" s="102"/>
      <c r="Q453" s="102"/>
      <c r="R453" s="102"/>
    </row>
    <row r="454" spans="1:18" ht="36.75" customHeight="1">
      <c r="A454" s="244"/>
      <c r="B454" s="248"/>
      <c r="C454" s="111"/>
      <c r="D454" s="112"/>
      <c r="E454" s="112"/>
      <c r="F454" s="95"/>
      <c r="G454" s="104"/>
      <c r="H454" s="248"/>
      <c r="I454" s="113"/>
      <c r="J454" s="105"/>
      <c r="K454" s="97">
        <f t="shared" ca="1" si="48"/>
        <v>0</v>
      </c>
      <c r="L454" s="98">
        <f t="shared" ca="1" si="44"/>
        <v>-46209</v>
      </c>
      <c r="M454" s="98">
        <f t="shared" si="45"/>
        <v>0</v>
      </c>
      <c r="N454" s="99">
        <f t="shared" ca="1" si="46"/>
        <v>0.5</v>
      </c>
      <c r="O454" s="100">
        <f t="shared" ca="1" si="47"/>
        <v>0</v>
      </c>
      <c r="P454" s="102"/>
      <c r="Q454" s="102"/>
      <c r="R454" s="102"/>
    </row>
    <row r="455" spans="1:18" ht="36.75" customHeight="1">
      <c r="A455" s="244"/>
      <c r="B455" s="248"/>
      <c r="C455" s="111"/>
      <c r="D455" s="112"/>
      <c r="E455" s="112"/>
      <c r="F455" s="95"/>
      <c r="G455" s="104"/>
      <c r="H455" s="248"/>
      <c r="I455" s="113"/>
      <c r="J455" s="105"/>
      <c r="K455" s="97">
        <f t="shared" ca="1" si="48"/>
        <v>0</v>
      </c>
      <c r="L455" s="98">
        <f t="shared" ca="1" si="44"/>
        <v>-46209</v>
      </c>
      <c r="M455" s="98">
        <f t="shared" si="45"/>
        <v>0</v>
      </c>
      <c r="N455" s="99">
        <f t="shared" ca="1" si="46"/>
        <v>0.5</v>
      </c>
      <c r="O455" s="100">
        <f t="shared" ca="1" si="47"/>
        <v>0</v>
      </c>
      <c r="P455" s="102"/>
      <c r="Q455" s="102"/>
      <c r="R455" s="102"/>
    </row>
    <row r="456" spans="1:18" ht="36.75" customHeight="1">
      <c r="A456" s="244"/>
      <c r="B456" s="248"/>
      <c r="C456" s="111"/>
      <c r="D456" s="112"/>
      <c r="E456" s="112"/>
      <c r="F456" s="95"/>
      <c r="G456" s="104"/>
      <c r="H456" s="248"/>
      <c r="I456" s="113"/>
      <c r="J456" s="105"/>
      <c r="K456" s="97">
        <f t="shared" ca="1" si="48"/>
        <v>0</v>
      </c>
      <c r="L456" s="98">
        <f t="shared" ca="1" si="44"/>
        <v>-46209</v>
      </c>
      <c r="M456" s="98">
        <f t="shared" si="45"/>
        <v>0</v>
      </c>
      <c r="N456" s="99">
        <f t="shared" ca="1" si="46"/>
        <v>0.5</v>
      </c>
      <c r="O456" s="100">
        <f t="shared" ca="1" si="47"/>
        <v>0</v>
      </c>
      <c r="P456" s="102"/>
      <c r="Q456" s="102"/>
      <c r="R456" s="102"/>
    </row>
    <row r="457" spans="1:18" ht="36.75" customHeight="1">
      <c r="A457" s="244"/>
      <c r="B457" s="248"/>
      <c r="C457" s="111"/>
      <c r="D457" s="112"/>
      <c r="E457" s="112"/>
      <c r="F457" s="95"/>
      <c r="G457" s="104"/>
      <c r="H457" s="248"/>
      <c r="I457" s="113"/>
      <c r="J457" s="105"/>
      <c r="K457" s="97">
        <f t="shared" ca="1" si="48"/>
        <v>0</v>
      </c>
      <c r="L457" s="98">
        <f t="shared" ca="1" si="44"/>
        <v>-46209</v>
      </c>
      <c r="M457" s="98">
        <f t="shared" si="45"/>
        <v>0</v>
      </c>
      <c r="N457" s="99">
        <f t="shared" ca="1" si="46"/>
        <v>0.5</v>
      </c>
      <c r="O457" s="100">
        <f t="shared" ca="1" si="47"/>
        <v>0</v>
      </c>
      <c r="P457" s="102"/>
      <c r="Q457" s="102"/>
      <c r="R457" s="102"/>
    </row>
    <row r="458" spans="1:18" ht="36.75" customHeight="1">
      <c r="A458" s="244"/>
      <c r="B458" s="248"/>
      <c r="C458" s="111"/>
      <c r="D458" s="112"/>
      <c r="E458" s="112"/>
      <c r="F458" s="95"/>
      <c r="G458" s="104"/>
      <c r="H458" s="248"/>
      <c r="I458" s="113"/>
      <c r="J458" s="105"/>
      <c r="K458" s="97">
        <f t="shared" ca="1" si="48"/>
        <v>0</v>
      </c>
      <c r="L458" s="98">
        <f t="shared" ca="1" si="44"/>
        <v>-46209</v>
      </c>
      <c r="M458" s="98">
        <f t="shared" si="45"/>
        <v>0</v>
      </c>
      <c r="N458" s="99">
        <f t="shared" ca="1" si="46"/>
        <v>0.5</v>
      </c>
      <c r="O458" s="100">
        <f t="shared" ca="1" si="47"/>
        <v>0</v>
      </c>
      <c r="P458" s="102"/>
      <c r="Q458" s="102"/>
      <c r="R458" s="102"/>
    </row>
    <row r="459" spans="1:18" ht="36.75" customHeight="1">
      <c r="A459" s="244"/>
      <c r="B459" s="248"/>
      <c r="C459" s="111"/>
      <c r="D459" s="112"/>
      <c r="E459" s="112"/>
      <c r="F459" s="95"/>
      <c r="G459" s="104"/>
      <c r="H459" s="248"/>
      <c r="I459" s="113"/>
      <c r="J459" s="105"/>
      <c r="K459" s="97">
        <f t="shared" ca="1" si="48"/>
        <v>0</v>
      </c>
      <c r="L459" s="98">
        <f t="shared" ca="1" si="44"/>
        <v>-46209</v>
      </c>
      <c r="M459" s="98">
        <f t="shared" si="45"/>
        <v>0</v>
      </c>
      <c r="N459" s="99">
        <f t="shared" ca="1" si="46"/>
        <v>0.5</v>
      </c>
      <c r="O459" s="100">
        <f t="shared" ca="1" si="47"/>
        <v>0</v>
      </c>
      <c r="P459" s="102"/>
      <c r="Q459" s="102"/>
      <c r="R459" s="102"/>
    </row>
    <row r="460" spans="1:18" ht="36.75" customHeight="1">
      <c r="A460" s="244"/>
      <c r="B460" s="248"/>
      <c r="C460" s="111"/>
      <c r="D460" s="112"/>
      <c r="E460" s="112"/>
      <c r="F460" s="95"/>
      <c r="G460" s="104"/>
      <c r="H460" s="248"/>
      <c r="I460" s="113"/>
      <c r="J460" s="105"/>
      <c r="K460" s="97">
        <f t="shared" ca="1" si="48"/>
        <v>0</v>
      </c>
      <c r="L460" s="98">
        <f t="shared" ca="1" si="44"/>
        <v>-46209</v>
      </c>
      <c r="M460" s="98">
        <f t="shared" si="45"/>
        <v>0</v>
      </c>
      <c r="N460" s="99">
        <f t="shared" ca="1" si="46"/>
        <v>0.5</v>
      </c>
      <c r="O460" s="100">
        <f t="shared" ca="1" si="47"/>
        <v>0</v>
      </c>
      <c r="P460" s="102"/>
      <c r="Q460" s="102"/>
      <c r="R460" s="102"/>
    </row>
    <row r="461" spans="1:18" ht="36.75" customHeight="1">
      <c r="A461" s="244"/>
      <c r="B461" s="248"/>
      <c r="C461" s="111"/>
      <c r="D461" s="112"/>
      <c r="E461" s="112"/>
      <c r="F461" s="95"/>
      <c r="G461" s="104"/>
      <c r="H461" s="248"/>
      <c r="I461" s="113"/>
      <c r="J461" s="105"/>
      <c r="K461" s="97">
        <f t="shared" ca="1" si="48"/>
        <v>0</v>
      </c>
      <c r="L461" s="98">
        <f t="shared" ca="1" si="44"/>
        <v>-46209</v>
      </c>
      <c r="M461" s="98">
        <f t="shared" si="45"/>
        <v>0</v>
      </c>
      <c r="N461" s="99">
        <f t="shared" ca="1" si="46"/>
        <v>0.5</v>
      </c>
      <c r="O461" s="100">
        <f t="shared" ca="1" si="47"/>
        <v>0</v>
      </c>
      <c r="P461" s="102"/>
      <c r="Q461" s="102"/>
      <c r="R461" s="102"/>
    </row>
    <row r="462" spans="1:18" ht="36.75" customHeight="1">
      <c r="A462" s="244"/>
      <c r="B462" s="248"/>
      <c r="C462" s="111"/>
      <c r="D462" s="112"/>
      <c r="E462" s="112"/>
      <c r="F462" s="95"/>
      <c r="G462" s="104"/>
      <c r="H462" s="248"/>
      <c r="I462" s="113"/>
      <c r="J462" s="105"/>
      <c r="K462" s="97">
        <f t="shared" ca="1" si="48"/>
        <v>0</v>
      </c>
      <c r="L462" s="98">
        <f t="shared" ca="1" si="44"/>
        <v>-46209</v>
      </c>
      <c r="M462" s="98">
        <f t="shared" si="45"/>
        <v>0</v>
      </c>
      <c r="N462" s="99">
        <f t="shared" ca="1" si="46"/>
        <v>0.5</v>
      </c>
      <c r="O462" s="100">
        <f t="shared" ca="1" si="47"/>
        <v>0</v>
      </c>
      <c r="P462" s="102"/>
      <c r="Q462" s="102"/>
      <c r="R462" s="102"/>
    </row>
    <row r="463" spans="1:18" ht="36.75" customHeight="1">
      <c r="A463" s="244"/>
      <c r="B463" s="248"/>
      <c r="C463" s="111"/>
      <c r="D463" s="112"/>
      <c r="E463" s="112"/>
      <c r="F463" s="95"/>
      <c r="G463" s="104"/>
      <c r="H463" s="248"/>
      <c r="I463" s="113"/>
      <c r="J463" s="105"/>
      <c r="K463" s="97">
        <f t="shared" ca="1" si="48"/>
        <v>0</v>
      </c>
      <c r="L463" s="98">
        <f t="shared" ca="1" si="44"/>
        <v>-46209</v>
      </c>
      <c r="M463" s="98">
        <f t="shared" si="45"/>
        <v>0</v>
      </c>
      <c r="N463" s="99">
        <f t="shared" ca="1" si="46"/>
        <v>0.5</v>
      </c>
      <c r="O463" s="100">
        <f t="shared" ca="1" si="47"/>
        <v>0</v>
      </c>
      <c r="P463" s="102"/>
      <c r="Q463" s="102"/>
      <c r="R463" s="102"/>
    </row>
    <row r="464" spans="1:18" ht="36.75" customHeight="1">
      <c r="A464" s="244"/>
      <c r="B464" s="248"/>
      <c r="C464" s="111"/>
      <c r="D464" s="112"/>
      <c r="E464" s="112"/>
      <c r="F464" s="95"/>
      <c r="G464" s="104"/>
      <c r="H464" s="248"/>
      <c r="I464" s="113"/>
      <c r="J464" s="105"/>
      <c r="K464" s="97">
        <f t="shared" ca="1" si="48"/>
        <v>0</v>
      </c>
      <c r="L464" s="98">
        <f t="shared" ca="1" si="44"/>
        <v>-46209</v>
      </c>
      <c r="M464" s="98">
        <f t="shared" si="45"/>
        <v>0</v>
      </c>
      <c r="N464" s="99">
        <f t="shared" ca="1" si="46"/>
        <v>0.5</v>
      </c>
      <c r="O464" s="100">
        <f t="shared" ca="1" si="47"/>
        <v>0</v>
      </c>
      <c r="P464" s="102"/>
      <c r="Q464" s="102"/>
      <c r="R464" s="102"/>
    </row>
    <row r="465" spans="1:18" ht="36.75" customHeight="1">
      <c r="A465" s="244"/>
      <c r="B465" s="248"/>
      <c r="C465" s="111"/>
      <c r="D465" s="112"/>
      <c r="E465" s="112"/>
      <c r="F465" s="95"/>
      <c r="G465" s="104"/>
      <c r="H465" s="248"/>
      <c r="I465" s="113"/>
      <c r="J465" s="105"/>
      <c r="K465" s="97">
        <f t="shared" ca="1" si="48"/>
        <v>0</v>
      </c>
      <c r="L465" s="98">
        <f t="shared" ca="1" si="44"/>
        <v>-46209</v>
      </c>
      <c r="M465" s="98">
        <f t="shared" si="45"/>
        <v>0</v>
      </c>
      <c r="N465" s="99">
        <f t="shared" ca="1" si="46"/>
        <v>0.5</v>
      </c>
      <c r="O465" s="100">
        <f t="shared" ca="1" si="47"/>
        <v>0</v>
      </c>
      <c r="P465" s="102"/>
      <c r="Q465" s="102"/>
      <c r="R465" s="102"/>
    </row>
    <row r="466" spans="1:18" ht="36.75" customHeight="1">
      <c r="A466" s="244"/>
      <c r="B466" s="248"/>
      <c r="C466" s="111"/>
      <c r="D466" s="112"/>
      <c r="E466" s="112"/>
      <c r="F466" s="95"/>
      <c r="G466" s="104"/>
      <c r="H466" s="248"/>
      <c r="I466" s="113"/>
      <c r="J466" s="105"/>
      <c r="K466" s="97">
        <f t="shared" ca="1" si="48"/>
        <v>0</v>
      </c>
      <c r="L466" s="98">
        <f t="shared" ca="1" si="44"/>
        <v>-46209</v>
      </c>
      <c r="M466" s="98">
        <f t="shared" si="45"/>
        <v>0</v>
      </c>
      <c r="N466" s="99">
        <f t="shared" ca="1" si="46"/>
        <v>0.5</v>
      </c>
      <c r="O466" s="100">
        <f t="shared" ca="1" si="47"/>
        <v>0</v>
      </c>
      <c r="P466" s="102"/>
      <c r="Q466" s="102"/>
      <c r="R466" s="102"/>
    </row>
    <row r="467" spans="1:18" ht="36.75" customHeight="1">
      <c r="A467" s="244"/>
      <c r="B467" s="248"/>
      <c r="C467" s="111"/>
      <c r="D467" s="112"/>
      <c r="E467" s="112"/>
      <c r="F467" s="95"/>
      <c r="G467" s="104"/>
      <c r="H467" s="248"/>
      <c r="I467" s="113"/>
      <c r="J467" s="105"/>
      <c r="K467" s="97">
        <f t="shared" ca="1" si="48"/>
        <v>0</v>
      </c>
      <c r="L467" s="98">
        <f t="shared" ca="1" si="44"/>
        <v>-46209</v>
      </c>
      <c r="M467" s="98">
        <f t="shared" si="45"/>
        <v>0</v>
      </c>
      <c r="N467" s="99">
        <f t="shared" ca="1" si="46"/>
        <v>0.5</v>
      </c>
      <c r="O467" s="100">
        <f t="shared" ca="1" si="47"/>
        <v>0</v>
      </c>
      <c r="P467" s="102"/>
      <c r="Q467" s="102"/>
      <c r="R467" s="102"/>
    </row>
    <row r="468" spans="1:18" ht="36.75" customHeight="1">
      <c r="A468" s="244"/>
      <c r="B468" s="248"/>
      <c r="C468" s="111"/>
      <c r="D468" s="112"/>
      <c r="E468" s="112"/>
      <c r="F468" s="95"/>
      <c r="G468" s="104"/>
      <c r="H468" s="248"/>
      <c r="I468" s="113"/>
      <c r="J468" s="105"/>
      <c r="K468" s="97">
        <f t="shared" ca="1" si="48"/>
        <v>0</v>
      </c>
      <c r="L468" s="98">
        <f t="shared" ca="1" si="44"/>
        <v>-46209</v>
      </c>
      <c r="M468" s="98">
        <f t="shared" si="45"/>
        <v>0</v>
      </c>
      <c r="N468" s="99">
        <f t="shared" ca="1" si="46"/>
        <v>0.5</v>
      </c>
      <c r="O468" s="100">
        <f t="shared" ca="1" si="47"/>
        <v>0</v>
      </c>
      <c r="P468" s="102"/>
      <c r="Q468" s="102"/>
      <c r="R468" s="102"/>
    </row>
    <row r="469" spans="1:18" ht="36.75" customHeight="1">
      <c r="A469" s="244"/>
      <c r="B469" s="248"/>
      <c r="C469" s="111"/>
      <c r="D469" s="112"/>
      <c r="E469" s="112"/>
      <c r="F469" s="95"/>
      <c r="G469" s="104"/>
      <c r="H469" s="248"/>
      <c r="I469" s="113"/>
      <c r="J469" s="105"/>
      <c r="K469" s="97">
        <f t="shared" ca="1" si="48"/>
        <v>0</v>
      </c>
      <c r="L469" s="98">
        <f t="shared" ca="1" si="44"/>
        <v>-46209</v>
      </c>
      <c r="M469" s="98">
        <f t="shared" si="45"/>
        <v>0</v>
      </c>
      <c r="N469" s="99">
        <f t="shared" ca="1" si="46"/>
        <v>0.5</v>
      </c>
      <c r="O469" s="100">
        <f t="shared" ca="1" si="47"/>
        <v>0</v>
      </c>
      <c r="P469" s="102"/>
      <c r="Q469" s="102"/>
      <c r="R469" s="102"/>
    </row>
    <row r="470" spans="1:18" ht="36.75" customHeight="1">
      <c r="A470" s="244"/>
      <c r="B470" s="248"/>
      <c r="C470" s="111"/>
      <c r="D470" s="112"/>
      <c r="E470" s="112"/>
      <c r="F470" s="95"/>
      <c r="G470" s="104"/>
      <c r="H470" s="248"/>
      <c r="I470" s="113"/>
      <c r="J470" s="105"/>
      <c r="K470" s="97">
        <f t="shared" ca="1" si="48"/>
        <v>0</v>
      </c>
      <c r="L470" s="98">
        <f t="shared" ca="1" si="44"/>
        <v>-46209</v>
      </c>
      <c r="M470" s="98">
        <f t="shared" si="45"/>
        <v>0</v>
      </c>
      <c r="N470" s="99">
        <f t="shared" ca="1" si="46"/>
        <v>0.5</v>
      </c>
      <c r="O470" s="100">
        <f t="shared" ca="1" si="47"/>
        <v>0</v>
      </c>
      <c r="P470" s="102"/>
      <c r="Q470" s="102"/>
      <c r="R470" s="102"/>
    </row>
    <row r="471" spans="1:18" ht="36.75" customHeight="1">
      <c r="A471" s="244"/>
      <c r="B471" s="248"/>
      <c r="C471" s="111"/>
      <c r="D471" s="112"/>
      <c r="E471" s="112"/>
      <c r="F471" s="95"/>
      <c r="G471" s="104"/>
      <c r="H471" s="248"/>
      <c r="I471" s="113"/>
      <c r="J471" s="105"/>
      <c r="K471" s="97">
        <f t="shared" ca="1" si="48"/>
        <v>0</v>
      </c>
      <c r="L471" s="98">
        <f t="shared" ca="1" si="44"/>
        <v>-46209</v>
      </c>
      <c r="M471" s="98">
        <f t="shared" si="45"/>
        <v>0</v>
      </c>
      <c r="N471" s="99">
        <f t="shared" ca="1" si="46"/>
        <v>0.5</v>
      </c>
      <c r="O471" s="100">
        <f t="shared" ca="1" si="47"/>
        <v>0</v>
      </c>
      <c r="P471" s="102"/>
      <c r="Q471" s="102"/>
      <c r="R471" s="102"/>
    </row>
    <row r="472" spans="1:18" ht="36.75" customHeight="1">
      <c r="A472" s="244"/>
      <c r="B472" s="248"/>
      <c r="C472" s="111"/>
      <c r="D472" s="112"/>
      <c r="E472" s="112"/>
      <c r="F472" s="95"/>
      <c r="G472" s="104"/>
      <c r="H472" s="248"/>
      <c r="I472" s="113"/>
      <c r="J472" s="105"/>
      <c r="K472" s="97">
        <f t="shared" ca="1" si="48"/>
        <v>0</v>
      </c>
      <c r="L472" s="98">
        <f t="shared" ca="1" si="44"/>
        <v>-46209</v>
      </c>
      <c r="M472" s="98">
        <f t="shared" si="45"/>
        <v>0</v>
      </c>
      <c r="N472" s="99">
        <f t="shared" ca="1" si="46"/>
        <v>0.5</v>
      </c>
      <c r="O472" s="100">
        <f t="shared" ca="1" si="47"/>
        <v>0</v>
      </c>
      <c r="P472" s="102"/>
      <c r="Q472" s="102"/>
      <c r="R472" s="102"/>
    </row>
    <row r="473" spans="1:18" ht="36.75" customHeight="1">
      <c r="A473" s="244"/>
      <c r="B473" s="248"/>
      <c r="C473" s="111"/>
      <c r="D473" s="112"/>
      <c r="E473" s="112"/>
      <c r="F473" s="95"/>
      <c r="G473" s="104"/>
      <c r="H473" s="248"/>
      <c r="I473" s="113"/>
      <c r="J473" s="105"/>
      <c r="K473" s="97">
        <f t="shared" ca="1" si="48"/>
        <v>0</v>
      </c>
      <c r="L473" s="98">
        <f t="shared" ca="1" si="44"/>
        <v>-46209</v>
      </c>
      <c r="M473" s="98">
        <f t="shared" si="45"/>
        <v>0</v>
      </c>
      <c r="N473" s="99">
        <f t="shared" ca="1" si="46"/>
        <v>0.5</v>
      </c>
      <c r="O473" s="100">
        <f t="shared" ca="1" si="47"/>
        <v>0</v>
      </c>
      <c r="P473" s="102"/>
      <c r="Q473" s="102"/>
      <c r="R473" s="102"/>
    </row>
    <row r="474" spans="1:18" ht="36.75" customHeight="1">
      <c r="A474" s="244"/>
      <c r="B474" s="248"/>
      <c r="C474" s="111"/>
      <c r="D474" s="112"/>
      <c r="E474" s="112"/>
      <c r="F474" s="95"/>
      <c r="G474" s="104"/>
      <c r="H474" s="248"/>
      <c r="I474" s="113"/>
      <c r="J474" s="105"/>
      <c r="K474" s="97">
        <f t="shared" ca="1" si="48"/>
        <v>0</v>
      </c>
      <c r="L474" s="98">
        <f t="shared" ca="1" si="44"/>
        <v>-46209</v>
      </c>
      <c r="M474" s="98">
        <f t="shared" si="45"/>
        <v>0</v>
      </c>
      <c r="N474" s="99">
        <f t="shared" ca="1" si="46"/>
        <v>0.5</v>
      </c>
      <c r="O474" s="100">
        <f t="shared" ca="1" si="47"/>
        <v>0</v>
      </c>
      <c r="P474" s="102"/>
      <c r="Q474" s="102"/>
      <c r="R474" s="102"/>
    </row>
    <row r="475" spans="1:18" ht="36.75" customHeight="1">
      <c r="A475" s="244"/>
      <c r="B475" s="248"/>
      <c r="C475" s="111"/>
      <c r="D475" s="112"/>
      <c r="E475" s="112"/>
      <c r="F475" s="95"/>
      <c r="G475" s="104"/>
      <c r="H475" s="248"/>
      <c r="I475" s="113"/>
      <c r="J475" s="105"/>
      <c r="K475" s="97">
        <f t="shared" ca="1" si="48"/>
        <v>0</v>
      </c>
      <c r="L475" s="98">
        <f t="shared" ca="1" si="44"/>
        <v>-46209</v>
      </c>
      <c r="M475" s="98">
        <f t="shared" si="45"/>
        <v>0</v>
      </c>
      <c r="N475" s="99">
        <f t="shared" ca="1" si="46"/>
        <v>0.5</v>
      </c>
      <c r="O475" s="100">
        <f t="shared" ca="1" si="47"/>
        <v>0</v>
      </c>
      <c r="P475" s="102"/>
      <c r="Q475" s="102"/>
      <c r="R475" s="102"/>
    </row>
    <row r="476" spans="1:18" ht="36.75" customHeight="1">
      <c r="A476" s="244"/>
      <c r="B476" s="248"/>
      <c r="C476" s="111"/>
      <c r="D476" s="112"/>
      <c r="E476" s="112"/>
      <c r="F476" s="95"/>
      <c r="G476" s="104"/>
      <c r="H476" s="248"/>
      <c r="I476" s="113"/>
      <c r="J476" s="105"/>
      <c r="K476" s="97">
        <f t="shared" ca="1" si="48"/>
        <v>0</v>
      </c>
      <c r="L476" s="98">
        <f t="shared" ca="1" si="44"/>
        <v>-46209</v>
      </c>
      <c r="M476" s="98">
        <f t="shared" si="45"/>
        <v>0</v>
      </c>
      <c r="N476" s="99">
        <f t="shared" ca="1" si="46"/>
        <v>0.5</v>
      </c>
      <c r="O476" s="100">
        <f t="shared" ca="1" si="47"/>
        <v>0</v>
      </c>
      <c r="P476" s="102"/>
      <c r="Q476" s="102"/>
      <c r="R476" s="102"/>
    </row>
    <row r="477" spans="1:18" ht="36.75" customHeight="1">
      <c r="A477" s="244"/>
      <c r="B477" s="248"/>
      <c r="C477" s="111"/>
      <c r="D477" s="112"/>
      <c r="E477" s="112"/>
      <c r="F477" s="95"/>
      <c r="G477" s="104"/>
      <c r="H477" s="248"/>
      <c r="I477" s="113"/>
      <c r="J477" s="105"/>
      <c r="K477" s="97">
        <f t="shared" ca="1" si="48"/>
        <v>0</v>
      </c>
      <c r="L477" s="98">
        <f t="shared" ca="1" si="44"/>
        <v>-46209</v>
      </c>
      <c r="M477" s="98">
        <f t="shared" si="45"/>
        <v>0</v>
      </c>
      <c r="N477" s="99">
        <f t="shared" ca="1" si="46"/>
        <v>0.5</v>
      </c>
      <c r="O477" s="100">
        <f t="shared" ca="1" si="47"/>
        <v>0</v>
      </c>
      <c r="P477" s="102"/>
      <c r="Q477" s="102"/>
      <c r="R477" s="102"/>
    </row>
    <row r="478" spans="1:18" ht="36.75" customHeight="1">
      <c r="A478" s="244"/>
      <c r="B478" s="248"/>
      <c r="C478" s="111"/>
      <c r="D478" s="112"/>
      <c r="E478" s="112"/>
      <c r="F478" s="95"/>
      <c r="G478" s="104"/>
      <c r="H478" s="248"/>
      <c r="I478" s="113"/>
      <c r="J478" s="105"/>
      <c r="K478" s="97">
        <f t="shared" ca="1" si="48"/>
        <v>0</v>
      </c>
      <c r="L478" s="98">
        <f t="shared" ca="1" si="44"/>
        <v>-46209</v>
      </c>
      <c r="M478" s="98">
        <f t="shared" si="45"/>
        <v>0</v>
      </c>
      <c r="N478" s="99">
        <f t="shared" ca="1" si="46"/>
        <v>0.5</v>
      </c>
      <c r="O478" s="100">
        <f t="shared" ca="1" si="47"/>
        <v>0</v>
      </c>
      <c r="P478" s="102"/>
      <c r="Q478" s="102"/>
      <c r="R478" s="102"/>
    </row>
    <row r="479" spans="1:18" ht="36.75" customHeight="1">
      <c r="A479" s="244"/>
      <c r="B479" s="248"/>
      <c r="C479" s="111"/>
      <c r="D479" s="112"/>
      <c r="E479" s="112"/>
      <c r="F479" s="95"/>
      <c r="G479" s="104"/>
      <c r="H479" s="248"/>
      <c r="I479" s="113"/>
      <c r="J479" s="105"/>
      <c r="K479" s="97">
        <f t="shared" ca="1" si="48"/>
        <v>0</v>
      </c>
      <c r="L479" s="98">
        <f t="shared" ca="1" si="44"/>
        <v>-46209</v>
      </c>
      <c r="M479" s="98">
        <f t="shared" si="45"/>
        <v>0</v>
      </c>
      <c r="N479" s="99">
        <f t="shared" ca="1" si="46"/>
        <v>0.5</v>
      </c>
      <c r="O479" s="100">
        <f t="shared" ca="1" si="47"/>
        <v>0</v>
      </c>
      <c r="P479" s="102"/>
      <c r="Q479" s="102"/>
      <c r="R479" s="102"/>
    </row>
    <row r="480" spans="1:18" ht="36.75" customHeight="1">
      <c r="A480" s="244"/>
      <c r="B480" s="248"/>
      <c r="C480" s="111"/>
      <c r="D480" s="112"/>
      <c r="E480" s="112"/>
      <c r="F480" s="95"/>
      <c r="G480" s="104"/>
      <c r="H480" s="248"/>
      <c r="I480" s="113"/>
      <c r="J480" s="105"/>
      <c r="K480" s="97">
        <f t="shared" ca="1" si="48"/>
        <v>0</v>
      </c>
      <c r="L480" s="98">
        <f t="shared" ca="1" si="44"/>
        <v>-46209</v>
      </c>
      <c r="M480" s="98">
        <f t="shared" si="45"/>
        <v>0</v>
      </c>
      <c r="N480" s="99">
        <f t="shared" ca="1" si="46"/>
        <v>0.5</v>
      </c>
      <c r="O480" s="100">
        <f t="shared" ca="1" si="47"/>
        <v>0</v>
      </c>
      <c r="P480" s="102"/>
      <c r="Q480" s="102"/>
      <c r="R480" s="102"/>
    </row>
    <row r="481" spans="1:18" ht="36.75" customHeight="1">
      <c r="A481" s="244"/>
      <c r="B481" s="248"/>
      <c r="C481" s="111"/>
      <c r="D481" s="112"/>
      <c r="E481" s="112"/>
      <c r="F481" s="95"/>
      <c r="G481" s="104"/>
      <c r="H481" s="248"/>
      <c r="I481" s="113"/>
      <c r="J481" s="105"/>
      <c r="K481" s="97">
        <f t="shared" ca="1" si="48"/>
        <v>0</v>
      </c>
      <c r="L481" s="98">
        <f t="shared" ca="1" si="44"/>
        <v>-46209</v>
      </c>
      <c r="M481" s="98">
        <f t="shared" si="45"/>
        <v>0</v>
      </c>
      <c r="N481" s="99">
        <f t="shared" ca="1" si="46"/>
        <v>0.5</v>
      </c>
      <c r="O481" s="100">
        <f t="shared" ca="1" si="47"/>
        <v>0</v>
      </c>
      <c r="P481" s="102"/>
      <c r="Q481" s="102"/>
      <c r="R481" s="102"/>
    </row>
    <row r="482" spans="1:18" ht="36.75" customHeight="1">
      <c r="A482" s="244"/>
      <c r="B482" s="248"/>
      <c r="C482" s="111"/>
      <c r="D482" s="112"/>
      <c r="E482" s="112"/>
      <c r="F482" s="95"/>
      <c r="G482" s="104"/>
      <c r="H482" s="248"/>
      <c r="I482" s="113"/>
      <c r="J482" s="105"/>
      <c r="K482" s="97">
        <f t="shared" ca="1" si="48"/>
        <v>0</v>
      </c>
      <c r="L482" s="98">
        <f t="shared" ca="1" si="44"/>
        <v>-46209</v>
      </c>
      <c r="M482" s="98">
        <f t="shared" si="45"/>
        <v>0</v>
      </c>
      <c r="N482" s="99">
        <f t="shared" ca="1" si="46"/>
        <v>0.5</v>
      </c>
      <c r="O482" s="100">
        <f t="shared" ca="1" si="47"/>
        <v>0</v>
      </c>
      <c r="P482" s="102"/>
      <c r="Q482" s="102"/>
      <c r="R482" s="102"/>
    </row>
    <row r="483" spans="1:18" ht="36.75" customHeight="1">
      <c r="A483" s="244"/>
      <c r="B483" s="248"/>
      <c r="C483" s="111"/>
      <c r="D483" s="112"/>
      <c r="E483" s="112"/>
      <c r="F483" s="95"/>
      <c r="G483" s="104"/>
      <c r="H483" s="248"/>
      <c r="I483" s="113"/>
      <c r="J483" s="105"/>
      <c r="K483" s="97">
        <f t="shared" ca="1" si="48"/>
        <v>0</v>
      </c>
      <c r="L483" s="98">
        <f t="shared" ca="1" si="44"/>
        <v>-46209</v>
      </c>
      <c r="M483" s="98">
        <f t="shared" si="45"/>
        <v>0</v>
      </c>
      <c r="N483" s="99">
        <f t="shared" ca="1" si="46"/>
        <v>0.5</v>
      </c>
      <c r="O483" s="100">
        <f t="shared" ca="1" si="47"/>
        <v>0</v>
      </c>
      <c r="P483" s="102"/>
      <c r="Q483" s="102"/>
      <c r="R483" s="102"/>
    </row>
    <row r="484" spans="1:18" ht="36.75" customHeight="1">
      <c r="A484" s="244"/>
      <c r="B484" s="248"/>
      <c r="C484" s="111"/>
      <c r="D484" s="112"/>
      <c r="E484" s="112"/>
      <c r="F484" s="95"/>
      <c r="G484" s="104"/>
      <c r="H484" s="248"/>
      <c r="I484" s="113"/>
      <c r="J484" s="105"/>
      <c r="K484" s="97">
        <f t="shared" ca="1" si="48"/>
        <v>0</v>
      </c>
      <c r="L484" s="98">
        <f t="shared" ca="1" si="44"/>
        <v>-46209</v>
      </c>
      <c r="M484" s="98">
        <f t="shared" si="45"/>
        <v>0</v>
      </c>
      <c r="N484" s="99">
        <f t="shared" ca="1" si="46"/>
        <v>0.5</v>
      </c>
      <c r="O484" s="100">
        <f t="shared" ca="1" si="47"/>
        <v>0</v>
      </c>
      <c r="P484" s="102"/>
      <c r="Q484" s="102"/>
      <c r="R484" s="102"/>
    </row>
    <row r="485" spans="1:18" ht="36.75" customHeight="1">
      <c r="A485" s="244"/>
      <c r="B485" s="248"/>
      <c r="C485" s="111"/>
      <c r="D485" s="112"/>
      <c r="E485" s="112"/>
      <c r="F485" s="95"/>
      <c r="G485" s="104"/>
      <c r="H485" s="248"/>
      <c r="I485" s="113"/>
      <c r="J485" s="105"/>
      <c r="K485" s="97">
        <f t="shared" ca="1" si="48"/>
        <v>0</v>
      </c>
      <c r="L485" s="98">
        <f t="shared" ca="1" si="44"/>
        <v>-46209</v>
      </c>
      <c r="M485" s="98">
        <f t="shared" si="45"/>
        <v>0</v>
      </c>
      <c r="N485" s="99">
        <f t="shared" ca="1" si="46"/>
        <v>0.5</v>
      </c>
      <c r="O485" s="100">
        <f t="shared" ca="1" si="47"/>
        <v>0</v>
      </c>
      <c r="P485" s="102"/>
      <c r="Q485" s="102"/>
      <c r="R485" s="102"/>
    </row>
    <row r="486" spans="1:18" ht="36.75" customHeight="1">
      <c r="A486" s="244"/>
      <c r="B486" s="248"/>
      <c r="C486" s="111"/>
      <c r="D486" s="112"/>
      <c r="E486" s="112"/>
      <c r="F486" s="95"/>
      <c r="G486" s="104"/>
      <c r="H486" s="248"/>
      <c r="I486" s="113"/>
      <c r="J486" s="105"/>
      <c r="K486" s="97">
        <f t="shared" ca="1" si="48"/>
        <v>0</v>
      </c>
      <c r="L486" s="98">
        <f t="shared" ca="1" si="44"/>
        <v>-46209</v>
      </c>
      <c r="M486" s="98">
        <f t="shared" si="45"/>
        <v>0</v>
      </c>
      <c r="N486" s="99">
        <f t="shared" ca="1" si="46"/>
        <v>0.5</v>
      </c>
      <c r="O486" s="100">
        <f t="shared" ca="1" si="47"/>
        <v>0</v>
      </c>
      <c r="P486" s="102"/>
      <c r="Q486" s="102"/>
      <c r="R486" s="102"/>
    </row>
    <row r="487" spans="1:18" ht="36.75" customHeight="1">
      <c r="A487" s="244"/>
      <c r="B487" s="248"/>
      <c r="C487" s="111"/>
      <c r="D487" s="112"/>
      <c r="E487" s="112"/>
      <c r="F487" s="95"/>
      <c r="G487" s="104"/>
      <c r="H487" s="248"/>
      <c r="I487" s="113"/>
      <c r="J487" s="105"/>
      <c r="K487" s="97">
        <f t="shared" ca="1" si="48"/>
        <v>0</v>
      </c>
      <c r="L487" s="98">
        <f t="shared" ca="1" si="44"/>
        <v>-46209</v>
      </c>
      <c r="M487" s="98">
        <f t="shared" si="45"/>
        <v>0</v>
      </c>
      <c r="N487" s="99">
        <f t="shared" ca="1" si="46"/>
        <v>0.5</v>
      </c>
      <c r="O487" s="100">
        <f t="shared" ca="1" si="47"/>
        <v>0</v>
      </c>
      <c r="P487" s="102"/>
      <c r="Q487" s="102"/>
      <c r="R487" s="102"/>
    </row>
    <row r="488" spans="1:18" ht="36.75" customHeight="1">
      <c r="A488" s="244"/>
      <c r="B488" s="248"/>
      <c r="C488" s="111"/>
      <c r="D488" s="112"/>
      <c r="E488" s="112"/>
      <c r="F488" s="95"/>
      <c r="G488" s="104"/>
      <c r="H488" s="248"/>
      <c r="I488" s="113"/>
      <c r="J488" s="105"/>
      <c r="K488" s="97">
        <f t="shared" ca="1" si="48"/>
        <v>0</v>
      </c>
      <c r="L488" s="98">
        <f t="shared" ca="1" si="44"/>
        <v>-46209</v>
      </c>
      <c r="M488" s="98">
        <f t="shared" si="45"/>
        <v>0</v>
      </c>
      <c r="N488" s="99">
        <f t="shared" ca="1" si="46"/>
        <v>0.5</v>
      </c>
      <c r="O488" s="100">
        <f t="shared" ca="1" si="47"/>
        <v>0</v>
      </c>
      <c r="P488" s="102"/>
      <c r="Q488" s="102"/>
      <c r="R488" s="102"/>
    </row>
    <row r="489" spans="1:18" ht="36.75" customHeight="1">
      <c r="A489" s="244"/>
      <c r="B489" s="248"/>
      <c r="C489" s="111"/>
      <c r="D489" s="112"/>
      <c r="E489" s="112"/>
      <c r="F489" s="95"/>
      <c r="G489" s="104"/>
      <c r="H489" s="248"/>
      <c r="I489" s="113"/>
      <c r="J489" s="105"/>
      <c r="K489" s="97">
        <f t="shared" ca="1" si="48"/>
        <v>0</v>
      </c>
      <c r="L489" s="98">
        <f t="shared" ref="L489:L552" ca="1" si="49">I489-TODAY()</f>
        <v>-46209</v>
      </c>
      <c r="M489" s="98">
        <f t="shared" ref="M489:M552" si="50">IF(F489="Cumplido",6,IF(F489="En Proceso",2,IF(F489="No Iniciado",1,IF(F489="Vencido",0,0))))</f>
        <v>0</v>
      </c>
      <c r="N489" s="99">
        <f t="shared" ca="1" si="46"/>
        <v>0.5</v>
      </c>
      <c r="O489" s="100">
        <f t="shared" ca="1" si="47"/>
        <v>0</v>
      </c>
      <c r="P489" s="102"/>
      <c r="Q489" s="102"/>
      <c r="R489" s="102"/>
    </row>
    <row r="490" spans="1:18" ht="36.75" customHeight="1">
      <c r="A490" s="244"/>
      <c r="B490" s="248"/>
      <c r="C490" s="111"/>
      <c r="D490" s="112"/>
      <c r="E490" s="112"/>
      <c r="F490" s="95"/>
      <c r="G490" s="104"/>
      <c r="H490" s="248"/>
      <c r="I490" s="113"/>
      <c r="J490" s="105"/>
      <c r="K490" s="97">
        <f t="shared" ca="1" si="48"/>
        <v>0</v>
      </c>
      <c r="L490" s="98">
        <f t="shared" ca="1" si="49"/>
        <v>-46209</v>
      </c>
      <c r="M490" s="98">
        <f t="shared" si="50"/>
        <v>0</v>
      </c>
      <c r="N490" s="99">
        <f t="shared" ref="N490:N553" ca="1" si="51">IF(L490&gt;30,1,0.5)</f>
        <v>0.5</v>
      </c>
      <c r="O490" s="100">
        <f t="shared" ref="O490:O553" ca="1" si="52">N490*M490</f>
        <v>0</v>
      </c>
      <c r="P490" s="102"/>
      <c r="Q490" s="102"/>
      <c r="R490" s="102"/>
    </row>
    <row r="491" spans="1:18" ht="36.75" customHeight="1">
      <c r="A491" s="244"/>
      <c r="B491" s="248"/>
      <c r="C491" s="111"/>
      <c r="D491" s="112"/>
      <c r="E491" s="112"/>
      <c r="F491" s="95"/>
      <c r="G491" s="104"/>
      <c r="H491" s="248"/>
      <c r="I491" s="113"/>
      <c r="J491" s="105"/>
      <c r="K491" s="97">
        <f t="shared" ca="1" si="48"/>
        <v>0</v>
      </c>
      <c r="L491" s="98">
        <f t="shared" ca="1" si="49"/>
        <v>-46209</v>
      </c>
      <c r="M491" s="98">
        <f t="shared" si="50"/>
        <v>0</v>
      </c>
      <c r="N491" s="99">
        <f t="shared" ca="1" si="51"/>
        <v>0.5</v>
      </c>
      <c r="O491" s="100">
        <f t="shared" ca="1" si="52"/>
        <v>0</v>
      </c>
      <c r="P491" s="102"/>
      <c r="Q491" s="102"/>
      <c r="R491" s="102"/>
    </row>
    <row r="492" spans="1:18" ht="36.75" customHeight="1">
      <c r="A492" s="244"/>
      <c r="B492" s="248"/>
      <c r="C492" s="111"/>
      <c r="D492" s="112"/>
      <c r="E492" s="112"/>
      <c r="F492" s="95"/>
      <c r="G492" s="104"/>
      <c r="H492" s="248"/>
      <c r="I492" s="113"/>
      <c r="J492" s="105"/>
      <c r="K492" s="97">
        <f t="shared" ca="1" si="48"/>
        <v>0</v>
      </c>
      <c r="L492" s="98">
        <f t="shared" ca="1" si="49"/>
        <v>-46209</v>
      </c>
      <c r="M492" s="98">
        <f t="shared" si="50"/>
        <v>0</v>
      </c>
      <c r="N492" s="99">
        <f t="shared" ca="1" si="51"/>
        <v>0.5</v>
      </c>
      <c r="O492" s="100">
        <f t="shared" ca="1" si="52"/>
        <v>0</v>
      </c>
      <c r="P492" s="102"/>
      <c r="Q492" s="102"/>
      <c r="R492" s="102"/>
    </row>
    <row r="493" spans="1:18" ht="36.75" customHeight="1">
      <c r="A493" s="244"/>
      <c r="B493" s="248"/>
      <c r="C493" s="111"/>
      <c r="D493" s="112"/>
      <c r="E493" s="112"/>
      <c r="F493" s="95"/>
      <c r="G493" s="104"/>
      <c r="H493" s="248"/>
      <c r="I493" s="113"/>
      <c r="J493" s="105"/>
      <c r="K493" s="97">
        <f t="shared" ca="1" si="48"/>
        <v>0</v>
      </c>
      <c r="L493" s="98">
        <f t="shared" ca="1" si="49"/>
        <v>-46209</v>
      </c>
      <c r="M493" s="98">
        <f t="shared" si="50"/>
        <v>0</v>
      </c>
      <c r="N493" s="99">
        <f t="shared" ca="1" si="51"/>
        <v>0.5</v>
      </c>
      <c r="O493" s="100">
        <f t="shared" ca="1" si="52"/>
        <v>0</v>
      </c>
      <c r="P493" s="102"/>
      <c r="Q493" s="102"/>
      <c r="R493" s="102"/>
    </row>
    <row r="494" spans="1:18" ht="36.75" customHeight="1">
      <c r="A494" s="244"/>
      <c r="B494" s="248"/>
      <c r="C494" s="111"/>
      <c r="D494" s="112"/>
      <c r="E494" s="112"/>
      <c r="F494" s="95"/>
      <c r="G494" s="104"/>
      <c r="H494" s="248"/>
      <c r="I494" s="113"/>
      <c r="J494" s="105"/>
      <c r="K494" s="97">
        <f t="shared" ca="1" si="48"/>
        <v>0</v>
      </c>
      <c r="L494" s="98">
        <f t="shared" ca="1" si="49"/>
        <v>-46209</v>
      </c>
      <c r="M494" s="98">
        <f t="shared" si="50"/>
        <v>0</v>
      </c>
      <c r="N494" s="99">
        <f t="shared" ca="1" si="51"/>
        <v>0.5</v>
      </c>
      <c r="O494" s="100">
        <f t="shared" ca="1" si="52"/>
        <v>0</v>
      </c>
      <c r="P494" s="102"/>
      <c r="Q494" s="102"/>
      <c r="R494" s="102"/>
    </row>
    <row r="495" spans="1:18" ht="36.75" customHeight="1">
      <c r="A495" s="244"/>
      <c r="B495" s="248"/>
      <c r="C495" s="111"/>
      <c r="D495" s="112"/>
      <c r="E495" s="112"/>
      <c r="F495" s="95"/>
      <c r="G495" s="104"/>
      <c r="H495" s="248"/>
      <c r="I495" s="113"/>
      <c r="J495" s="105"/>
      <c r="K495" s="97">
        <f t="shared" ca="1" si="48"/>
        <v>0</v>
      </c>
      <c r="L495" s="98">
        <f t="shared" ca="1" si="49"/>
        <v>-46209</v>
      </c>
      <c r="M495" s="98">
        <f t="shared" si="50"/>
        <v>0</v>
      </c>
      <c r="N495" s="99">
        <f t="shared" ca="1" si="51"/>
        <v>0.5</v>
      </c>
      <c r="O495" s="100">
        <f t="shared" ca="1" si="52"/>
        <v>0</v>
      </c>
      <c r="P495" s="102"/>
      <c r="Q495" s="102"/>
      <c r="R495" s="102"/>
    </row>
    <row r="496" spans="1:18" ht="36.75" customHeight="1">
      <c r="A496" s="244"/>
      <c r="B496" s="248"/>
      <c r="C496" s="111"/>
      <c r="D496" s="112"/>
      <c r="E496" s="112"/>
      <c r="F496" s="95"/>
      <c r="G496" s="104"/>
      <c r="H496" s="248"/>
      <c r="I496" s="113"/>
      <c r="J496" s="105"/>
      <c r="K496" s="97">
        <f t="shared" ca="1" si="48"/>
        <v>0</v>
      </c>
      <c r="L496" s="98">
        <f t="shared" ca="1" si="49"/>
        <v>-46209</v>
      </c>
      <c r="M496" s="98">
        <f t="shared" si="50"/>
        <v>0</v>
      </c>
      <c r="N496" s="99">
        <f t="shared" ca="1" si="51"/>
        <v>0.5</v>
      </c>
      <c r="O496" s="100">
        <f t="shared" ca="1" si="52"/>
        <v>0</v>
      </c>
      <c r="P496" s="102"/>
      <c r="Q496" s="102"/>
      <c r="R496" s="102"/>
    </row>
    <row r="497" spans="1:18" ht="36.75" customHeight="1">
      <c r="A497" s="244"/>
      <c r="B497" s="248"/>
      <c r="C497" s="111"/>
      <c r="D497" s="112"/>
      <c r="E497" s="112"/>
      <c r="F497" s="95"/>
      <c r="G497" s="104"/>
      <c r="H497" s="248"/>
      <c r="I497" s="113"/>
      <c r="J497" s="105"/>
      <c r="K497" s="97">
        <f t="shared" ca="1" si="48"/>
        <v>0</v>
      </c>
      <c r="L497" s="98">
        <f t="shared" ca="1" si="49"/>
        <v>-46209</v>
      </c>
      <c r="M497" s="98">
        <f t="shared" si="50"/>
        <v>0</v>
      </c>
      <c r="N497" s="99">
        <f t="shared" ca="1" si="51"/>
        <v>0.5</v>
      </c>
      <c r="O497" s="100">
        <f t="shared" ca="1" si="52"/>
        <v>0</v>
      </c>
      <c r="P497" s="102"/>
      <c r="Q497" s="102"/>
      <c r="R497" s="102"/>
    </row>
    <row r="498" spans="1:18" ht="36.75" customHeight="1">
      <c r="A498" s="244"/>
      <c r="B498" s="248"/>
      <c r="C498" s="111"/>
      <c r="D498" s="112"/>
      <c r="E498" s="112"/>
      <c r="F498" s="95"/>
      <c r="G498" s="104"/>
      <c r="H498" s="248"/>
      <c r="I498" s="113"/>
      <c r="J498" s="105"/>
      <c r="K498" s="97">
        <f t="shared" ca="1" si="48"/>
        <v>0</v>
      </c>
      <c r="L498" s="98">
        <f t="shared" ca="1" si="49"/>
        <v>-46209</v>
      </c>
      <c r="M498" s="98">
        <f t="shared" si="50"/>
        <v>0</v>
      </c>
      <c r="N498" s="99">
        <f t="shared" ca="1" si="51"/>
        <v>0.5</v>
      </c>
      <c r="O498" s="100">
        <f t="shared" ca="1" si="52"/>
        <v>0</v>
      </c>
      <c r="P498" s="102"/>
      <c r="Q498" s="102"/>
      <c r="R498" s="102"/>
    </row>
    <row r="499" spans="1:18" ht="36.75" customHeight="1">
      <c r="A499" s="244"/>
      <c r="B499" s="248"/>
      <c r="C499" s="111"/>
      <c r="D499" s="112"/>
      <c r="E499" s="112"/>
      <c r="F499" s="95"/>
      <c r="G499" s="104"/>
      <c r="H499" s="248"/>
      <c r="I499" s="113"/>
      <c r="J499" s="105"/>
      <c r="K499" s="97">
        <f t="shared" ca="1" si="48"/>
        <v>0</v>
      </c>
      <c r="L499" s="98">
        <f t="shared" ca="1" si="49"/>
        <v>-46209</v>
      </c>
      <c r="M499" s="98">
        <f t="shared" si="50"/>
        <v>0</v>
      </c>
      <c r="N499" s="99">
        <f t="shared" ca="1" si="51"/>
        <v>0.5</v>
      </c>
      <c r="O499" s="100">
        <f t="shared" ca="1" si="52"/>
        <v>0</v>
      </c>
      <c r="P499" s="102"/>
      <c r="Q499" s="102"/>
      <c r="R499" s="102"/>
    </row>
    <row r="500" spans="1:18" ht="36.75" customHeight="1">
      <c r="A500" s="244"/>
      <c r="B500" s="248"/>
      <c r="C500" s="111"/>
      <c r="D500" s="112"/>
      <c r="E500" s="112"/>
      <c r="F500" s="95"/>
      <c r="G500" s="104"/>
      <c r="H500" s="248"/>
      <c r="I500" s="113"/>
      <c r="J500" s="105"/>
      <c r="K500" s="97">
        <f t="shared" ref="K500:K563" ca="1" si="53">IF(L500&lt;0,IF(J500&gt;0,1,0),1)</f>
        <v>0</v>
      </c>
      <c r="L500" s="98">
        <f t="shared" ca="1" si="49"/>
        <v>-46209</v>
      </c>
      <c r="M500" s="98">
        <f t="shared" si="50"/>
        <v>0</v>
      </c>
      <c r="N500" s="99">
        <f t="shared" ca="1" si="51"/>
        <v>0.5</v>
      </c>
      <c r="O500" s="100">
        <f t="shared" ca="1" si="52"/>
        <v>0</v>
      </c>
      <c r="P500" s="102"/>
      <c r="Q500" s="102"/>
      <c r="R500" s="102"/>
    </row>
    <row r="501" spans="1:18" ht="36.75" customHeight="1">
      <c r="A501" s="244"/>
      <c r="B501" s="248"/>
      <c r="C501" s="111"/>
      <c r="D501" s="112"/>
      <c r="E501" s="112"/>
      <c r="F501" s="95"/>
      <c r="G501" s="104"/>
      <c r="H501" s="248"/>
      <c r="I501" s="113"/>
      <c r="J501" s="105"/>
      <c r="K501" s="97">
        <f t="shared" ca="1" si="53"/>
        <v>0</v>
      </c>
      <c r="L501" s="98">
        <f t="shared" ca="1" si="49"/>
        <v>-46209</v>
      </c>
      <c r="M501" s="98">
        <f t="shared" si="50"/>
        <v>0</v>
      </c>
      <c r="N501" s="99">
        <f t="shared" ca="1" si="51"/>
        <v>0.5</v>
      </c>
      <c r="O501" s="100">
        <f t="shared" ca="1" si="52"/>
        <v>0</v>
      </c>
      <c r="P501" s="102"/>
      <c r="Q501" s="102"/>
      <c r="R501" s="102"/>
    </row>
    <row r="502" spans="1:18" ht="36.75" customHeight="1">
      <c r="A502" s="244"/>
      <c r="B502" s="248"/>
      <c r="C502" s="111"/>
      <c r="D502" s="112"/>
      <c r="E502" s="112"/>
      <c r="F502" s="95"/>
      <c r="G502" s="104"/>
      <c r="H502" s="248"/>
      <c r="I502" s="113"/>
      <c r="J502" s="105"/>
      <c r="K502" s="97">
        <f t="shared" ca="1" si="53"/>
        <v>0</v>
      </c>
      <c r="L502" s="98">
        <f t="shared" ca="1" si="49"/>
        <v>-46209</v>
      </c>
      <c r="M502" s="98">
        <f t="shared" si="50"/>
        <v>0</v>
      </c>
      <c r="N502" s="99">
        <f t="shared" ca="1" si="51"/>
        <v>0.5</v>
      </c>
      <c r="O502" s="100">
        <f t="shared" ca="1" si="52"/>
        <v>0</v>
      </c>
      <c r="P502" s="102"/>
      <c r="Q502" s="102"/>
      <c r="R502" s="102"/>
    </row>
    <row r="503" spans="1:18" ht="36.75" customHeight="1">
      <c r="A503" s="244"/>
      <c r="B503" s="248"/>
      <c r="C503" s="111"/>
      <c r="D503" s="112"/>
      <c r="E503" s="112"/>
      <c r="F503" s="95"/>
      <c r="G503" s="104"/>
      <c r="H503" s="248"/>
      <c r="I503" s="113"/>
      <c r="J503" s="105"/>
      <c r="K503" s="97">
        <f t="shared" ca="1" si="53"/>
        <v>0</v>
      </c>
      <c r="L503" s="98">
        <f t="shared" ca="1" si="49"/>
        <v>-46209</v>
      </c>
      <c r="M503" s="98">
        <f t="shared" si="50"/>
        <v>0</v>
      </c>
      <c r="N503" s="99">
        <f t="shared" ca="1" si="51"/>
        <v>0.5</v>
      </c>
      <c r="O503" s="100">
        <f t="shared" ca="1" si="52"/>
        <v>0</v>
      </c>
      <c r="P503" s="102"/>
      <c r="Q503" s="102"/>
      <c r="R503" s="102"/>
    </row>
    <row r="504" spans="1:18" ht="36.75" customHeight="1">
      <c r="A504" s="244"/>
      <c r="B504" s="248"/>
      <c r="C504" s="111"/>
      <c r="D504" s="112"/>
      <c r="E504" s="112"/>
      <c r="F504" s="95"/>
      <c r="G504" s="104"/>
      <c r="H504" s="248"/>
      <c r="I504" s="113"/>
      <c r="J504" s="105"/>
      <c r="K504" s="97">
        <f t="shared" ca="1" si="53"/>
        <v>0</v>
      </c>
      <c r="L504" s="98">
        <f t="shared" ca="1" si="49"/>
        <v>-46209</v>
      </c>
      <c r="M504" s="98">
        <f t="shared" si="50"/>
        <v>0</v>
      </c>
      <c r="N504" s="99">
        <f t="shared" ca="1" si="51"/>
        <v>0.5</v>
      </c>
      <c r="O504" s="100">
        <f t="shared" ca="1" si="52"/>
        <v>0</v>
      </c>
      <c r="P504" s="102"/>
      <c r="Q504" s="102"/>
      <c r="R504" s="102"/>
    </row>
    <row r="505" spans="1:18" ht="36.75" customHeight="1">
      <c r="A505" s="244"/>
      <c r="B505" s="248"/>
      <c r="C505" s="111"/>
      <c r="D505" s="112"/>
      <c r="E505" s="112"/>
      <c r="F505" s="95"/>
      <c r="G505" s="104"/>
      <c r="H505" s="248"/>
      <c r="I505" s="113"/>
      <c r="J505" s="105"/>
      <c r="K505" s="97">
        <f t="shared" ca="1" si="53"/>
        <v>0</v>
      </c>
      <c r="L505" s="98">
        <f t="shared" ca="1" si="49"/>
        <v>-46209</v>
      </c>
      <c r="M505" s="98">
        <f t="shared" si="50"/>
        <v>0</v>
      </c>
      <c r="N505" s="99">
        <f t="shared" ca="1" si="51"/>
        <v>0.5</v>
      </c>
      <c r="O505" s="100">
        <f t="shared" ca="1" si="52"/>
        <v>0</v>
      </c>
      <c r="P505" s="102"/>
      <c r="Q505" s="102"/>
      <c r="R505" s="102"/>
    </row>
    <row r="506" spans="1:18" ht="36.75" customHeight="1">
      <c r="A506" s="244"/>
      <c r="B506" s="248"/>
      <c r="C506" s="111"/>
      <c r="D506" s="112"/>
      <c r="E506" s="112"/>
      <c r="F506" s="95"/>
      <c r="G506" s="104"/>
      <c r="H506" s="248"/>
      <c r="I506" s="113"/>
      <c r="J506" s="105"/>
      <c r="K506" s="97">
        <f t="shared" ca="1" si="53"/>
        <v>0</v>
      </c>
      <c r="L506" s="98">
        <f t="shared" ca="1" si="49"/>
        <v>-46209</v>
      </c>
      <c r="M506" s="98">
        <f t="shared" si="50"/>
        <v>0</v>
      </c>
      <c r="N506" s="99">
        <f t="shared" ca="1" si="51"/>
        <v>0.5</v>
      </c>
      <c r="O506" s="100">
        <f t="shared" ca="1" si="52"/>
        <v>0</v>
      </c>
      <c r="P506" s="102"/>
      <c r="Q506" s="102"/>
      <c r="R506" s="102"/>
    </row>
    <row r="507" spans="1:18" ht="36.75" customHeight="1">
      <c r="A507" s="244"/>
      <c r="B507" s="248"/>
      <c r="C507" s="111"/>
      <c r="D507" s="112"/>
      <c r="E507" s="112"/>
      <c r="F507" s="95"/>
      <c r="G507" s="104"/>
      <c r="H507" s="248"/>
      <c r="I507" s="113"/>
      <c r="J507" s="105"/>
      <c r="K507" s="97">
        <f t="shared" ca="1" si="53"/>
        <v>0</v>
      </c>
      <c r="L507" s="98">
        <f t="shared" ca="1" si="49"/>
        <v>-46209</v>
      </c>
      <c r="M507" s="98">
        <f t="shared" si="50"/>
        <v>0</v>
      </c>
      <c r="N507" s="99">
        <f t="shared" ca="1" si="51"/>
        <v>0.5</v>
      </c>
      <c r="O507" s="100">
        <f t="shared" ca="1" si="52"/>
        <v>0</v>
      </c>
      <c r="P507" s="102"/>
      <c r="Q507" s="102"/>
      <c r="R507" s="102"/>
    </row>
    <row r="508" spans="1:18" ht="36.75" customHeight="1">
      <c r="A508" s="244"/>
      <c r="B508" s="248"/>
      <c r="C508" s="111"/>
      <c r="D508" s="112"/>
      <c r="E508" s="112"/>
      <c r="F508" s="95"/>
      <c r="G508" s="104"/>
      <c r="H508" s="248"/>
      <c r="I508" s="113"/>
      <c r="J508" s="105"/>
      <c r="K508" s="97">
        <f t="shared" ca="1" si="53"/>
        <v>0</v>
      </c>
      <c r="L508" s="98">
        <f t="shared" ca="1" si="49"/>
        <v>-46209</v>
      </c>
      <c r="M508" s="98">
        <f t="shared" si="50"/>
        <v>0</v>
      </c>
      <c r="N508" s="99">
        <f t="shared" ca="1" si="51"/>
        <v>0.5</v>
      </c>
      <c r="O508" s="100">
        <f t="shared" ca="1" si="52"/>
        <v>0</v>
      </c>
      <c r="P508" s="102"/>
      <c r="Q508" s="102"/>
      <c r="R508" s="102"/>
    </row>
    <row r="509" spans="1:18" ht="36.75" customHeight="1">
      <c r="A509" s="244"/>
      <c r="B509" s="248"/>
      <c r="C509" s="111"/>
      <c r="D509" s="112"/>
      <c r="E509" s="112"/>
      <c r="F509" s="95"/>
      <c r="G509" s="104"/>
      <c r="H509" s="248"/>
      <c r="I509" s="113"/>
      <c r="J509" s="105"/>
      <c r="K509" s="97">
        <f t="shared" ca="1" si="53"/>
        <v>0</v>
      </c>
      <c r="L509" s="98">
        <f t="shared" ca="1" si="49"/>
        <v>-46209</v>
      </c>
      <c r="M509" s="98">
        <f t="shared" si="50"/>
        <v>0</v>
      </c>
      <c r="N509" s="99">
        <f t="shared" ca="1" si="51"/>
        <v>0.5</v>
      </c>
      <c r="O509" s="100">
        <f t="shared" ca="1" si="52"/>
        <v>0</v>
      </c>
      <c r="P509" s="102"/>
      <c r="Q509" s="102"/>
      <c r="R509" s="102"/>
    </row>
    <row r="510" spans="1:18" ht="36.75" customHeight="1">
      <c r="A510" s="244"/>
      <c r="B510" s="248"/>
      <c r="C510" s="111"/>
      <c r="D510" s="112"/>
      <c r="E510" s="112"/>
      <c r="F510" s="95"/>
      <c r="G510" s="104"/>
      <c r="H510" s="248"/>
      <c r="I510" s="113"/>
      <c r="J510" s="105"/>
      <c r="K510" s="97">
        <f t="shared" ca="1" si="53"/>
        <v>0</v>
      </c>
      <c r="L510" s="98">
        <f t="shared" ca="1" si="49"/>
        <v>-46209</v>
      </c>
      <c r="M510" s="98">
        <f t="shared" si="50"/>
        <v>0</v>
      </c>
      <c r="N510" s="99">
        <f t="shared" ca="1" si="51"/>
        <v>0.5</v>
      </c>
      <c r="O510" s="100">
        <f t="shared" ca="1" si="52"/>
        <v>0</v>
      </c>
      <c r="P510" s="102"/>
      <c r="Q510" s="102"/>
      <c r="R510" s="102"/>
    </row>
    <row r="511" spans="1:18" ht="36.75" customHeight="1">
      <c r="A511" s="244"/>
      <c r="B511" s="248"/>
      <c r="C511" s="111"/>
      <c r="D511" s="112"/>
      <c r="E511" s="112"/>
      <c r="F511" s="95"/>
      <c r="G511" s="104"/>
      <c r="H511" s="248"/>
      <c r="I511" s="113"/>
      <c r="J511" s="105"/>
      <c r="K511" s="97">
        <f t="shared" ca="1" si="53"/>
        <v>0</v>
      </c>
      <c r="L511" s="98">
        <f t="shared" ca="1" si="49"/>
        <v>-46209</v>
      </c>
      <c r="M511" s="98">
        <f t="shared" si="50"/>
        <v>0</v>
      </c>
      <c r="N511" s="99">
        <f t="shared" ca="1" si="51"/>
        <v>0.5</v>
      </c>
      <c r="O511" s="100">
        <f t="shared" ca="1" si="52"/>
        <v>0</v>
      </c>
      <c r="P511" s="102"/>
      <c r="Q511" s="102"/>
      <c r="R511" s="102"/>
    </row>
    <row r="512" spans="1:18" ht="36.75" customHeight="1">
      <c r="A512" s="244"/>
      <c r="B512" s="248"/>
      <c r="C512" s="111"/>
      <c r="D512" s="112"/>
      <c r="E512" s="112"/>
      <c r="F512" s="95"/>
      <c r="G512" s="104"/>
      <c r="H512" s="248"/>
      <c r="I512" s="113"/>
      <c r="J512" s="105"/>
      <c r="K512" s="97">
        <f t="shared" ca="1" si="53"/>
        <v>0</v>
      </c>
      <c r="L512" s="98">
        <f t="shared" ca="1" si="49"/>
        <v>-46209</v>
      </c>
      <c r="M512" s="98">
        <f t="shared" si="50"/>
        <v>0</v>
      </c>
      <c r="N512" s="99">
        <f t="shared" ca="1" si="51"/>
        <v>0.5</v>
      </c>
      <c r="O512" s="100">
        <f t="shared" ca="1" si="52"/>
        <v>0</v>
      </c>
      <c r="P512" s="102"/>
      <c r="Q512" s="102"/>
      <c r="R512" s="102"/>
    </row>
    <row r="513" spans="1:18" ht="36.75" customHeight="1">
      <c r="A513" s="244"/>
      <c r="B513" s="248"/>
      <c r="C513" s="111"/>
      <c r="D513" s="112"/>
      <c r="E513" s="112"/>
      <c r="F513" s="95"/>
      <c r="G513" s="104"/>
      <c r="H513" s="248"/>
      <c r="I513" s="113"/>
      <c r="J513" s="105"/>
      <c r="K513" s="97">
        <f t="shared" ca="1" si="53"/>
        <v>0</v>
      </c>
      <c r="L513" s="98">
        <f t="shared" ca="1" si="49"/>
        <v>-46209</v>
      </c>
      <c r="M513" s="98">
        <f t="shared" si="50"/>
        <v>0</v>
      </c>
      <c r="N513" s="99">
        <f t="shared" ca="1" si="51"/>
        <v>0.5</v>
      </c>
      <c r="O513" s="100">
        <f t="shared" ca="1" si="52"/>
        <v>0</v>
      </c>
      <c r="P513" s="102"/>
      <c r="Q513" s="102"/>
      <c r="R513" s="102"/>
    </row>
    <row r="514" spans="1:18" ht="36.75" customHeight="1">
      <c r="A514" s="244"/>
      <c r="B514" s="248"/>
      <c r="C514" s="111"/>
      <c r="D514" s="112"/>
      <c r="E514" s="112"/>
      <c r="F514" s="95"/>
      <c r="G514" s="104"/>
      <c r="H514" s="248"/>
      <c r="I514" s="113"/>
      <c r="J514" s="105"/>
      <c r="K514" s="97">
        <f t="shared" ca="1" si="53"/>
        <v>0</v>
      </c>
      <c r="L514" s="98">
        <f t="shared" ca="1" si="49"/>
        <v>-46209</v>
      </c>
      <c r="M514" s="98">
        <f t="shared" si="50"/>
        <v>0</v>
      </c>
      <c r="N514" s="99">
        <f t="shared" ca="1" si="51"/>
        <v>0.5</v>
      </c>
      <c r="O514" s="100">
        <f t="shared" ca="1" si="52"/>
        <v>0</v>
      </c>
      <c r="P514" s="102"/>
      <c r="Q514" s="102"/>
      <c r="R514" s="102"/>
    </row>
    <row r="515" spans="1:18" ht="36.75" customHeight="1">
      <c r="A515" s="244"/>
      <c r="B515" s="248"/>
      <c r="C515" s="111"/>
      <c r="D515" s="112"/>
      <c r="E515" s="112"/>
      <c r="F515" s="95"/>
      <c r="G515" s="104"/>
      <c r="H515" s="248"/>
      <c r="I515" s="113"/>
      <c r="J515" s="105"/>
      <c r="K515" s="97">
        <f t="shared" ca="1" si="53"/>
        <v>0</v>
      </c>
      <c r="L515" s="98">
        <f t="shared" ca="1" si="49"/>
        <v>-46209</v>
      </c>
      <c r="M515" s="98">
        <f t="shared" si="50"/>
        <v>0</v>
      </c>
      <c r="N515" s="99">
        <f t="shared" ca="1" si="51"/>
        <v>0.5</v>
      </c>
      <c r="O515" s="100">
        <f t="shared" ca="1" si="52"/>
        <v>0</v>
      </c>
      <c r="P515" s="102"/>
      <c r="Q515" s="102"/>
      <c r="R515" s="102"/>
    </row>
    <row r="516" spans="1:18" ht="36.75" customHeight="1">
      <c r="A516" s="244"/>
      <c r="B516" s="248"/>
      <c r="C516" s="111"/>
      <c r="D516" s="112"/>
      <c r="E516" s="112"/>
      <c r="F516" s="95"/>
      <c r="G516" s="104"/>
      <c r="H516" s="248"/>
      <c r="I516" s="113"/>
      <c r="J516" s="105"/>
      <c r="K516" s="97">
        <f t="shared" ca="1" si="53"/>
        <v>0</v>
      </c>
      <c r="L516" s="98">
        <f t="shared" ca="1" si="49"/>
        <v>-46209</v>
      </c>
      <c r="M516" s="98">
        <f t="shared" si="50"/>
        <v>0</v>
      </c>
      <c r="N516" s="99">
        <f t="shared" ca="1" si="51"/>
        <v>0.5</v>
      </c>
      <c r="O516" s="100">
        <f t="shared" ca="1" si="52"/>
        <v>0</v>
      </c>
      <c r="P516" s="102"/>
      <c r="Q516" s="102"/>
      <c r="R516" s="102"/>
    </row>
    <row r="517" spans="1:18" ht="36.75" customHeight="1">
      <c r="A517" s="244"/>
      <c r="B517" s="248"/>
      <c r="C517" s="111"/>
      <c r="D517" s="112"/>
      <c r="E517" s="112"/>
      <c r="F517" s="95"/>
      <c r="G517" s="104"/>
      <c r="H517" s="248"/>
      <c r="I517" s="113"/>
      <c r="J517" s="105"/>
      <c r="K517" s="97">
        <f t="shared" ca="1" si="53"/>
        <v>0</v>
      </c>
      <c r="L517" s="98">
        <f t="shared" ca="1" si="49"/>
        <v>-46209</v>
      </c>
      <c r="M517" s="98">
        <f t="shared" si="50"/>
        <v>0</v>
      </c>
      <c r="N517" s="99">
        <f t="shared" ca="1" si="51"/>
        <v>0.5</v>
      </c>
      <c r="O517" s="100">
        <f t="shared" ca="1" si="52"/>
        <v>0</v>
      </c>
      <c r="P517" s="102"/>
      <c r="Q517" s="102"/>
      <c r="R517" s="102"/>
    </row>
    <row r="518" spans="1:18" ht="36.75" customHeight="1">
      <c r="A518" s="244"/>
      <c r="B518" s="248"/>
      <c r="C518" s="111"/>
      <c r="D518" s="112"/>
      <c r="E518" s="112"/>
      <c r="F518" s="95"/>
      <c r="G518" s="104"/>
      <c r="H518" s="248"/>
      <c r="I518" s="113"/>
      <c r="J518" s="105"/>
      <c r="K518" s="97">
        <f t="shared" ca="1" si="53"/>
        <v>0</v>
      </c>
      <c r="L518" s="98">
        <f t="shared" ca="1" si="49"/>
        <v>-46209</v>
      </c>
      <c r="M518" s="98">
        <f t="shared" si="50"/>
        <v>0</v>
      </c>
      <c r="N518" s="99">
        <f t="shared" ca="1" si="51"/>
        <v>0.5</v>
      </c>
      <c r="O518" s="100">
        <f t="shared" ca="1" si="52"/>
        <v>0</v>
      </c>
      <c r="P518" s="102"/>
      <c r="Q518" s="102"/>
      <c r="R518" s="102"/>
    </row>
    <row r="519" spans="1:18" ht="36.75" customHeight="1">
      <c r="A519" s="244"/>
      <c r="B519" s="248"/>
      <c r="C519" s="111"/>
      <c r="D519" s="112"/>
      <c r="E519" s="112"/>
      <c r="F519" s="95"/>
      <c r="G519" s="104"/>
      <c r="H519" s="248"/>
      <c r="I519" s="113"/>
      <c r="J519" s="105"/>
      <c r="K519" s="97">
        <f t="shared" ca="1" si="53"/>
        <v>0</v>
      </c>
      <c r="L519" s="98">
        <f t="shared" ca="1" si="49"/>
        <v>-46209</v>
      </c>
      <c r="M519" s="98">
        <f t="shared" si="50"/>
        <v>0</v>
      </c>
      <c r="N519" s="99">
        <f t="shared" ca="1" si="51"/>
        <v>0.5</v>
      </c>
      <c r="O519" s="100">
        <f t="shared" ca="1" si="52"/>
        <v>0</v>
      </c>
      <c r="P519" s="102"/>
      <c r="Q519" s="102"/>
      <c r="R519" s="102"/>
    </row>
    <row r="520" spans="1:18" ht="36.75" customHeight="1">
      <c r="A520" s="244"/>
      <c r="B520" s="248"/>
      <c r="C520" s="111"/>
      <c r="D520" s="112"/>
      <c r="E520" s="112"/>
      <c r="F520" s="95"/>
      <c r="G520" s="104"/>
      <c r="H520" s="248"/>
      <c r="I520" s="113"/>
      <c r="J520" s="105"/>
      <c r="K520" s="97">
        <f t="shared" ca="1" si="53"/>
        <v>0</v>
      </c>
      <c r="L520" s="98">
        <f t="shared" ca="1" si="49"/>
        <v>-46209</v>
      </c>
      <c r="M520" s="98">
        <f t="shared" si="50"/>
        <v>0</v>
      </c>
      <c r="N520" s="99">
        <f t="shared" ca="1" si="51"/>
        <v>0.5</v>
      </c>
      <c r="O520" s="100">
        <f t="shared" ca="1" si="52"/>
        <v>0</v>
      </c>
      <c r="P520" s="102"/>
      <c r="Q520" s="102"/>
      <c r="R520" s="102"/>
    </row>
    <row r="521" spans="1:18" ht="36.75" customHeight="1">
      <c r="A521" s="244"/>
      <c r="B521" s="248"/>
      <c r="C521" s="111"/>
      <c r="D521" s="112"/>
      <c r="E521" s="112"/>
      <c r="F521" s="95"/>
      <c r="G521" s="104"/>
      <c r="H521" s="248"/>
      <c r="I521" s="113"/>
      <c r="J521" s="105"/>
      <c r="K521" s="97">
        <f t="shared" ca="1" si="53"/>
        <v>0</v>
      </c>
      <c r="L521" s="98">
        <f t="shared" ca="1" si="49"/>
        <v>-46209</v>
      </c>
      <c r="M521" s="98">
        <f t="shared" si="50"/>
        <v>0</v>
      </c>
      <c r="N521" s="99">
        <f t="shared" ca="1" si="51"/>
        <v>0.5</v>
      </c>
      <c r="O521" s="100">
        <f t="shared" ca="1" si="52"/>
        <v>0</v>
      </c>
      <c r="P521" s="102"/>
      <c r="Q521" s="102"/>
      <c r="R521" s="102"/>
    </row>
    <row r="522" spans="1:18" ht="36.75" customHeight="1">
      <c r="A522" s="244"/>
      <c r="B522" s="248"/>
      <c r="C522" s="111"/>
      <c r="D522" s="112"/>
      <c r="E522" s="112"/>
      <c r="F522" s="95"/>
      <c r="G522" s="104"/>
      <c r="H522" s="248"/>
      <c r="I522" s="113"/>
      <c r="J522" s="105"/>
      <c r="K522" s="97">
        <f t="shared" ca="1" si="53"/>
        <v>0</v>
      </c>
      <c r="L522" s="98">
        <f t="shared" ca="1" si="49"/>
        <v>-46209</v>
      </c>
      <c r="M522" s="98">
        <f t="shared" si="50"/>
        <v>0</v>
      </c>
      <c r="N522" s="99">
        <f t="shared" ca="1" si="51"/>
        <v>0.5</v>
      </c>
      <c r="O522" s="100">
        <f t="shared" ca="1" si="52"/>
        <v>0</v>
      </c>
      <c r="P522" s="102"/>
      <c r="Q522" s="102"/>
      <c r="R522" s="102"/>
    </row>
    <row r="523" spans="1:18" ht="36.75" customHeight="1">
      <c r="A523" s="244"/>
      <c r="B523" s="248"/>
      <c r="C523" s="111"/>
      <c r="D523" s="112"/>
      <c r="E523" s="112"/>
      <c r="F523" s="95"/>
      <c r="G523" s="104"/>
      <c r="H523" s="248"/>
      <c r="I523" s="113"/>
      <c r="J523" s="105"/>
      <c r="K523" s="97">
        <f t="shared" ca="1" si="53"/>
        <v>0</v>
      </c>
      <c r="L523" s="98">
        <f t="shared" ca="1" si="49"/>
        <v>-46209</v>
      </c>
      <c r="M523" s="98">
        <f t="shared" si="50"/>
        <v>0</v>
      </c>
      <c r="N523" s="99">
        <f t="shared" ca="1" si="51"/>
        <v>0.5</v>
      </c>
      <c r="O523" s="100">
        <f t="shared" ca="1" si="52"/>
        <v>0</v>
      </c>
      <c r="P523" s="102"/>
      <c r="Q523" s="102"/>
      <c r="R523" s="102"/>
    </row>
    <row r="524" spans="1:18" ht="36.75" customHeight="1">
      <c r="A524" s="244"/>
      <c r="B524" s="248"/>
      <c r="C524" s="111"/>
      <c r="D524" s="112"/>
      <c r="E524" s="112"/>
      <c r="F524" s="95"/>
      <c r="G524" s="104"/>
      <c r="H524" s="248"/>
      <c r="I524" s="113"/>
      <c r="J524" s="105"/>
      <c r="K524" s="97">
        <f t="shared" ca="1" si="53"/>
        <v>0</v>
      </c>
      <c r="L524" s="98">
        <f t="shared" ca="1" si="49"/>
        <v>-46209</v>
      </c>
      <c r="M524" s="98">
        <f t="shared" si="50"/>
        <v>0</v>
      </c>
      <c r="N524" s="99">
        <f t="shared" ca="1" si="51"/>
        <v>0.5</v>
      </c>
      <c r="O524" s="100">
        <f t="shared" ca="1" si="52"/>
        <v>0</v>
      </c>
      <c r="P524" s="102"/>
      <c r="Q524" s="102"/>
      <c r="R524" s="102"/>
    </row>
    <row r="525" spans="1:18" ht="36.75" customHeight="1">
      <c r="A525" s="244"/>
      <c r="B525" s="248"/>
      <c r="C525" s="111"/>
      <c r="D525" s="112"/>
      <c r="E525" s="112"/>
      <c r="F525" s="95"/>
      <c r="G525" s="104"/>
      <c r="H525" s="248"/>
      <c r="I525" s="113"/>
      <c r="J525" s="105"/>
      <c r="K525" s="97">
        <f t="shared" ca="1" si="53"/>
        <v>0</v>
      </c>
      <c r="L525" s="98">
        <f t="shared" ca="1" si="49"/>
        <v>-46209</v>
      </c>
      <c r="M525" s="98">
        <f t="shared" si="50"/>
        <v>0</v>
      </c>
      <c r="N525" s="99">
        <f t="shared" ca="1" si="51"/>
        <v>0.5</v>
      </c>
      <c r="O525" s="100">
        <f t="shared" ca="1" si="52"/>
        <v>0</v>
      </c>
      <c r="P525" s="102"/>
      <c r="Q525" s="102"/>
      <c r="R525" s="102"/>
    </row>
    <row r="526" spans="1:18" ht="36.75" customHeight="1">
      <c r="A526" s="244"/>
      <c r="B526" s="248"/>
      <c r="C526" s="111"/>
      <c r="D526" s="112"/>
      <c r="E526" s="112"/>
      <c r="F526" s="95"/>
      <c r="G526" s="104"/>
      <c r="H526" s="248"/>
      <c r="I526" s="113"/>
      <c r="J526" s="105"/>
      <c r="K526" s="97">
        <f t="shared" ca="1" si="53"/>
        <v>0</v>
      </c>
      <c r="L526" s="98">
        <f t="shared" ca="1" si="49"/>
        <v>-46209</v>
      </c>
      <c r="M526" s="98">
        <f t="shared" si="50"/>
        <v>0</v>
      </c>
      <c r="N526" s="99">
        <f t="shared" ca="1" si="51"/>
        <v>0.5</v>
      </c>
      <c r="O526" s="100">
        <f t="shared" ca="1" si="52"/>
        <v>0</v>
      </c>
      <c r="P526" s="102"/>
      <c r="Q526" s="102"/>
      <c r="R526" s="102"/>
    </row>
    <row r="527" spans="1:18" ht="36.75" customHeight="1">
      <c r="A527" s="244"/>
      <c r="B527" s="248"/>
      <c r="C527" s="111"/>
      <c r="D527" s="112"/>
      <c r="E527" s="112"/>
      <c r="F527" s="95"/>
      <c r="G527" s="104"/>
      <c r="H527" s="248"/>
      <c r="I527" s="113"/>
      <c r="J527" s="105"/>
      <c r="K527" s="97">
        <f t="shared" ca="1" si="53"/>
        <v>0</v>
      </c>
      <c r="L527" s="98">
        <f t="shared" ca="1" si="49"/>
        <v>-46209</v>
      </c>
      <c r="M527" s="98">
        <f t="shared" si="50"/>
        <v>0</v>
      </c>
      <c r="N527" s="99">
        <f t="shared" ca="1" si="51"/>
        <v>0.5</v>
      </c>
      <c r="O527" s="100">
        <f t="shared" ca="1" si="52"/>
        <v>0</v>
      </c>
      <c r="P527" s="102"/>
      <c r="Q527" s="102"/>
      <c r="R527" s="102"/>
    </row>
    <row r="528" spans="1:18" ht="36.75" customHeight="1">
      <c r="A528" s="244"/>
      <c r="B528" s="248"/>
      <c r="C528" s="111"/>
      <c r="D528" s="112"/>
      <c r="E528" s="112"/>
      <c r="F528" s="95"/>
      <c r="G528" s="104"/>
      <c r="H528" s="248"/>
      <c r="I528" s="113"/>
      <c r="J528" s="105"/>
      <c r="K528" s="97">
        <f t="shared" ca="1" si="53"/>
        <v>0</v>
      </c>
      <c r="L528" s="98">
        <f t="shared" ca="1" si="49"/>
        <v>-46209</v>
      </c>
      <c r="M528" s="98">
        <f t="shared" si="50"/>
        <v>0</v>
      </c>
      <c r="N528" s="99">
        <f t="shared" ca="1" si="51"/>
        <v>0.5</v>
      </c>
      <c r="O528" s="100">
        <f t="shared" ca="1" si="52"/>
        <v>0</v>
      </c>
      <c r="P528" s="102"/>
      <c r="Q528" s="102"/>
      <c r="R528" s="102"/>
    </row>
    <row r="529" spans="1:18" ht="36.75" customHeight="1">
      <c r="A529" s="244"/>
      <c r="B529" s="248"/>
      <c r="C529" s="111"/>
      <c r="D529" s="112"/>
      <c r="E529" s="112"/>
      <c r="F529" s="95"/>
      <c r="G529" s="104"/>
      <c r="H529" s="248"/>
      <c r="I529" s="113"/>
      <c r="J529" s="105"/>
      <c r="K529" s="97">
        <f t="shared" ca="1" si="53"/>
        <v>0</v>
      </c>
      <c r="L529" s="98">
        <f t="shared" ca="1" si="49"/>
        <v>-46209</v>
      </c>
      <c r="M529" s="98">
        <f t="shared" si="50"/>
        <v>0</v>
      </c>
      <c r="N529" s="99">
        <f t="shared" ca="1" si="51"/>
        <v>0.5</v>
      </c>
      <c r="O529" s="100">
        <f t="shared" ca="1" si="52"/>
        <v>0</v>
      </c>
      <c r="P529" s="102"/>
      <c r="Q529" s="102"/>
      <c r="R529" s="102"/>
    </row>
    <row r="530" spans="1:18" ht="36.75" customHeight="1">
      <c r="A530" s="244"/>
      <c r="B530" s="248"/>
      <c r="C530" s="111"/>
      <c r="D530" s="112"/>
      <c r="E530" s="112"/>
      <c r="F530" s="95"/>
      <c r="G530" s="104"/>
      <c r="H530" s="248"/>
      <c r="I530" s="113"/>
      <c r="J530" s="105"/>
      <c r="K530" s="97">
        <f t="shared" ca="1" si="53"/>
        <v>0</v>
      </c>
      <c r="L530" s="98">
        <f t="shared" ca="1" si="49"/>
        <v>-46209</v>
      </c>
      <c r="M530" s="98">
        <f t="shared" si="50"/>
        <v>0</v>
      </c>
      <c r="N530" s="99">
        <f t="shared" ca="1" si="51"/>
        <v>0.5</v>
      </c>
      <c r="O530" s="100">
        <f t="shared" ca="1" si="52"/>
        <v>0</v>
      </c>
      <c r="P530" s="102"/>
      <c r="Q530" s="102"/>
      <c r="R530" s="102"/>
    </row>
    <row r="531" spans="1:18" ht="36.75" customHeight="1">
      <c r="A531" s="244"/>
      <c r="B531" s="248"/>
      <c r="C531" s="111"/>
      <c r="D531" s="112"/>
      <c r="E531" s="112"/>
      <c r="F531" s="95"/>
      <c r="G531" s="104"/>
      <c r="H531" s="248"/>
      <c r="I531" s="113"/>
      <c r="J531" s="105"/>
      <c r="K531" s="97">
        <f t="shared" ca="1" si="53"/>
        <v>0</v>
      </c>
      <c r="L531" s="98">
        <f t="shared" ca="1" si="49"/>
        <v>-46209</v>
      </c>
      <c r="M531" s="98">
        <f t="shared" si="50"/>
        <v>0</v>
      </c>
      <c r="N531" s="99">
        <f t="shared" ca="1" si="51"/>
        <v>0.5</v>
      </c>
      <c r="O531" s="100">
        <f t="shared" ca="1" si="52"/>
        <v>0</v>
      </c>
      <c r="P531" s="102"/>
      <c r="Q531" s="102"/>
      <c r="R531" s="102"/>
    </row>
    <row r="532" spans="1:18" ht="36.75" customHeight="1">
      <c r="A532" s="244"/>
      <c r="B532" s="248"/>
      <c r="C532" s="111"/>
      <c r="D532" s="112"/>
      <c r="E532" s="112"/>
      <c r="F532" s="95"/>
      <c r="G532" s="104"/>
      <c r="H532" s="248"/>
      <c r="I532" s="113"/>
      <c r="J532" s="105"/>
      <c r="K532" s="97">
        <f t="shared" ca="1" si="53"/>
        <v>0</v>
      </c>
      <c r="L532" s="98">
        <f t="shared" ca="1" si="49"/>
        <v>-46209</v>
      </c>
      <c r="M532" s="98">
        <f t="shared" si="50"/>
        <v>0</v>
      </c>
      <c r="N532" s="99">
        <f t="shared" ca="1" si="51"/>
        <v>0.5</v>
      </c>
      <c r="O532" s="100">
        <f t="shared" ca="1" si="52"/>
        <v>0</v>
      </c>
      <c r="P532" s="102"/>
      <c r="Q532" s="102"/>
      <c r="R532" s="102"/>
    </row>
    <row r="533" spans="1:18" ht="36.75" customHeight="1">
      <c r="A533" s="244"/>
      <c r="B533" s="248"/>
      <c r="C533" s="111"/>
      <c r="D533" s="112"/>
      <c r="E533" s="112"/>
      <c r="F533" s="95"/>
      <c r="G533" s="104"/>
      <c r="H533" s="248"/>
      <c r="I533" s="113"/>
      <c r="J533" s="105"/>
      <c r="K533" s="97">
        <f t="shared" ca="1" si="53"/>
        <v>0</v>
      </c>
      <c r="L533" s="98">
        <f t="shared" ca="1" si="49"/>
        <v>-46209</v>
      </c>
      <c r="M533" s="98">
        <f t="shared" si="50"/>
        <v>0</v>
      </c>
      <c r="N533" s="99">
        <f t="shared" ca="1" si="51"/>
        <v>0.5</v>
      </c>
      <c r="O533" s="100">
        <f t="shared" ca="1" si="52"/>
        <v>0</v>
      </c>
      <c r="P533" s="102"/>
      <c r="Q533" s="102"/>
      <c r="R533" s="102"/>
    </row>
    <row r="534" spans="1:18" ht="36.75" customHeight="1">
      <c r="A534" s="244"/>
      <c r="B534" s="248"/>
      <c r="C534" s="111"/>
      <c r="D534" s="112"/>
      <c r="E534" s="112"/>
      <c r="F534" s="95"/>
      <c r="G534" s="104"/>
      <c r="H534" s="248"/>
      <c r="I534" s="113"/>
      <c r="J534" s="105"/>
      <c r="K534" s="97">
        <f t="shared" ca="1" si="53"/>
        <v>0</v>
      </c>
      <c r="L534" s="98">
        <f t="shared" ca="1" si="49"/>
        <v>-46209</v>
      </c>
      <c r="M534" s="98">
        <f t="shared" si="50"/>
        <v>0</v>
      </c>
      <c r="N534" s="99">
        <f t="shared" ca="1" si="51"/>
        <v>0.5</v>
      </c>
      <c r="O534" s="100">
        <f t="shared" ca="1" si="52"/>
        <v>0</v>
      </c>
      <c r="P534" s="102"/>
      <c r="Q534" s="102"/>
      <c r="R534" s="102"/>
    </row>
    <row r="535" spans="1:18" ht="36.75" customHeight="1">
      <c r="A535" s="244"/>
      <c r="B535" s="248"/>
      <c r="C535" s="111"/>
      <c r="D535" s="112"/>
      <c r="E535" s="112"/>
      <c r="F535" s="95"/>
      <c r="G535" s="104"/>
      <c r="H535" s="248"/>
      <c r="I535" s="113"/>
      <c r="J535" s="105"/>
      <c r="K535" s="97">
        <f t="shared" ca="1" si="53"/>
        <v>0</v>
      </c>
      <c r="L535" s="98">
        <f t="shared" ca="1" si="49"/>
        <v>-46209</v>
      </c>
      <c r="M535" s="98">
        <f t="shared" si="50"/>
        <v>0</v>
      </c>
      <c r="N535" s="99">
        <f t="shared" ca="1" si="51"/>
        <v>0.5</v>
      </c>
      <c r="O535" s="100">
        <f t="shared" ca="1" si="52"/>
        <v>0</v>
      </c>
      <c r="P535" s="102"/>
      <c r="Q535" s="102"/>
      <c r="R535" s="102"/>
    </row>
    <row r="536" spans="1:18" ht="36.75" customHeight="1">
      <c r="A536" s="244"/>
      <c r="B536" s="248"/>
      <c r="C536" s="111"/>
      <c r="D536" s="112"/>
      <c r="E536" s="112"/>
      <c r="F536" s="95"/>
      <c r="G536" s="104"/>
      <c r="H536" s="248"/>
      <c r="I536" s="113"/>
      <c r="J536" s="105"/>
      <c r="K536" s="97">
        <f t="shared" ca="1" si="53"/>
        <v>0</v>
      </c>
      <c r="L536" s="98">
        <f t="shared" ca="1" si="49"/>
        <v>-46209</v>
      </c>
      <c r="M536" s="98">
        <f t="shared" si="50"/>
        <v>0</v>
      </c>
      <c r="N536" s="99">
        <f t="shared" ca="1" si="51"/>
        <v>0.5</v>
      </c>
      <c r="O536" s="100">
        <f t="shared" ca="1" si="52"/>
        <v>0</v>
      </c>
      <c r="P536" s="102"/>
      <c r="Q536" s="102"/>
      <c r="R536" s="102"/>
    </row>
    <row r="537" spans="1:18" ht="36.75" customHeight="1">
      <c r="A537" s="244"/>
      <c r="B537" s="248"/>
      <c r="C537" s="111"/>
      <c r="D537" s="112"/>
      <c r="E537" s="112"/>
      <c r="F537" s="95"/>
      <c r="G537" s="104"/>
      <c r="H537" s="248"/>
      <c r="I537" s="113"/>
      <c r="J537" s="105"/>
      <c r="K537" s="97">
        <f t="shared" ca="1" si="53"/>
        <v>0</v>
      </c>
      <c r="L537" s="98">
        <f t="shared" ca="1" si="49"/>
        <v>-46209</v>
      </c>
      <c r="M537" s="98">
        <f t="shared" si="50"/>
        <v>0</v>
      </c>
      <c r="N537" s="99">
        <f t="shared" ca="1" si="51"/>
        <v>0.5</v>
      </c>
      <c r="O537" s="100">
        <f t="shared" ca="1" si="52"/>
        <v>0</v>
      </c>
      <c r="P537" s="102"/>
      <c r="Q537" s="102"/>
      <c r="R537" s="102"/>
    </row>
    <row r="538" spans="1:18" ht="36.75" customHeight="1">
      <c r="A538" s="244"/>
      <c r="B538" s="248"/>
      <c r="C538" s="111"/>
      <c r="D538" s="112"/>
      <c r="E538" s="112"/>
      <c r="F538" s="95"/>
      <c r="G538" s="104"/>
      <c r="H538" s="248"/>
      <c r="I538" s="113"/>
      <c r="J538" s="105"/>
      <c r="K538" s="97">
        <f t="shared" ca="1" si="53"/>
        <v>0</v>
      </c>
      <c r="L538" s="98">
        <f t="shared" ca="1" si="49"/>
        <v>-46209</v>
      </c>
      <c r="M538" s="98">
        <f t="shared" si="50"/>
        <v>0</v>
      </c>
      <c r="N538" s="99">
        <f t="shared" ca="1" si="51"/>
        <v>0.5</v>
      </c>
      <c r="O538" s="100">
        <f t="shared" ca="1" si="52"/>
        <v>0</v>
      </c>
      <c r="P538" s="102"/>
      <c r="Q538" s="102"/>
      <c r="R538" s="102"/>
    </row>
    <row r="539" spans="1:18" ht="36.75" customHeight="1">
      <c r="A539" s="244"/>
      <c r="B539" s="248"/>
      <c r="C539" s="111"/>
      <c r="D539" s="112"/>
      <c r="E539" s="112"/>
      <c r="F539" s="95"/>
      <c r="G539" s="104"/>
      <c r="H539" s="248"/>
      <c r="I539" s="113"/>
      <c r="J539" s="105"/>
      <c r="K539" s="97">
        <f t="shared" ca="1" si="53"/>
        <v>0</v>
      </c>
      <c r="L539" s="98">
        <f t="shared" ca="1" si="49"/>
        <v>-46209</v>
      </c>
      <c r="M539" s="98">
        <f t="shared" si="50"/>
        <v>0</v>
      </c>
      <c r="N539" s="99">
        <f t="shared" ca="1" si="51"/>
        <v>0.5</v>
      </c>
      <c r="O539" s="100">
        <f t="shared" ca="1" si="52"/>
        <v>0</v>
      </c>
      <c r="P539" s="102"/>
      <c r="Q539" s="102"/>
      <c r="R539" s="102"/>
    </row>
    <row r="540" spans="1:18" ht="36.75" customHeight="1">
      <c r="A540" s="244"/>
      <c r="B540" s="248"/>
      <c r="C540" s="111"/>
      <c r="D540" s="112"/>
      <c r="E540" s="112"/>
      <c r="F540" s="95"/>
      <c r="G540" s="104"/>
      <c r="H540" s="248"/>
      <c r="I540" s="113"/>
      <c r="J540" s="105"/>
      <c r="K540" s="97">
        <f t="shared" ca="1" si="53"/>
        <v>0</v>
      </c>
      <c r="L540" s="98">
        <f t="shared" ca="1" si="49"/>
        <v>-46209</v>
      </c>
      <c r="M540" s="98">
        <f t="shared" si="50"/>
        <v>0</v>
      </c>
      <c r="N540" s="99">
        <f t="shared" ca="1" si="51"/>
        <v>0.5</v>
      </c>
      <c r="O540" s="100">
        <f t="shared" ca="1" si="52"/>
        <v>0</v>
      </c>
      <c r="P540" s="102"/>
      <c r="Q540" s="102"/>
      <c r="R540" s="102"/>
    </row>
    <row r="541" spans="1:18" ht="36.75" customHeight="1">
      <c r="A541" s="244"/>
      <c r="B541" s="248"/>
      <c r="C541" s="111"/>
      <c r="D541" s="112"/>
      <c r="E541" s="112"/>
      <c r="F541" s="95"/>
      <c r="G541" s="104"/>
      <c r="H541" s="248"/>
      <c r="I541" s="113"/>
      <c r="J541" s="105"/>
      <c r="K541" s="97">
        <f t="shared" ca="1" si="53"/>
        <v>0</v>
      </c>
      <c r="L541" s="98">
        <f t="shared" ca="1" si="49"/>
        <v>-46209</v>
      </c>
      <c r="M541" s="98">
        <f t="shared" si="50"/>
        <v>0</v>
      </c>
      <c r="N541" s="99">
        <f t="shared" ca="1" si="51"/>
        <v>0.5</v>
      </c>
      <c r="O541" s="100">
        <f t="shared" ca="1" si="52"/>
        <v>0</v>
      </c>
      <c r="P541" s="102"/>
      <c r="Q541" s="102"/>
      <c r="R541" s="102"/>
    </row>
    <row r="542" spans="1:18" ht="36.75" customHeight="1">
      <c r="A542" s="244"/>
      <c r="B542" s="248"/>
      <c r="C542" s="111"/>
      <c r="D542" s="112"/>
      <c r="E542" s="112"/>
      <c r="F542" s="95"/>
      <c r="G542" s="104"/>
      <c r="H542" s="248"/>
      <c r="I542" s="113"/>
      <c r="J542" s="105"/>
      <c r="K542" s="97">
        <f t="shared" ca="1" si="53"/>
        <v>0</v>
      </c>
      <c r="L542" s="98">
        <f t="shared" ca="1" si="49"/>
        <v>-46209</v>
      </c>
      <c r="M542" s="98">
        <f t="shared" si="50"/>
        <v>0</v>
      </c>
      <c r="N542" s="99">
        <f t="shared" ca="1" si="51"/>
        <v>0.5</v>
      </c>
      <c r="O542" s="100">
        <f t="shared" ca="1" si="52"/>
        <v>0</v>
      </c>
      <c r="P542" s="102"/>
      <c r="Q542" s="102"/>
      <c r="R542" s="102"/>
    </row>
    <row r="543" spans="1:18" ht="36.75" customHeight="1">
      <c r="A543" s="244"/>
      <c r="B543" s="248"/>
      <c r="C543" s="111"/>
      <c r="D543" s="112"/>
      <c r="E543" s="112"/>
      <c r="F543" s="95"/>
      <c r="G543" s="104"/>
      <c r="H543" s="248"/>
      <c r="I543" s="113"/>
      <c r="J543" s="105"/>
      <c r="K543" s="97">
        <f t="shared" ca="1" si="53"/>
        <v>0</v>
      </c>
      <c r="L543" s="98">
        <f t="shared" ca="1" si="49"/>
        <v>-46209</v>
      </c>
      <c r="M543" s="98">
        <f t="shared" si="50"/>
        <v>0</v>
      </c>
      <c r="N543" s="99">
        <f t="shared" ca="1" si="51"/>
        <v>0.5</v>
      </c>
      <c r="O543" s="100">
        <f t="shared" ca="1" si="52"/>
        <v>0</v>
      </c>
      <c r="P543" s="102"/>
      <c r="Q543" s="102"/>
      <c r="R543" s="102"/>
    </row>
    <row r="544" spans="1:18" ht="36.75" customHeight="1">
      <c r="A544" s="244"/>
      <c r="B544" s="248"/>
      <c r="C544" s="111"/>
      <c r="D544" s="112"/>
      <c r="E544" s="112"/>
      <c r="F544" s="95"/>
      <c r="G544" s="104"/>
      <c r="H544" s="248"/>
      <c r="I544" s="113"/>
      <c r="J544" s="105"/>
      <c r="K544" s="97">
        <f t="shared" ca="1" si="53"/>
        <v>0</v>
      </c>
      <c r="L544" s="98">
        <f t="shared" ca="1" si="49"/>
        <v>-46209</v>
      </c>
      <c r="M544" s="98">
        <f t="shared" si="50"/>
        <v>0</v>
      </c>
      <c r="N544" s="99">
        <f t="shared" ca="1" si="51"/>
        <v>0.5</v>
      </c>
      <c r="O544" s="100">
        <f t="shared" ca="1" si="52"/>
        <v>0</v>
      </c>
      <c r="P544" s="102"/>
      <c r="Q544" s="102"/>
      <c r="R544" s="102"/>
    </row>
    <row r="545" spans="1:18" ht="36.75" customHeight="1">
      <c r="A545" s="244"/>
      <c r="B545" s="248"/>
      <c r="C545" s="111"/>
      <c r="D545" s="112"/>
      <c r="E545" s="112"/>
      <c r="F545" s="95"/>
      <c r="G545" s="104"/>
      <c r="H545" s="248"/>
      <c r="I545" s="113"/>
      <c r="J545" s="105"/>
      <c r="K545" s="97">
        <f t="shared" ca="1" si="53"/>
        <v>0</v>
      </c>
      <c r="L545" s="98">
        <f t="shared" ca="1" si="49"/>
        <v>-46209</v>
      </c>
      <c r="M545" s="98">
        <f t="shared" si="50"/>
        <v>0</v>
      </c>
      <c r="N545" s="99">
        <f t="shared" ca="1" si="51"/>
        <v>0.5</v>
      </c>
      <c r="O545" s="100">
        <f t="shared" ca="1" si="52"/>
        <v>0</v>
      </c>
      <c r="P545" s="102"/>
      <c r="Q545" s="102"/>
      <c r="R545" s="102"/>
    </row>
    <row r="546" spans="1:18" ht="36.75" customHeight="1">
      <c r="A546" s="244"/>
      <c r="B546" s="248"/>
      <c r="C546" s="111"/>
      <c r="D546" s="112"/>
      <c r="E546" s="112"/>
      <c r="F546" s="95"/>
      <c r="G546" s="104"/>
      <c r="H546" s="248"/>
      <c r="I546" s="113"/>
      <c r="J546" s="105"/>
      <c r="K546" s="97">
        <f t="shared" ca="1" si="53"/>
        <v>0</v>
      </c>
      <c r="L546" s="98">
        <f t="shared" ca="1" si="49"/>
        <v>-46209</v>
      </c>
      <c r="M546" s="98">
        <f t="shared" si="50"/>
        <v>0</v>
      </c>
      <c r="N546" s="99">
        <f t="shared" ca="1" si="51"/>
        <v>0.5</v>
      </c>
      <c r="O546" s="100">
        <f t="shared" ca="1" si="52"/>
        <v>0</v>
      </c>
      <c r="P546" s="102"/>
      <c r="Q546" s="102"/>
      <c r="R546" s="102"/>
    </row>
    <row r="547" spans="1:18" ht="36.75" customHeight="1">
      <c r="A547" s="244"/>
      <c r="B547" s="248"/>
      <c r="C547" s="111"/>
      <c r="D547" s="112"/>
      <c r="E547" s="112"/>
      <c r="F547" s="95"/>
      <c r="G547" s="104"/>
      <c r="H547" s="248"/>
      <c r="I547" s="113"/>
      <c r="J547" s="105"/>
      <c r="K547" s="97">
        <f t="shared" ca="1" si="53"/>
        <v>0</v>
      </c>
      <c r="L547" s="98">
        <f t="shared" ca="1" si="49"/>
        <v>-46209</v>
      </c>
      <c r="M547" s="98">
        <f t="shared" si="50"/>
        <v>0</v>
      </c>
      <c r="N547" s="99">
        <f t="shared" ca="1" si="51"/>
        <v>0.5</v>
      </c>
      <c r="O547" s="100">
        <f t="shared" ca="1" si="52"/>
        <v>0</v>
      </c>
      <c r="P547" s="102"/>
      <c r="Q547" s="102"/>
      <c r="R547" s="102"/>
    </row>
    <row r="548" spans="1:18" ht="36.75" customHeight="1">
      <c r="A548" s="244"/>
      <c r="B548" s="248"/>
      <c r="C548" s="111"/>
      <c r="D548" s="112"/>
      <c r="E548" s="112"/>
      <c r="F548" s="95"/>
      <c r="G548" s="104"/>
      <c r="H548" s="248"/>
      <c r="I548" s="113"/>
      <c r="J548" s="105"/>
      <c r="K548" s="97">
        <f t="shared" ca="1" si="53"/>
        <v>0</v>
      </c>
      <c r="L548" s="98">
        <f t="shared" ca="1" si="49"/>
        <v>-46209</v>
      </c>
      <c r="M548" s="98">
        <f t="shared" si="50"/>
        <v>0</v>
      </c>
      <c r="N548" s="99">
        <f t="shared" ca="1" si="51"/>
        <v>0.5</v>
      </c>
      <c r="O548" s="100">
        <f t="shared" ca="1" si="52"/>
        <v>0</v>
      </c>
      <c r="P548" s="102"/>
      <c r="Q548" s="102"/>
      <c r="R548" s="102"/>
    </row>
    <row r="549" spans="1:18" ht="36.75" customHeight="1">
      <c r="A549" s="244"/>
      <c r="B549" s="248"/>
      <c r="C549" s="111"/>
      <c r="D549" s="112"/>
      <c r="E549" s="112"/>
      <c r="F549" s="95"/>
      <c r="G549" s="104"/>
      <c r="H549" s="248"/>
      <c r="I549" s="113"/>
      <c r="J549" s="105"/>
      <c r="K549" s="97">
        <f t="shared" ca="1" si="53"/>
        <v>0</v>
      </c>
      <c r="L549" s="98">
        <f t="shared" ca="1" si="49"/>
        <v>-46209</v>
      </c>
      <c r="M549" s="98">
        <f t="shared" si="50"/>
        <v>0</v>
      </c>
      <c r="N549" s="99">
        <f t="shared" ca="1" si="51"/>
        <v>0.5</v>
      </c>
      <c r="O549" s="100">
        <f t="shared" ca="1" si="52"/>
        <v>0</v>
      </c>
      <c r="P549" s="102"/>
      <c r="Q549" s="102"/>
      <c r="R549" s="102"/>
    </row>
    <row r="550" spans="1:18" ht="36.75" customHeight="1">
      <c r="A550" s="244"/>
      <c r="B550" s="248"/>
      <c r="C550" s="111"/>
      <c r="D550" s="112"/>
      <c r="E550" s="112"/>
      <c r="F550" s="95"/>
      <c r="G550" s="104"/>
      <c r="H550" s="248"/>
      <c r="I550" s="113"/>
      <c r="J550" s="105"/>
      <c r="K550" s="97">
        <f t="shared" ca="1" si="53"/>
        <v>0</v>
      </c>
      <c r="L550" s="98">
        <f t="shared" ca="1" si="49"/>
        <v>-46209</v>
      </c>
      <c r="M550" s="98">
        <f t="shared" si="50"/>
        <v>0</v>
      </c>
      <c r="N550" s="99">
        <f t="shared" ca="1" si="51"/>
        <v>0.5</v>
      </c>
      <c r="O550" s="100">
        <f t="shared" ca="1" si="52"/>
        <v>0</v>
      </c>
      <c r="P550" s="102"/>
      <c r="Q550" s="102"/>
      <c r="R550" s="102"/>
    </row>
    <row r="551" spans="1:18" ht="36.75" customHeight="1">
      <c r="A551" s="244"/>
      <c r="B551" s="248"/>
      <c r="C551" s="111"/>
      <c r="D551" s="112"/>
      <c r="E551" s="112"/>
      <c r="F551" s="95"/>
      <c r="G551" s="104"/>
      <c r="H551" s="248"/>
      <c r="I551" s="113"/>
      <c r="J551" s="105"/>
      <c r="K551" s="97">
        <f t="shared" ca="1" si="53"/>
        <v>0</v>
      </c>
      <c r="L551" s="98">
        <f t="shared" ca="1" si="49"/>
        <v>-46209</v>
      </c>
      <c r="M551" s="98">
        <f t="shared" si="50"/>
        <v>0</v>
      </c>
      <c r="N551" s="99">
        <f t="shared" ca="1" si="51"/>
        <v>0.5</v>
      </c>
      <c r="O551" s="100">
        <f t="shared" ca="1" si="52"/>
        <v>0</v>
      </c>
      <c r="P551" s="102"/>
      <c r="Q551" s="102"/>
      <c r="R551" s="102"/>
    </row>
    <row r="552" spans="1:18" ht="36.75" customHeight="1">
      <c r="A552" s="244"/>
      <c r="B552" s="248"/>
      <c r="C552" s="111"/>
      <c r="D552" s="112"/>
      <c r="E552" s="112"/>
      <c r="F552" s="95"/>
      <c r="G552" s="104"/>
      <c r="H552" s="248"/>
      <c r="I552" s="113"/>
      <c r="J552" s="105"/>
      <c r="K552" s="97">
        <f t="shared" ca="1" si="53"/>
        <v>0</v>
      </c>
      <c r="L552" s="98">
        <f t="shared" ca="1" si="49"/>
        <v>-46209</v>
      </c>
      <c r="M552" s="98">
        <f t="shared" si="50"/>
        <v>0</v>
      </c>
      <c r="N552" s="99">
        <f t="shared" ca="1" si="51"/>
        <v>0.5</v>
      </c>
      <c r="O552" s="100">
        <f t="shared" ca="1" si="52"/>
        <v>0</v>
      </c>
      <c r="P552" s="102"/>
      <c r="Q552" s="102"/>
      <c r="R552" s="102"/>
    </row>
    <row r="553" spans="1:18" ht="36.75" customHeight="1">
      <c r="A553" s="244"/>
      <c r="B553" s="248"/>
      <c r="C553" s="111"/>
      <c r="D553" s="112"/>
      <c r="E553" s="112"/>
      <c r="F553" s="95"/>
      <c r="G553" s="104"/>
      <c r="H553" s="248"/>
      <c r="I553" s="113"/>
      <c r="J553" s="105"/>
      <c r="K553" s="97">
        <f t="shared" ca="1" si="53"/>
        <v>0</v>
      </c>
      <c r="L553" s="98">
        <f t="shared" ref="L553:L616" ca="1" si="54">I553-TODAY()</f>
        <v>-46209</v>
      </c>
      <c r="M553" s="98">
        <f t="shared" ref="M553:M616" si="55">IF(F553="Cumplido",6,IF(F553="En Proceso",2,IF(F553="No Iniciado",1,IF(F553="Vencido",0,0))))</f>
        <v>0</v>
      </c>
      <c r="N553" s="99">
        <f t="shared" ca="1" si="51"/>
        <v>0.5</v>
      </c>
      <c r="O553" s="100">
        <f t="shared" ca="1" si="52"/>
        <v>0</v>
      </c>
      <c r="P553" s="102"/>
      <c r="Q553" s="102"/>
      <c r="R553" s="102"/>
    </row>
    <row r="554" spans="1:18" ht="36.75" customHeight="1">
      <c r="A554" s="244"/>
      <c r="B554" s="248"/>
      <c r="C554" s="111"/>
      <c r="D554" s="112"/>
      <c r="E554" s="112"/>
      <c r="F554" s="95"/>
      <c r="G554" s="104"/>
      <c r="H554" s="248"/>
      <c r="I554" s="113"/>
      <c r="J554" s="105"/>
      <c r="K554" s="97">
        <f t="shared" ca="1" si="53"/>
        <v>0</v>
      </c>
      <c r="L554" s="98">
        <f t="shared" ca="1" si="54"/>
        <v>-46209</v>
      </c>
      <c r="M554" s="98">
        <f t="shared" si="55"/>
        <v>0</v>
      </c>
      <c r="N554" s="99">
        <f t="shared" ref="N554:N617" ca="1" si="56">IF(L554&gt;30,1,0.5)</f>
        <v>0.5</v>
      </c>
      <c r="O554" s="100">
        <f t="shared" ref="O554:O617" ca="1" si="57">N554*M554</f>
        <v>0</v>
      </c>
      <c r="P554" s="102"/>
      <c r="Q554" s="102"/>
      <c r="R554" s="102"/>
    </row>
    <row r="555" spans="1:18" ht="36.75" customHeight="1">
      <c r="A555" s="244"/>
      <c r="B555" s="248"/>
      <c r="C555" s="111"/>
      <c r="D555" s="112"/>
      <c r="E555" s="112"/>
      <c r="F555" s="95"/>
      <c r="G555" s="104"/>
      <c r="H555" s="248"/>
      <c r="I555" s="113"/>
      <c r="J555" s="105"/>
      <c r="K555" s="97">
        <f t="shared" ca="1" si="53"/>
        <v>0</v>
      </c>
      <c r="L555" s="98">
        <f t="shared" ca="1" si="54"/>
        <v>-46209</v>
      </c>
      <c r="M555" s="98">
        <f t="shared" si="55"/>
        <v>0</v>
      </c>
      <c r="N555" s="99">
        <f t="shared" ca="1" si="56"/>
        <v>0.5</v>
      </c>
      <c r="O555" s="100">
        <f t="shared" ca="1" si="57"/>
        <v>0</v>
      </c>
      <c r="P555" s="102"/>
      <c r="Q555" s="102"/>
      <c r="R555" s="102"/>
    </row>
    <row r="556" spans="1:18" ht="36.75" customHeight="1">
      <c r="A556" s="244"/>
      <c r="B556" s="248"/>
      <c r="C556" s="111"/>
      <c r="D556" s="112"/>
      <c r="E556" s="112"/>
      <c r="F556" s="95"/>
      <c r="G556" s="104"/>
      <c r="H556" s="248"/>
      <c r="I556" s="113"/>
      <c r="J556" s="105"/>
      <c r="K556" s="97">
        <f t="shared" ca="1" si="53"/>
        <v>0</v>
      </c>
      <c r="L556" s="98">
        <f t="shared" ca="1" si="54"/>
        <v>-46209</v>
      </c>
      <c r="M556" s="98">
        <f t="shared" si="55"/>
        <v>0</v>
      </c>
      <c r="N556" s="99">
        <f t="shared" ca="1" si="56"/>
        <v>0.5</v>
      </c>
      <c r="O556" s="100">
        <f t="shared" ca="1" si="57"/>
        <v>0</v>
      </c>
      <c r="P556" s="102"/>
      <c r="Q556" s="102"/>
      <c r="R556" s="102"/>
    </row>
    <row r="557" spans="1:18" ht="36.75" customHeight="1">
      <c r="A557" s="244"/>
      <c r="B557" s="248"/>
      <c r="C557" s="111"/>
      <c r="D557" s="112"/>
      <c r="E557" s="112"/>
      <c r="F557" s="95"/>
      <c r="G557" s="104"/>
      <c r="H557" s="248"/>
      <c r="I557" s="113"/>
      <c r="J557" s="105"/>
      <c r="K557" s="97">
        <f t="shared" ca="1" si="53"/>
        <v>0</v>
      </c>
      <c r="L557" s="98">
        <f t="shared" ca="1" si="54"/>
        <v>-46209</v>
      </c>
      <c r="M557" s="98">
        <f t="shared" si="55"/>
        <v>0</v>
      </c>
      <c r="N557" s="99">
        <f t="shared" ca="1" si="56"/>
        <v>0.5</v>
      </c>
      <c r="O557" s="100">
        <f t="shared" ca="1" si="57"/>
        <v>0</v>
      </c>
      <c r="P557" s="102"/>
      <c r="Q557" s="102"/>
      <c r="R557" s="102"/>
    </row>
    <row r="558" spans="1:18" ht="36.75" customHeight="1">
      <c r="A558" s="244"/>
      <c r="B558" s="248"/>
      <c r="C558" s="111"/>
      <c r="D558" s="112"/>
      <c r="E558" s="112"/>
      <c r="F558" s="95"/>
      <c r="G558" s="104"/>
      <c r="H558" s="248"/>
      <c r="I558" s="113"/>
      <c r="J558" s="105"/>
      <c r="K558" s="97">
        <f t="shared" ca="1" si="53"/>
        <v>0</v>
      </c>
      <c r="L558" s="98">
        <f t="shared" ca="1" si="54"/>
        <v>-46209</v>
      </c>
      <c r="M558" s="98">
        <f t="shared" si="55"/>
        <v>0</v>
      </c>
      <c r="N558" s="99">
        <f t="shared" ca="1" si="56"/>
        <v>0.5</v>
      </c>
      <c r="O558" s="100">
        <f t="shared" ca="1" si="57"/>
        <v>0</v>
      </c>
      <c r="P558" s="102"/>
      <c r="Q558" s="102"/>
      <c r="R558" s="102"/>
    </row>
    <row r="559" spans="1:18" ht="36.75" customHeight="1">
      <c r="A559" s="244"/>
      <c r="B559" s="248"/>
      <c r="C559" s="111"/>
      <c r="D559" s="112"/>
      <c r="E559" s="112"/>
      <c r="F559" s="95"/>
      <c r="G559" s="104"/>
      <c r="H559" s="248"/>
      <c r="I559" s="113"/>
      <c r="J559" s="105"/>
      <c r="K559" s="97">
        <f t="shared" ca="1" si="53"/>
        <v>0</v>
      </c>
      <c r="L559" s="98">
        <f t="shared" ca="1" si="54"/>
        <v>-46209</v>
      </c>
      <c r="M559" s="98">
        <f t="shared" si="55"/>
        <v>0</v>
      </c>
      <c r="N559" s="99">
        <f t="shared" ca="1" si="56"/>
        <v>0.5</v>
      </c>
      <c r="O559" s="100">
        <f t="shared" ca="1" si="57"/>
        <v>0</v>
      </c>
      <c r="P559" s="102"/>
      <c r="Q559" s="102"/>
      <c r="R559" s="102"/>
    </row>
    <row r="560" spans="1:18" ht="36.75" customHeight="1">
      <c r="A560" s="244"/>
      <c r="B560" s="248"/>
      <c r="C560" s="111"/>
      <c r="D560" s="112"/>
      <c r="E560" s="112"/>
      <c r="F560" s="95"/>
      <c r="G560" s="104"/>
      <c r="H560" s="248"/>
      <c r="I560" s="113"/>
      <c r="J560" s="105"/>
      <c r="K560" s="97">
        <f t="shared" ca="1" si="53"/>
        <v>0</v>
      </c>
      <c r="L560" s="98">
        <f t="shared" ca="1" si="54"/>
        <v>-46209</v>
      </c>
      <c r="M560" s="98">
        <f t="shared" si="55"/>
        <v>0</v>
      </c>
      <c r="N560" s="99">
        <f t="shared" ca="1" si="56"/>
        <v>0.5</v>
      </c>
      <c r="O560" s="100">
        <f t="shared" ca="1" si="57"/>
        <v>0</v>
      </c>
      <c r="P560" s="102"/>
      <c r="Q560" s="102"/>
      <c r="R560" s="102"/>
    </row>
    <row r="561" spans="1:18" ht="36.75" customHeight="1">
      <c r="A561" s="244"/>
      <c r="B561" s="248"/>
      <c r="C561" s="111"/>
      <c r="D561" s="112"/>
      <c r="E561" s="112"/>
      <c r="F561" s="95"/>
      <c r="G561" s="104"/>
      <c r="H561" s="248"/>
      <c r="I561" s="113"/>
      <c r="J561" s="105"/>
      <c r="K561" s="97">
        <f t="shared" ca="1" si="53"/>
        <v>0</v>
      </c>
      <c r="L561" s="98">
        <f t="shared" ca="1" si="54"/>
        <v>-46209</v>
      </c>
      <c r="M561" s="98">
        <f t="shared" si="55"/>
        <v>0</v>
      </c>
      <c r="N561" s="99">
        <f t="shared" ca="1" si="56"/>
        <v>0.5</v>
      </c>
      <c r="O561" s="100">
        <f t="shared" ca="1" si="57"/>
        <v>0</v>
      </c>
      <c r="P561" s="102"/>
      <c r="Q561" s="102"/>
      <c r="R561" s="102"/>
    </row>
    <row r="562" spans="1:18" ht="36.75" customHeight="1">
      <c r="A562" s="244"/>
      <c r="B562" s="248"/>
      <c r="C562" s="111"/>
      <c r="D562" s="112"/>
      <c r="E562" s="112"/>
      <c r="F562" s="95"/>
      <c r="G562" s="104"/>
      <c r="H562" s="248"/>
      <c r="I562" s="113"/>
      <c r="J562" s="105"/>
      <c r="K562" s="97">
        <f t="shared" ca="1" si="53"/>
        <v>0</v>
      </c>
      <c r="L562" s="98">
        <f t="shared" ca="1" si="54"/>
        <v>-46209</v>
      </c>
      <c r="M562" s="98">
        <f t="shared" si="55"/>
        <v>0</v>
      </c>
      <c r="N562" s="99">
        <f t="shared" ca="1" si="56"/>
        <v>0.5</v>
      </c>
      <c r="O562" s="100">
        <f t="shared" ca="1" si="57"/>
        <v>0</v>
      </c>
      <c r="P562" s="102"/>
      <c r="Q562" s="102"/>
      <c r="R562" s="102"/>
    </row>
    <row r="563" spans="1:18" ht="36.75" customHeight="1">
      <c r="A563" s="244"/>
      <c r="B563" s="248"/>
      <c r="C563" s="111"/>
      <c r="D563" s="112"/>
      <c r="E563" s="112"/>
      <c r="F563" s="95"/>
      <c r="G563" s="104"/>
      <c r="H563" s="248"/>
      <c r="I563" s="113"/>
      <c r="J563" s="105"/>
      <c r="K563" s="97">
        <f t="shared" ca="1" si="53"/>
        <v>0</v>
      </c>
      <c r="L563" s="98">
        <f t="shared" ca="1" si="54"/>
        <v>-46209</v>
      </c>
      <c r="M563" s="98">
        <f t="shared" si="55"/>
        <v>0</v>
      </c>
      <c r="N563" s="99">
        <f t="shared" ca="1" si="56"/>
        <v>0.5</v>
      </c>
      <c r="O563" s="100">
        <f t="shared" ca="1" si="57"/>
        <v>0</v>
      </c>
      <c r="P563" s="102"/>
      <c r="Q563" s="102"/>
      <c r="R563" s="102"/>
    </row>
    <row r="564" spans="1:18" ht="36.75" customHeight="1">
      <c r="A564" s="244"/>
      <c r="B564" s="248"/>
      <c r="C564" s="111"/>
      <c r="D564" s="112"/>
      <c r="E564" s="112"/>
      <c r="F564" s="95"/>
      <c r="G564" s="104"/>
      <c r="H564" s="248"/>
      <c r="I564" s="113"/>
      <c r="J564" s="105"/>
      <c r="K564" s="97">
        <f t="shared" ref="K564:K627" ca="1" si="58">IF(L564&lt;0,IF(J564&gt;0,1,0),1)</f>
        <v>0</v>
      </c>
      <c r="L564" s="98">
        <f t="shared" ca="1" si="54"/>
        <v>-46209</v>
      </c>
      <c r="M564" s="98">
        <f t="shared" si="55"/>
        <v>0</v>
      </c>
      <c r="N564" s="99">
        <f t="shared" ca="1" si="56"/>
        <v>0.5</v>
      </c>
      <c r="O564" s="100">
        <f t="shared" ca="1" si="57"/>
        <v>0</v>
      </c>
      <c r="P564" s="102"/>
      <c r="Q564" s="102"/>
      <c r="R564" s="102"/>
    </row>
    <row r="565" spans="1:18" ht="36.75" customHeight="1">
      <c r="A565" s="244"/>
      <c r="B565" s="248"/>
      <c r="C565" s="111"/>
      <c r="D565" s="112"/>
      <c r="E565" s="112"/>
      <c r="F565" s="95"/>
      <c r="G565" s="104"/>
      <c r="H565" s="248"/>
      <c r="I565" s="113"/>
      <c r="J565" s="105"/>
      <c r="K565" s="97">
        <f t="shared" ca="1" si="58"/>
        <v>0</v>
      </c>
      <c r="L565" s="98">
        <f t="shared" ca="1" si="54"/>
        <v>-46209</v>
      </c>
      <c r="M565" s="98">
        <f t="shared" si="55"/>
        <v>0</v>
      </c>
      <c r="N565" s="99">
        <f t="shared" ca="1" si="56"/>
        <v>0.5</v>
      </c>
      <c r="O565" s="100">
        <f t="shared" ca="1" si="57"/>
        <v>0</v>
      </c>
      <c r="P565" s="102"/>
      <c r="Q565" s="102"/>
      <c r="R565" s="102"/>
    </row>
    <row r="566" spans="1:18" ht="36.75" customHeight="1">
      <c r="A566" s="244"/>
      <c r="B566" s="248"/>
      <c r="C566" s="111"/>
      <c r="D566" s="112"/>
      <c r="E566" s="112"/>
      <c r="F566" s="95"/>
      <c r="G566" s="104"/>
      <c r="H566" s="248"/>
      <c r="I566" s="113"/>
      <c r="J566" s="105"/>
      <c r="K566" s="97">
        <f t="shared" ca="1" si="58"/>
        <v>0</v>
      </c>
      <c r="L566" s="98">
        <f t="shared" ca="1" si="54"/>
        <v>-46209</v>
      </c>
      <c r="M566" s="98">
        <f t="shared" si="55"/>
        <v>0</v>
      </c>
      <c r="N566" s="99">
        <f t="shared" ca="1" si="56"/>
        <v>0.5</v>
      </c>
      <c r="O566" s="100">
        <f t="shared" ca="1" si="57"/>
        <v>0</v>
      </c>
      <c r="P566" s="102"/>
      <c r="Q566" s="102"/>
      <c r="R566" s="102"/>
    </row>
    <row r="567" spans="1:18" ht="36.75" customHeight="1">
      <c r="A567" s="244"/>
      <c r="B567" s="248"/>
      <c r="C567" s="111"/>
      <c r="D567" s="112"/>
      <c r="E567" s="112"/>
      <c r="F567" s="95"/>
      <c r="G567" s="104"/>
      <c r="H567" s="248"/>
      <c r="I567" s="113"/>
      <c r="J567" s="105"/>
      <c r="K567" s="97">
        <f t="shared" ca="1" si="58"/>
        <v>0</v>
      </c>
      <c r="L567" s="98">
        <f t="shared" ca="1" si="54"/>
        <v>-46209</v>
      </c>
      <c r="M567" s="98">
        <f t="shared" si="55"/>
        <v>0</v>
      </c>
      <c r="N567" s="99">
        <f t="shared" ca="1" si="56"/>
        <v>0.5</v>
      </c>
      <c r="O567" s="100">
        <f t="shared" ca="1" si="57"/>
        <v>0</v>
      </c>
      <c r="P567" s="102"/>
      <c r="Q567" s="102"/>
      <c r="R567" s="102"/>
    </row>
    <row r="568" spans="1:18" ht="36.75" customHeight="1">
      <c r="A568" s="244"/>
      <c r="B568" s="248"/>
      <c r="C568" s="111"/>
      <c r="D568" s="112"/>
      <c r="E568" s="112"/>
      <c r="F568" s="95"/>
      <c r="G568" s="104"/>
      <c r="H568" s="248"/>
      <c r="I568" s="113"/>
      <c r="J568" s="105"/>
      <c r="K568" s="97">
        <f t="shared" ca="1" si="58"/>
        <v>0</v>
      </c>
      <c r="L568" s="98">
        <f t="shared" ca="1" si="54"/>
        <v>-46209</v>
      </c>
      <c r="M568" s="98">
        <f t="shared" si="55"/>
        <v>0</v>
      </c>
      <c r="N568" s="99">
        <f t="shared" ca="1" si="56"/>
        <v>0.5</v>
      </c>
      <c r="O568" s="100">
        <f t="shared" ca="1" si="57"/>
        <v>0</v>
      </c>
      <c r="P568" s="102"/>
      <c r="Q568" s="102"/>
      <c r="R568" s="102"/>
    </row>
    <row r="569" spans="1:18" ht="36.75" customHeight="1">
      <c r="A569" s="244"/>
      <c r="B569" s="248"/>
      <c r="C569" s="111"/>
      <c r="D569" s="112"/>
      <c r="E569" s="112"/>
      <c r="F569" s="95"/>
      <c r="G569" s="104"/>
      <c r="H569" s="248"/>
      <c r="I569" s="113"/>
      <c r="J569" s="105"/>
      <c r="K569" s="97">
        <f t="shared" ca="1" si="58"/>
        <v>0</v>
      </c>
      <c r="L569" s="98">
        <f t="shared" ca="1" si="54"/>
        <v>-46209</v>
      </c>
      <c r="M569" s="98">
        <f t="shared" si="55"/>
        <v>0</v>
      </c>
      <c r="N569" s="99">
        <f t="shared" ca="1" si="56"/>
        <v>0.5</v>
      </c>
      <c r="O569" s="100">
        <f t="shared" ca="1" si="57"/>
        <v>0</v>
      </c>
      <c r="P569" s="102"/>
      <c r="Q569" s="102"/>
      <c r="R569" s="102"/>
    </row>
    <row r="570" spans="1:18" ht="36.75" customHeight="1">
      <c r="A570" s="244"/>
      <c r="B570" s="248"/>
      <c r="C570" s="111"/>
      <c r="D570" s="112"/>
      <c r="E570" s="112"/>
      <c r="F570" s="95"/>
      <c r="G570" s="104"/>
      <c r="H570" s="248"/>
      <c r="I570" s="113"/>
      <c r="J570" s="105"/>
      <c r="K570" s="97">
        <f t="shared" ca="1" si="58"/>
        <v>0</v>
      </c>
      <c r="L570" s="98">
        <f t="shared" ca="1" si="54"/>
        <v>-46209</v>
      </c>
      <c r="M570" s="98">
        <f t="shared" si="55"/>
        <v>0</v>
      </c>
      <c r="N570" s="99">
        <f t="shared" ca="1" si="56"/>
        <v>0.5</v>
      </c>
      <c r="O570" s="100">
        <f t="shared" ca="1" si="57"/>
        <v>0</v>
      </c>
      <c r="P570" s="102"/>
      <c r="Q570" s="102"/>
      <c r="R570" s="102"/>
    </row>
    <row r="571" spans="1:18" ht="36.75" customHeight="1">
      <c r="A571" s="244"/>
      <c r="B571" s="248"/>
      <c r="C571" s="111"/>
      <c r="D571" s="112"/>
      <c r="E571" s="112"/>
      <c r="F571" s="95"/>
      <c r="G571" s="104"/>
      <c r="H571" s="248"/>
      <c r="I571" s="113"/>
      <c r="J571" s="105"/>
      <c r="K571" s="97">
        <f t="shared" ca="1" si="58"/>
        <v>0</v>
      </c>
      <c r="L571" s="98">
        <f t="shared" ca="1" si="54"/>
        <v>-46209</v>
      </c>
      <c r="M571" s="98">
        <f t="shared" si="55"/>
        <v>0</v>
      </c>
      <c r="N571" s="99">
        <f t="shared" ca="1" si="56"/>
        <v>0.5</v>
      </c>
      <c r="O571" s="100">
        <f t="shared" ca="1" si="57"/>
        <v>0</v>
      </c>
      <c r="P571" s="102"/>
      <c r="Q571" s="102"/>
      <c r="R571" s="102"/>
    </row>
    <row r="572" spans="1:18" ht="36.75" customHeight="1">
      <c r="A572" s="244"/>
      <c r="B572" s="248"/>
      <c r="C572" s="111"/>
      <c r="D572" s="112"/>
      <c r="E572" s="112"/>
      <c r="F572" s="95"/>
      <c r="G572" s="104"/>
      <c r="H572" s="248"/>
      <c r="I572" s="113"/>
      <c r="J572" s="105"/>
      <c r="K572" s="97">
        <f t="shared" ca="1" si="58"/>
        <v>0</v>
      </c>
      <c r="L572" s="98">
        <f t="shared" ca="1" si="54"/>
        <v>-46209</v>
      </c>
      <c r="M572" s="98">
        <f t="shared" si="55"/>
        <v>0</v>
      </c>
      <c r="N572" s="99">
        <f t="shared" ca="1" si="56"/>
        <v>0.5</v>
      </c>
      <c r="O572" s="100">
        <f t="shared" ca="1" si="57"/>
        <v>0</v>
      </c>
      <c r="P572" s="102"/>
      <c r="Q572" s="102"/>
      <c r="R572" s="102"/>
    </row>
    <row r="573" spans="1:18" ht="36.75" customHeight="1">
      <c r="A573" s="244"/>
      <c r="B573" s="248"/>
      <c r="C573" s="111"/>
      <c r="D573" s="112"/>
      <c r="E573" s="112"/>
      <c r="F573" s="95"/>
      <c r="G573" s="104"/>
      <c r="H573" s="248"/>
      <c r="I573" s="113"/>
      <c r="J573" s="105"/>
      <c r="K573" s="97">
        <f t="shared" ca="1" si="58"/>
        <v>0</v>
      </c>
      <c r="L573" s="98">
        <f t="shared" ca="1" si="54"/>
        <v>-46209</v>
      </c>
      <c r="M573" s="98">
        <f t="shared" si="55"/>
        <v>0</v>
      </c>
      <c r="N573" s="99">
        <f t="shared" ca="1" si="56"/>
        <v>0.5</v>
      </c>
      <c r="O573" s="100">
        <f t="shared" ca="1" si="57"/>
        <v>0</v>
      </c>
      <c r="P573" s="102"/>
      <c r="Q573" s="102"/>
      <c r="R573" s="102"/>
    </row>
    <row r="574" spans="1:18" ht="36.75" customHeight="1">
      <c r="A574" s="244"/>
      <c r="B574" s="248"/>
      <c r="C574" s="111"/>
      <c r="D574" s="112"/>
      <c r="E574" s="112"/>
      <c r="F574" s="95"/>
      <c r="G574" s="104"/>
      <c r="H574" s="248"/>
      <c r="I574" s="113"/>
      <c r="J574" s="105"/>
      <c r="K574" s="97">
        <f t="shared" ca="1" si="58"/>
        <v>0</v>
      </c>
      <c r="L574" s="98">
        <f t="shared" ca="1" si="54"/>
        <v>-46209</v>
      </c>
      <c r="M574" s="98">
        <f t="shared" si="55"/>
        <v>0</v>
      </c>
      <c r="N574" s="99">
        <f t="shared" ca="1" si="56"/>
        <v>0.5</v>
      </c>
      <c r="O574" s="100">
        <f t="shared" ca="1" si="57"/>
        <v>0</v>
      </c>
      <c r="P574" s="102"/>
      <c r="Q574" s="102"/>
      <c r="R574" s="102"/>
    </row>
    <row r="575" spans="1:18" ht="36.75" customHeight="1">
      <c r="A575" s="244"/>
      <c r="B575" s="248"/>
      <c r="C575" s="111"/>
      <c r="D575" s="112"/>
      <c r="E575" s="112"/>
      <c r="F575" s="95"/>
      <c r="G575" s="104"/>
      <c r="H575" s="248"/>
      <c r="I575" s="113"/>
      <c r="J575" s="105"/>
      <c r="K575" s="97">
        <f t="shared" ca="1" si="58"/>
        <v>0</v>
      </c>
      <c r="L575" s="98">
        <f t="shared" ca="1" si="54"/>
        <v>-46209</v>
      </c>
      <c r="M575" s="98">
        <f t="shared" si="55"/>
        <v>0</v>
      </c>
      <c r="N575" s="99">
        <f t="shared" ca="1" si="56"/>
        <v>0.5</v>
      </c>
      <c r="O575" s="100">
        <f t="shared" ca="1" si="57"/>
        <v>0</v>
      </c>
      <c r="P575" s="102"/>
      <c r="Q575" s="102"/>
      <c r="R575" s="102"/>
    </row>
    <row r="576" spans="1:18" ht="36.75" customHeight="1">
      <c r="A576" s="244"/>
      <c r="B576" s="248"/>
      <c r="C576" s="111"/>
      <c r="D576" s="112"/>
      <c r="E576" s="112"/>
      <c r="F576" s="95"/>
      <c r="G576" s="104"/>
      <c r="H576" s="248"/>
      <c r="I576" s="113"/>
      <c r="J576" s="105"/>
      <c r="K576" s="97">
        <f t="shared" ca="1" si="58"/>
        <v>0</v>
      </c>
      <c r="L576" s="98">
        <f t="shared" ca="1" si="54"/>
        <v>-46209</v>
      </c>
      <c r="M576" s="98">
        <f t="shared" si="55"/>
        <v>0</v>
      </c>
      <c r="N576" s="99">
        <f t="shared" ca="1" si="56"/>
        <v>0.5</v>
      </c>
      <c r="O576" s="100">
        <f t="shared" ca="1" si="57"/>
        <v>0</v>
      </c>
      <c r="P576" s="102"/>
      <c r="Q576" s="102"/>
      <c r="R576" s="102"/>
    </row>
    <row r="577" spans="1:18" ht="36.75" customHeight="1">
      <c r="A577" s="244"/>
      <c r="B577" s="248"/>
      <c r="C577" s="111"/>
      <c r="D577" s="112"/>
      <c r="E577" s="112"/>
      <c r="F577" s="95"/>
      <c r="G577" s="104"/>
      <c r="H577" s="248"/>
      <c r="I577" s="113"/>
      <c r="J577" s="105"/>
      <c r="K577" s="97">
        <f t="shared" ca="1" si="58"/>
        <v>0</v>
      </c>
      <c r="L577" s="98">
        <f t="shared" ca="1" si="54"/>
        <v>-46209</v>
      </c>
      <c r="M577" s="98">
        <f t="shared" si="55"/>
        <v>0</v>
      </c>
      <c r="N577" s="99">
        <f t="shared" ca="1" si="56"/>
        <v>0.5</v>
      </c>
      <c r="O577" s="100">
        <f t="shared" ca="1" si="57"/>
        <v>0</v>
      </c>
      <c r="P577" s="102"/>
      <c r="Q577" s="102"/>
      <c r="R577" s="102"/>
    </row>
    <row r="578" spans="1:18" ht="36.75" customHeight="1">
      <c r="A578" s="244"/>
      <c r="B578" s="248"/>
      <c r="C578" s="111"/>
      <c r="D578" s="112"/>
      <c r="E578" s="112"/>
      <c r="F578" s="95"/>
      <c r="G578" s="104"/>
      <c r="H578" s="248"/>
      <c r="I578" s="113"/>
      <c r="J578" s="105"/>
      <c r="K578" s="97">
        <f t="shared" ca="1" si="58"/>
        <v>0</v>
      </c>
      <c r="L578" s="98">
        <f t="shared" ca="1" si="54"/>
        <v>-46209</v>
      </c>
      <c r="M578" s="98">
        <f t="shared" si="55"/>
        <v>0</v>
      </c>
      <c r="N578" s="99">
        <f t="shared" ca="1" si="56"/>
        <v>0.5</v>
      </c>
      <c r="O578" s="100">
        <f t="shared" ca="1" si="57"/>
        <v>0</v>
      </c>
      <c r="P578" s="102"/>
      <c r="Q578" s="102"/>
      <c r="R578" s="102"/>
    </row>
    <row r="579" spans="1:18" ht="36.75" customHeight="1">
      <c r="A579" s="244"/>
      <c r="B579" s="248"/>
      <c r="C579" s="111"/>
      <c r="D579" s="112"/>
      <c r="E579" s="112"/>
      <c r="F579" s="95"/>
      <c r="G579" s="104"/>
      <c r="H579" s="248"/>
      <c r="I579" s="113"/>
      <c r="J579" s="105"/>
      <c r="K579" s="97">
        <f t="shared" ca="1" si="58"/>
        <v>0</v>
      </c>
      <c r="L579" s="98">
        <f t="shared" ca="1" si="54"/>
        <v>-46209</v>
      </c>
      <c r="M579" s="98">
        <f t="shared" si="55"/>
        <v>0</v>
      </c>
      <c r="N579" s="99">
        <f t="shared" ca="1" si="56"/>
        <v>0.5</v>
      </c>
      <c r="O579" s="100">
        <f t="shared" ca="1" si="57"/>
        <v>0</v>
      </c>
      <c r="P579" s="102"/>
      <c r="Q579" s="102"/>
      <c r="R579" s="102"/>
    </row>
    <row r="580" spans="1:18" ht="36.75" customHeight="1">
      <c r="A580" s="244"/>
      <c r="B580" s="248"/>
      <c r="C580" s="111"/>
      <c r="D580" s="112"/>
      <c r="E580" s="112"/>
      <c r="F580" s="95"/>
      <c r="G580" s="104"/>
      <c r="H580" s="248"/>
      <c r="I580" s="113"/>
      <c r="J580" s="105"/>
      <c r="K580" s="97">
        <f t="shared" ca="1" si="58"/>
        <v>0</v>
      </c>
      <c r="L580" s="98">
        <f t="shared" ca="1" si="54"/>
        <v>-46209</v>
      </c>
      <c r="M580" s="98">
        <f t="shared" si="55"/>
        <v>0</v>
      </c>
      <c r="N580" s="99">
        <f t="shared" ca="1" si="56"/>
        <v>0.5</v>
      </c>
      <c r="O580" s="100">
        <f t="shared" ca="1" si="57"/>
        <v>0</v>
      </c>
      <c r="P580" s="102"/>
      <c r="Q580" s="102"/>
      <c r="R580" s="102"/>
    </row>
    <row r="581" spans="1:18" ht="36.75" customHeight="1">
      <c r="A581" s="244"/>
      <c r="B581" s="248"/>
      <c r="C581" s="111"/>
      <c r="D581" s="112"/>
      <c r="E581" s="112"/>
      <c r="F581" s="95"/>
      <c r="G581" s="104"/>
      <c r="H581" s="248"/>
      <c r="I581" s="113"/>
      <c r="J581" s="105"/>
      <c r="K581" s="97">
        <f t="shared" ca="1" si="58"/>
        <v>0</v>
      </c>
      <c r="L581" s="98">
        <f t="shared" ca="1" si="54"/>
        <v>-46209</v>
      </c>
      <c r="M581" s="98">
        <f t="shared" si="55"/>
        <v>0</v>
      </c>
      <c r="N581" s="99">
        <f t="shared" ca="1" si="56"/>
        <v>0.5</v>
      </c>
      <c r="O581" s="100">
        <f t="shared" ca="1" si="57"/>
        <v>0</v>
      </c>
      <c r="P581" s="102"/>
      <c r="Q581" s="102"/>
      <c r="R581" s="102"/>
    </row>
    <row r="582" spans="1:18" ht="36.75" customHeight="1">
      <c r="A582" s="244"/>
      <c r="B582" s="248"/>
      <c r="C582" s="111"/>
      <c r="D582" s="112"/>
      <c r="E582" s="112"/>
      <c r="F582" s="95"/>
      <c r="G582" s="104"/>
      <c r="H582" s="248"/>
      <c r="I582" s="113"/>
      <c r="J582" s="105"/>
      <c r="K582" s="97">
        <f t="shared" ca="1" si="58"/>
        <v>0</v>
      </c>
      <c r="L582" s="98">
        <f t="shared" ca="1" si="54"/>
        <v>-46209</v>
      </c>
      <c r="M582" s="98">
        <f t="shared" si="55"/>
        <v>0</v>
      </c>
      <c r="N582" s="99">
        <f t="shared" ca="1" si="56"/>
        <v>0.5</v>
      </c>
      <c r="O582" s="100">
        <f t="shared" ca="1" si="57"/>
        <v>0</v>
      </c>
      <c r="P582" s="102"/>
      <c r="Q582" s="102"/>
      <c r="R582" s="102"/>
    </row>
    <row r="583" spans="1:18" ht="36.75" customHeight="1">
      <c r="A583" s="244"/>
      <c r="B583" s="248"/>
      <c r="C583" s="111"/>
      <c r="D583" s="112"/>
      <c r="E583" s="112"/>
      <c r="F583" s="95"/>
      <c r="G583" s="104"/>
      <c r="H583" s="248"/>
      <c r="I583" s="113"/>
      <c r="J583" s="105"/>
      <c r="K583" s="97">
        <f t="shared" ca="1" si="58"/>
        <v>0</v>
      </c>
      <c r="L583" s="98">
        <f t="shared" ca="1" si="54"/>
        <v>-46209</v>
      </c>
      <c r="M583" s="98">
        <f t="shared" si="55"/>
        <v>0</v>
      </c>
      <c r="N583" s="99">
        <f t="shared" ca="1" si="56"/>
        <v>0.5</v>
      </c>
      <c r="O583" s="100">
        <f t="shared" ca="1" si="57"/>
        <v>0</v>
      </c>
      <c r="P583" s="102"/>
      <c r="Q583" s="102"/>
      <c r="R583" s="102"/>
    </row>
    <row r="584" spans="1:18" ht="36.75" customHeight="1">
      <c r="A584" s="244"/>
      <c r="B584" s="248"/>
      <c r="C584" s="111"/>
      <c r="D584" s="112"/>
      <c r="E584" s="112"/>
      <c r="F584" s="95"/>
      <c r="G584" s="104"/>
      <c r="H584" s="248"/>
      <c r="I584" s="113"/>
      <c r="J584" s="105"/>
      <c r="K584" s="97">
        <f t="shared" ca="1" si="58"/>
        <v>0</v>
      </c>
      <c r="L584" s="98">
        <f t="shared" ca="1" si="54"/>
        <v>-46209</v>
      </c>
      <c r="M584" s="98">
        <f t="shared" si="55"/>
        <v>0</v>
      </c>
      <c r="N584" s="99">
        <f t="shared" ca="1" si="56"/>
        <v>0.5</v>
      </c>
      <c r="O584" s="100">
        <f t="shared" ca="1" si="57"/>
        <v>0</v>
      </c>
      <c r="P584" s="102"/>
      <c r="Q584" s="102"/>
      <c r="R584" s="102"/>
    </row>
    <row r="585" spans="1:18" ht="36.75" customHeight="1">
      <c r="A585" s="244"/>
      <c r="B585" s="248"/>
      <c r="C585" s="111"/>
      <c r="D585" s="112"/>
      <c r="E585" s="112"/>
      <c r="F585" s="95"/>
      <c r="G585" s="104"/>
      <c r="H585" s="248"/>
      <c r="I585" s="113"/>
      <c r="J585" s="105"/>
      <c r="K585" s="97">
        <f t="shared" ca="1" si="58"/>
        <v>0</v>
      </c>
      <c r="L585" s="98">
        <f t="shared" ca="1" si="54"/>
        <v>-46209</v>
      </c>
      <c r="M585" s="98">
        <f t="shared" si="55"/>
        <v>0</v>
      </c>
      <c r="N585" s="99">
        <f t="shared" ca="1" si="56"/>
        <v>0.5</v>
      </c>
      <c r="O585" s="100">
        <f t="shared" ca="1" si="57"/>
        <v>0</v>
      </c>
      <c r="P585" s="102"/>
      <c r="Q585" s="102"/>
      <c r="R585" s="102"/>
    </row>
    <row r="586" spans="1:18" ht="36.75" customHeight="1">
      <c r="A586" s="244"/>
      <c r="B586" s="248"/>
      <c r="C586" s="111"/>
      <c r="D586" s="112"/>
      <c r="E586" s="112"/>
      <c r="F586" s="95"/>
      <c r="G586" s="104"/>
      <c r="H586" s="248"/>
      <c r="I586" s="113"/>
      <c r="J586" s="105"/>
      <c r="K586" s="97">
        <f t="shared" ca="1" si="58"/>
        <v>0</v>
      </c>
      <c r="L586" s="98">
        <f t="shared" ca="1" si="54"/>
        <v>-46209</v>
      </c>
      <c r="M586" s="98">
        <f t="shared" si="55"/>
        <v>0</v>
      </c>
      <c r="N586" s="99">
        <f t="shared" ca="1" si="56"/>
        <v>0.5</v>
      </c>
      <c r="O586" s="100">
        <f t="shared" ca="1" si="57"/>
        <v>0</v>
      </c>
      <c r="P586" s="102"/>
      <c r="Q586" s="102"/>
      <c r="R586" s="102"/>
    </row>
    <row r="587" spans="1:18" ht="36.75" customHeight="1">
      <c r="A587" s="244"/>
      <c r="B587" s="248"/>
      <c r="C587" s="111"/>
      <c r="D587" s="112"/>
      <c r="E587" s="112"/>
      <c r="F587" s="95"/>
      <c r="G587" s="104"/>
      <c r="H587" s="248"/>
      <c r="I587" s="113"/>
      <c r="J587" s="105"/>
      <c r="K587" s="97">
        <f t="shared" ca="1" si="58"/>
        <v>0</v>
      </c>
      <c r="L587" s="98">
        <f t="shared" ca="1" si="54"/>
        <v>-46209</v>
      </c>
      <c r="M587" s="98">
        <f t="shared" si="55"/>
        <v>0</v>
      </c>
      <c r="N587" s="99">
        <f t="shared" ca="1" si="56"/>
        <v>0.5</v>
      </c>
      <c r="O587" s="100">
        <f t="shared" ca="1" si="57"/>
        <v>0</v>
      </c>
      <c r="P587" s="102"/>
      <c r="Q587" s="102"/>
      <c r="R587" s="102"/>
    </row>
    <row r="588" spans="1:18" ht="36.75" customHeight="1">
      <c r="A588" s="244"/>
      <c r="B588" s="248"/>
      <c r="C588" s="111"/>
      <c r="D588" s="112"/>
      <c r="E588" s="112"/>
      <c r="F588" s="95"/>
      <c r="G588" s="104"/>
      <c r="H588" s="248"/>
      <c r="I588" s="113"/>
      <c r="J588" s="105"/>
      <c r="K588" s="97">
        <f t="shared" ca="1" si="58"/>
        <v>0</v>
      </c>
      <c r="L588" s="98">
        <f t="shared" ca="1" si="54"/>
        <v>-46209</v>
      </c>
      <c r="M588" s="98">
        <f t="shared" si="55"/>
        <v>0</v>
      </c>
      <c r="N588" s="99">
        <f t="shared" ca="1" si="56"/>
        <v>0.5</v>
      </c>
      <c r="O588" s="100">
        <f t="shared" ca="1" si="57"/>
        <v>0</v>
      </c>
      <c r="P588" s="102"/>
      <c r="Q588" s="102"/>
      <c r="R588" s="102"/>
    </row>
    <row r="589" spans="1:18" ht="36.75" customHeight="1">
      <c r="A589" s="244"/>
      <c r="B589" s="248"/>
      <c r="C589" s="111"/>
      <c r="D589" s="112"/>
      <c r="E589" s="112"/>
      <c r="F589" s="95"/>
      <c r="G589" s="104"/>
      <c r="H589" s="248"/>
      <c r="I589" s="113"/>
      <c r="J589" s="105"/>
      <c r="K589" s="97">
        <f t="shared" ca="1" si="58"/>
        <v>0</v>
      </c>
      <c r="L589" s="98">
        <f t="shared" ca="1" si="54"/>
        <v>-46209</v>
      </c>
      <c r="M589" s="98">
        <f t="shared" si="55"/>
        <v>0</v>
      </c>
      <c r="N589" s="99">
        <f t="shared" ca="1" si="56"/>
        <v>0.5</v>
      </c>
      <c r="O589" s="100">
        <f t="shared" ca="1" si="57"/>
        <v>0</v>
      </c>
      <c r="P589" s="102"/>
      <c r="Q589" s="102"/>
      <c r="R589" s="102"/>
    </row>
    <row r="590" spans="1:18" ht="36.75" customHeight="1">
      <c r="A590" s="244"/>
      <c r="B590" s="248"/>
      <c r="C590" s="111"/>
      <c r="D590" s="112"/>
      <c r="E590" s="112"/>
      <c r="F590" s="95"/>
      <c r="G590" s="104"/>
      <c r="H590" s="248"/>
      <c r="I590" s="113"/>
      <c r="J590" s="105"/>
      <c r="K590" s="97">
        <f t="shared" ca="1" si="58"/>
        <v>0</v>
      </c>
      <c r="L590" s="98">
        <f t="shared" ca="1" si="54"/>
        <v>-46209</v>
      </c>
      <c r="M590" s="98">
        <f t="shared" si="55"/>
        <v>0</v>
      </c>
      <c r="N590" s="99">
        <f t="shared" ca="1" si="56"/>
        <v>0.5</v>
      </c>
      <c r="O590" s="100">
        <f t="shared" ca="1" si="57"/>
        <v>0</v>
      </c>
      <c r="P590" s="102"/>
      <c r="Q590" s="102"/>
      <c r="R590" s="102"/>
    </row>
    <row r="591" spans="1:18" ht="36.75" customHeight="1">
      <c r="A591" s="244"/>
      <c r="B591" s="248"/>
      <c r="C591" s="111"/>
      <c r="D591" s="112"/>
      <c r="E591" s="112"/>
      <c r="F591" s="95"/>
      <c r="G591" s="104"/>
      <c r="H591" s="248"/>
      <c r="I591" s="113"/>
      <c r="J591" s="105"/>
      <c r="K591" s="97">
        <f t="shared" ca="1" si="58"/>
        <v>0</v>
      </c>
      <c r="L591" s="98">
        <f t="shared" ca="1" si="54"/>
        <v>-46209</v>
      </c>
      <c r="M591" s="98">
        <f t="shared" si="55"/>
        <v>0</v>
      </c>
      <c r="N591" s="99">
        <f t="shared" ca="1" si="56"/>
        <v>0.5</v>
      </c>
      <c r="O591" s="100">
        <f t="shared" ca="1" si="57"/>
        <v>0</v>
      </c>
      <c r="P591" s="102"/>
      <c r="Q591" s="102"/>
      <c r="R591" s="102"/>
    </row>
    <row r="592" spans="1:18" ht="36.75" customHeight="1">
      <c r="A592" s="244"/>
      <c r="B592" s="248"/>
      <c r="C592" s="111"/>
      <c r="D592" s="112"/>
      <c r="E592" s="112"/>
      <c r="F592" s="95"/>
      <c r="G592" s="104"/>
      <c r="H592" s="248"/>
      <c r="I592" s="113"/>
      <c r="J592" s="105"/>
      <c r="K592" s="97">
        <f t="shared" ca="1" si="58"/>
        <v>0</v>
      </c>
      <c r="L592" s="98">
        <f t="shared" ca="1" si="54"/>
        <v>-46209</v>
      </c>
      <c r="M592" s="98">
        <f t="shared" si="55"/>
        <v>0</v>
      </c>
      <c r="N592" s="99">
        <f t="shared" ca="1" si="56"/>
        <v>0.5</v>
      </c>
      <c r="O592" s="100">
        <f t="shared" ca="1" si="57"/>
        <v>0</v>
      </c>
      <c r="P592" s="102"/>
      <c r="Q592" s="102"/>
      <c r="R592" s="102"/>
    </row>
    <row r="593" spans="1:18" ht="36.75" customHeight="1">
      <c r="A593" s="244"/>
      <c r="B593" s="248"/>
      <c r="C593" s="111"/>
      <c r="D593" s="112"/>
      <c r="E593" s="112"/>
      <c r="F593" s="95"/>
      <c r="G593" s="104"/>
      <c r="H593" s="248"/>
      <c r="I593" s="113"/>
      <c r="J593" s="105"/>
      <c r="K593" s="97">
        <f t="shared" ca="1" si="58"/>
        <v>0</v>
      </c>
      <c r="L593" s="98">
        <f t="shared" ca="1" si="54"/>
        <v>-46209</v>
      </c>
      <c r="M593" s="98">
        <f t="shared" si="55"/>
        <v>0</v>
      </c>
      <c r="N593" s="99">
        <f t="shared" ca="1" si="56"/>
        <v>0.5</v>
      </c>
      <c r="O593" s="100">
        <f t="shared" ca="1" si="57"/>
        <v>0</v>
      </c>
      <c r="P593" s="102"/>
      <c r="Q593" s="102"/>
      <c r="R593" s="102"/>
    </row>
    <row r="594" spans="1:18" ht="36.75" customHeight="1">
      <c r="A594" s="244"/>
      <c r="B594" s="248"/>
      <c r="C594" s="111"/>
      <c r="D594" s="112"/>
      <c r="E594" s="112"/>
      <c r="F594" s="95"/>
      <c r="G594" s="104"/>
      <c r="H594" s="248"/>
      <c r="I594" s="113"/>
      <c r="J594" s="105"/>
      <c r="K594" s="97">
        <f t="shared" ca="1" si="58"/>
        <v>0</v>
      </c>
      <c r="L594" s="98">
        <f t="shared" ca="1" si="54"/>
        <v>-46209</v>
      </c>
      <c r="M594" s="98">
        <f t="shared" si="55"/>
        <v>0</v>
      </c>
      <c r="N594" s="99">
        <f t="shared" ca="1" si="56"/>
        <v>0.5</v>
      </c>
      <c r="O594" s="100">
        <f t="shared" ca="1" si="57"/>
        <v>0</v>
      </c>
      <c r="P594" s="102"/>
      <c r="Q594" s="102"/>
      <c r="R594" s="102"/>
    </row>
    <row r="595" spans="1:18" ht="36.75" customHeight="1">
      <c r="A595" s="244"/>
      <c r="B595" s="248"/>
      <c r="C595" s="111"/>
      <c r="D595" s="112"/>
      <c r="E595" s="112"/>
      <c r="F595" s="95"/>
      <c r="G595" s="104"/>
      <c r="H595" s="248"/>
      <c r="I595" s="113"/>
      <c r="J595" s="105"/>
      <c r="K595" s="97">
        <f t="shared" ca="1" si="58"/>
        <v>0</v>
      </c>
      <c r="L595" s="98">
        <f t="shared" ca="1" si="54"/>
        <v>-46209</v>
      </c>
      <c r="M595" s="98">
        <f t="shared" si="55"/>
        <v>0</v>
      </c>
      <c r="N595" s="99">
        <f t="shared" ca="1" si="56"/>
        <v>0.5</v>
      </c>
      <c r="O595" s="100">
        <f t="shared" ca="1" si="57"/>
        <v>0</v>
      </c>
      <c r="P595" s="102"/>
      <c r="Q595" s="102"/>
      <c r="R595" s="102"/>
    </row>
    <row r="596" spans="1:18" ht="36.75" customHeight="1">
      <c r="A596" s="244"/>
      <c r="B596" s="248"/>
      <c r="C596" s="111"/>
      <c r="D596" s="112"/>
      <c r="E596" s="112"/>
      <c r="F596" s="95"/>
      <c r="G596" s="104"/>
      <c r="H596" s="248"/>
      <c r="I596" s="113"/>
      <c r="J596" s="105"/>
      <c r="K596" s="97">
        <f t="shared" ca="1" si="58"/>
        <v>0</v>
      </c>
      <c r="L596" s="98">
        <f t="shared" ca="1" si="54"/>
        <v>-46209</v>
      </c>
      <c r="M596" s="98">
        <f t="shared" si="55"/>
        <v>0</v>
      </c>
      <c r="N596" s="99">
        <f t="shared" ca="1" si="56"/>
        <v>0.5</v>
      </c>
      <c r="O596" s="100">
        <f t="shared" ca="1" si="57"/>
        <v>0</v>
      </c>
      <c r="P596" s="102"/>
      <c r="Q596" s="102"/>
      <c r="R596" s="102"/>
    </row>
    <row r="597" spans="1:18" ht="36.75" customHeight="1">
      <c r="A597" s="244"/>
      <c r="B597" s="248"/>
      <c r="C597" s="111"/>
      <c r="D597" s="112"/>
      <c r="E597" s="112"/>
      <c r="F597" s="95"/>
      <c r="G597" s="104"/>
      <c r="H597" s="248"/>
      <c r="I597" s="113"/>
      <c r="J597" s="105"/>
      <c r="K597" s="97">
        <f t="shared" ca="1" si="58"/>
        <v>0</v>
      </c>
      <c r="L597" s="98">
        <f t="shared" ca="1" si="54"/>
        <v>-46209</v>
      </c>
      <c r="M597" s="98">
        <f t="shared" si="55"/>
        <v>0</v>
      </c>
      <c r="N597" s="99">
        <f t="shared" ca="1" si="56"/>
        <v>0.5</v>
      </c>
      <c r="O597" s="100">
        <f t="shared" ca="1" si="57"/>
        <v>0</v>
      </c>
      <c r="P597" s="102"/>
      <c r="Q597" s="102"/>
      <c r="R597" s="102"/>
    </row>
    <row r="598" spans="1:18" ht="36.75" customHeight="1">
      <c r="A598" s="244"/>
      <c r="B598" s="248"/>
      <c r="C598" s="111"/>
      <c r="D598" s="112"/>
      <c r="E598" s="112"/>
      <c r="F598" s="95"/>
      <c r="G598" s="104"/>
      <c r="H598" s="248"/>
      <c r="I598" s="113"/>
      <c r="J598" s="105"/>
      <c r="K598" s="97">
        <f t="shared" ca="1" si="58"/>
        <v>0</v>
      </c>
      <c r="L598" s="98">
        <f t="shared" ca="1" si="54"/>
        <v>-46209</v>
      </c>
      <c r="M598" s="98">
        <f t="shared" si="55"/>
        <v>0</v>
      </c>
      <c r="N598" s="99">
        <f t="shared" ca="1" si="56"/>
        <v>0.5</v>
      </c>
      <c r="O598" s="100">
        <f t="shared" ca="1" si="57"/>
        <v>0</v>
      </c>
      <c r="P598" s="102"/>
      <c r="Q598" s="102"/>
      <c r="R598" s="102"/>
    </row>
    <row r="599" spans="1:18" ht="36.75" customHeight="1">
      <c r="A599" s="244"/>
      <c r="B599" s="248"/>
      <c r="C599" s="111"/>
      <c r="D599" s="112"/>
      <c r="E599" s="112"/>
      <c r="F599" s="95"/>
      <c r="G599" s="104"/>
      <c r="H599" s="248"/>
      <c r="I599" s="113"/>
      <c r="J599" s="105"/>
      <c r="K599" s="97">
        <f t="shared" ca="1" si="58"/>
        <v>0</v>
      </c>
      <c r="L599" s="98">
        <f t="shared" ca="1" si="54"/>
        <v>-46209</v>
      </c>
      <c r="M599" s="98">
        <f t="shared" si="55"/>
        <v>0</v>
      </c>
      <c r="N599" s="99">
        <f t="shared" ca="1" si="56"/>
        <v>0.5</v>
      </c>
      <c r="O599" s="100">
        <f t="shared" ca="1" si="57"/>
        <v>0</v>
      </c>
      <c r="P599" s="102"/>
      <c r="Q599" s="102"/>
      <c r="R599" s="102"/>
    </row>
    <row r="600" spans="1:18" ht="36.75" customHeight="1">
      <c r="A600" s="244"/>
      <c r="B600" s="248"/>
      <c r="C600" s="111"/>
      <c r="D600" s="112"/>
      <c r="E600" s="112"/>
      <c r="F600" s="95"/>
      <c r="G600" s="104"/>
      <c r="H600" s="248"/>
      <c r="I600" s="113"/>
      <c r="J600" s="105"/>
      <c r="K600" s="97">
        <f t="shared" ca="1" si="58"/>
        <v>0</v>
      </c>
      <c r="L600" s="98">
        <f t="shared" ca="1" si="54"/>
        <v>-46209</v>
      </c>
      <c r="M600" s="98">
        <f t="shared" si="55"/>
        <v>0</v>
      </c>
      <c r="N600" s="99">
        <f t="shared" ca="1" si="56"/>
        <v>0.5</v>
      </c>
      <c r="O600" s="100">
        <f t="shared" ca="1" si="57"/>
        <v>0</v>
      </c>
      <c r="P600" s="102"/>
      <c r="Q600" s="102"/>
      <c r="R600" s="102"/>
    </row>
    <row r="601" spans="1:18" ht="36.75" customHeight="1">
      <c r="A601" s="244"/>
      <c r="B601" s="248"/>
      <c r="C601" s="111"/>
      <c r="D601" s="112"/>
      <c r="E601" s="112"/>
      <c r="F601" s="95"/>
      <c r="G601" s="104"/>
      <c r="H601" s="248"/>
      <c r="I601" s="113"/>
      <c r="J601" s="105"/>
      <c r="K601" s="97">
        <f t="shared" ca="1" si="58"/>
        <v>0</v>
      </c>
      <c r="L601" s="98">
        <f t="shared" ca="1" si="54"/>
        <v>-46209</v>
      </c>
      <c r="M601" s="98">
        <f t="shared" si="55"/>
        <v>0</v>
      </c>
      <c r="N601" s="99">
        <f t="shared" ca="1" si="56"/>
        <v>0.5</v>
      </c>
      <c r="O601" s="100">
        <f t="shared" ca="1" si="57"/>
        <v>0</v>
      </c>
      <c r="P601" s="102"/>
      <c r="Q601" s="102"/>
      <c r="R601" s="102"/>
    </row>
    <row r="602" spans="1:18" ht="36.75" customHeight="1">
      <c r="A602" s="244"/>
      <c r="B602" s="248"/>
      <c r="C602" s="111"/>
      <c r="D602" s="112"/>
      <c r="E602" s="112"/>
      <c r="F602" s="95"/>
      <c r="G602" s="104"/>
      <c r="H602" s="248"/>
      <c r="I602" s="113"/>
      <c r="J602" s="105"/>
      <c r="K602" s="97">
        <f t="shared" ca="1" si="58"/>
        <v>0</v>
      </c>
      <c r="L602" s="98">
        <f t="shared" ca="1" si="54"/>
        <v>-46209</v>
      </c>
      <c r="M602" s="98">
        <f t="shared" si="55"/>
        <v>0</v>
      </c>
      <c r="N602" s="99">
        <f t="shared" ca="1" si="56"/>
        <v>0.5</v>
      </c>
      <c r="O602" s="100">
        <f t="shared" ca="1" si="57"/>
        <v>0</v>
      </c>
      <c r="P602" s="102"/>
      <c r="Q602" s="102"/>
      <c r="R602" s="102"/>
    </row>
    <row r="603" spans="1:18" ht="36.75" customHeight="1">
      <c r="A603" s="244"/>
      <c r="B603" s="248"/>
      <c r="C603" s="111"/>
      <c r="D603" s="112"/>
      <c r="E603" s="112"/>
      <c r="F603" s="95"/>
      <c r="G603" s="104"/>
      <c r="H603" s="248"/>
      <c r="I603" s="113"/>
      <c r="J603" s="105"/>
      <c r="K603" s="97">
        <f t="shared" ca="1" si="58"/>
        <v>0</v>
      </c>
      <c r="L603" s="98">
        <f t="shared" ca="1" si="54"/>
        <v>-46209</v>
      </c>
      <c r="M603" s="98">
        <f t="shared" si="55"/>
        <v>0</v>
      </c>
      <c r="N603" s="99">
        <f t="shared" ca="1" si="56"/>
        <v>0.5</v>
      </c>
      <c r="O603" s="100">
        <f t="shared" ca="1" si="57"/>
        <v>0</v>
      </c>
      <c r="P603" s="102"/>
      <c r="Q603" s="102"/>
      <c r="R603" s="102"/>
    </row>
    <row r="604" spans="1:18" ht="36.75" customHeight="1">
      <c r="A604" s="244"/>
      <c r="B604" s="248"/>
      <c r="C604" s="111"/>
      <c r="D604" s="112"/>
      <c r="E604" s="112"/>
      <c r="F604" s="95"/>
      <c r="G604" s="104"/>
      <c r="H604" s="248"/>
      <c r="I604" s="113"/>
      <c r="J604" s="105"/>
      <c r="K604" s="97">
        <f t="shared" ca="1" si="58"/>
        <v>0</v>
      </c>
      <c r="L604" s="98">
        <f t="shared" ca="1" si="54"/>
        <v>-46209</v>
      </c>
      <c r="M604" s="98">
        <f t="shared" si="55"/>
        <v>0</v>
      </c>
      <c r="N604" s="99">
        <f t="shared" ca="1" si="56"/>
        <v>0.5</v>
      </c>
      <c r="O604" s="100">
        <f t="shared" ca="1" si="57"/>
        <v>0</v>
      </c>
      <c r="P604" s="102"/>
      <c r="Q604" s="102"/>
      <c r="R604" s="102"/>
    </row>
    <row r="605" spans="1:18" ht="36.75" customHeight="1">
      <c r="A605" s="244"/>
      <c r="B605" s="248"/>
      <c r="C605" s="111"/>
      <c r="D605" s="112"/>
      <c r="E605" s="112"/>
      <c r="F605" s="95"/>
      <c r="G605" s="104"/>
      <c r="H605" s="248"/>
      <c r="I605" s="113"/>
      <c r="J605" s="105"/>
      <c r="K605" s="97">
        <f t="shared" ca="1" si="58"/>
        <v>0</v>
      </c>
      <c r="L605" s="98">
        <f t="shared" ca="1" si="54"/>
        <v>-46209</v>
      </c>
      <c r="M605" s="98">
        <f t="shared" si="55"/>
        <v>0</v>
      </c>
      <c r="N605" s="99">
        <f t="shared" ca="1" si="56"/>
        <v>0.5</v>
      </c>
      <c r="O605" s="100">
        <f t="shared" ca="1" si="57"/>
        <v>0</v>
      </c>
      <c r="P605" s="102"/>
      <c r="Q605" s="102"/>
      <c r="R605" s="102"/>
    </row>
    <row r="606" spans="1:18" ht="36.75" customHeight="1">
      <c r="A606" s="244"/>
      <c r="B606" s="248"/>
      <c r="C606" s="111"/>
      <c r="D606" s="112"/>
      <c r="E606" s="112"/>
      <c r="F606" s="95"/>
      <c r="G606" s="104"/>
      <c r="H606" s="248"/>
      <c r="I606" s="113"/>
      <c r="J606" s="105"/>
      <c r="K606" s="97">
        <f t="shared" ca="1" si="58"/>
        <v>0</v>
      </c>
      <c r="L606" s="98">
        <f t="shared" ca="1" si="54"/>
        <v>-46209</v>
      </c>
      <c r="M606" s="98">
        <f t="shared" si="55"/>
        <v>0</v>
      </c>
      <c r="N606" s="99">
        <f t="shared" ca="1" si="56"/>
        <v>0.5</v>
      </c>
      <c r="O606" s="100">
        <f t="shared" ca="1" si="57"/>
        <v>0</v>
      </c>
      <c r="P606" s="102"/>
      <c r="Q606" s="102"/>
      <c r="R606" s="102"/>
    </row>
    <row r="607" spans="1:18" ht="36.75" customHeight="1">
      <c r="A607" s="244"/>
      <c r="B607" s="248"/>
      <c r="C607" s="111"/>
      <c r="D607" s="112"/>
      <c r="E607" s="112"/>
      <c r="F607" s="95"/>
      <c r="G607" s="104"/>
      <c r="H607" s="248"/>
      <c r="I607" s="113"/>
      <c r="J607" s="105"/>
      <c r="K607" s="97">
        <f t="shared" ca="1" si="58"/>
        <v>0</v>
      </c>
      <c r="L607" s="98">
        <f t="shared" ca="1" si="54"/>
        <v>-46209</v>
      </c>
      <c r="M607" s="98">
        <f t="shared" si="55"/>
        <v>0</v>
      </c>
      <c r="N607" s="99">
        <f t="shared" ca="1" si="56"/>
        <v>0.5</v>
      </c>
      <c r="O607" s="100">
        <f t="shared" ca="1" si="57"/>
        <v>0</v>
      </c>
      <c r="P607" s="102"/>
      <c r="Q607" s="102"/>
      <c r="R607" s="102"/>
    </row>
    <row r="608" spans="1:18" ht="36.75" customHeight="1">
      <c r="A608" s="244"/>
      <c r="B608" s="248"/>
      <c r="C608" s="111"/>
      <c r="D608" s="112"/>
      <c r="E608" s="112"/>
      <c r="F608" s="95"/>
      <c r="G608" s="104"/>
      <c r="H608" s="248"/>
      <c r="I608" s="113"/>
      <c r="J608" s="105"/>
      <c r="K608" s="97">
        <f t="shared" ca="1" si="58"/>
        <v>0</v>
      </c>
      <c r="L608" s="98">
        <f t="shared" ca="1" si="54"/>
        <v>-46209</v>
      </c>
      <c r="M608" s="98">
        <f t="shared" si="55"/>
        <v>0</v>
      </c>
      <c r="N608" s="99">
        <f t="shared" ca="1" si="56"/>
        <v>0.5</v>
      </c>
      <c r="O608" s="100">
        <f t="shared" ca="1" si="57"/>
        <v>0</v>
      </c>
      <c r="P608" s="102"/>
      <c r="Q608" s="102"/>
      <c r="R608" s="102"/>
    </row>
    <row r="609" spans="1:18" ht="36.75" customHeight="1">
      <c r="A609" s="244"/>
      <c r="B609" s="248"/>
      <c r="C609" s="111"/>
      <c r="D609" s="112"/>
      <c r="E609" s="112"/>
      <c r="F609" s="95"/>
      <c r="G609" s="104"/>
      <c r="H609" s="248"/>
      <c r="I609" s="113"/>
      <c r="J609" s="105"/>
      <c r="K609" s="97">
        <f t="shared" ca="1" si="58"/>
        <v>0</v>
      </c>
      <c r="L609" s="98">
        <f t="shared" ca="1" si="54"/>
        <v>-46209</v>
      </c>
      <c r="M609" s="98">
        <f t="shared" si="55"/>
        <v>0</v>
      </c>
      <c r="N609" s="99">
        <f t="shared" ca="1" si="56"/>
        <v>0.5</v>
      </c>
      <c r="O609" s="100">
        <f t="shared" ca="1" si="57"/>
        <v>0</v>
      </c>
      <c r="P609" s="102"/>
      <c r="Q609" s="102"/>
      <c r="R609" s="102"/>
    </row>
    <row r="610" spans="1:18" ht="36.75" customHeight="1">
      <c r="A610" s="244"/>
      <c r="B610" s="248"/>
      <c r="C610" s="111"/>
      <c r="D610" s="112"/>
      <c r="E610" s="112"/>
      <c r="F610" s="95"/>
      <c r="G610" s="104"/>
      <c r="H610" s="248"/>
      <c r="I610" s="113"/>
      <c r="J610" s="105"/>
      <c r="K610" s="97">
        <f t="shared" ca="1" si="58"/>
        <v>0</v>
      </c>
      <c r="L610" s="98">
        <f t="shared" ca="1" si="54"/>
        <v>-46209</v>
      </c>
      <c r="M610" s="98">
        <f t="shared" si="55"/>
        <v>0</v>
      </c>
      <c r="N610" s="99">
        <f t="shared" ca="1" si="56"/>
        <v>0.5</v>
      </c>
      <c r="O610" s="100">
        <f t="shared" ca="1" si="57"/>
        <v>0</v>
      </c>
      <c r="P610" s="102"/>
      <c r="Q610" s="102"/>
      <c r="R610" s="102"/>
    </row>
    <row r="611" spans="1:18" ht="36.75" customHeight="1">
      <c r="A611" s="244"/>
      <c r="B611" s="248"/>
      <c r="C611" s="111"/>
      <c r="D611" s="112"/>
      <c r="E611" s="112"/>
      <c r="F611" s="95"/>
      <c r="G611" s="104"/>
      <c r="H611" s="248"/>
      <c r="I611" s="113"/>
      <c r="J611" s="105"/>
      <c r="K611" s="97">
        <f t="shared" ca="1" si="58"/>
        <v>0</v>
      </c>
      <c r="L611" s="98">
        <f t="shared" ca="1" si="54"/>
        <v>-46209</v>
      </c>
      <c r="M611" s="98">
        <f t="shared" si="55"/>
        <v>0</v>
      </c>
      <c r="N611" s="99">
        <f t="shared" ca="1" si="56"/>
        <v>0.5</v>
      </c>
      <c r="O611" s="100">
        <f t="shared" ca="1" si="57"/>
        <v>0</v>
      </c>
      <c r="P611" s="102"/>
      <c r="Q611" s="102"/>
      <c r="R611" s="102"/>
    </row>
    <row r="612" spans="1:18" ht="36.75" customHeight="1">
      <c r="A612" s="244"/>
      <c r="B612" s="248"/>
      <c r="C612" s="111"/>
      <c r="D612" s="112"/>
      <c r="E612" s="112"/>
      <c r="F612" s="95"/>
      <c r="G612" s="104"/>
      <c r="H612" s="248"/>
      <c r="I612" s="113"/>
      <c r="J612" s="105"/>
      <c r="K612" s="97">
        <f t="shared" ca="1" si="58"/>
        <v>0</v>
      </c>
      <c r="L612" s="98">
        <f t="shared" ca="1" si="54"/>
        <v>-46209</v>
      </c>
      <c r="M612" s="98">
        <f t="shared" si="55"/>
        <v>0</v>
      </c>
      <c r="N612" s="99">
        <f t="shared" ca="1" si="56"/>
        <v>0.5</v>
      </c>
      <c r="O612" s="100">
        <f t="shared" ca="1" si="57"/>
        <v>0</v>
      </c>
      <c r="P612" s="102"/>
      <c r="Q612" s="102"/>
      <c r="R612" s="102"/>
    </row>
    <row r="613" spans="1:18" ht="36.75" customHeight="1">
      <c r="A613" s="244"/>
      <c r="B613" s="248"/>
      <c r="C613" s="111"/>
      <c r="D613" s="112"/>
      <c r="E613" s="112"/>
      <c r="F613" s="95"/>
      <c r="G613" s="104"/>
      <c r="H613" s="248"/>
      <c r="I613" s="113"/>
      <c r="J613" s="105"/>
      <c r="K613" s="97">
        <f t="shared" ca="1" si="58"/>
        <v>0</v>
      </c>
      <c r="L613" s="98">
        <f t="shared" ca="1" si="54"/>
        <v>-46209</v>
      </c>
      <c r="M613" s="98">
        <f t="shared" si="55"/>
        <v>0</v>
      </c>
      <c r="N613" s="99">
        <f t="shared" ca="1" si="56"/>
        <v>0.5</v>
      </c>
      <c r="O613" s="100">
        <f t="shared" ca="1" si="57"/>
        <v>0</v>
      </c>
      <c r="P613" s="102"/>
      <c r="Q613" s="102"/>
      <c r="R613" s="102"/>
    </row>
    <row r="614" spans="1:18" ht="36.75" customHeight="1">
      <c r="A614" s="244"/>
      <c r="B614" s="248"/>
      <c r="C614" s="111"/>
      <c r="D614" s="112"/>
      <c r="E614" s="112"/>
      <c r="F614" s="95"/>
      <c r="G614" s="104"/>
      <c r="H614" s="248"/>
      <c r="I614" s="113"/>
      <c r="J614" s="105"/>
      <c r="K614" s="97">
        <f t="shared" ca="1" si="58"/>
        <v>0</v>
      </c>
      <c r="L614" s="98">
        <f t="shared" ca="1" si="54"/>
        <v>-46209</v>
      </c>
      <c r="M614" s="98">
        <f t="shared" si="55"/>
        <v>0</v>
      </c>
      <c r="N614" s="99">
        <f t="shared" ca="1" si="56"/>
        <v>0.5</v>
      </c>
      <c r="O614" s="100">
        <f t="shared" ca="1" si="57"/>
        <v>0</v>
      </c>
      <c r="P614" s="102"/>
      <c r="Q614" s="102"/>
      <c r="R614" s="102"/>
    </row>
    <row r="615" spans="1:18" ht="36.75" customHeight="1">
      <c r="A615" s="244"/>
      <c r="B615" s="248"/>
      <c r="C615" s="111"/>
      <c r="D615" s="112"/>
      <c r="E615" s="112"/>
      <c r="F615" s="95"/>
      <c r="G615" s="104"/>
      <c r="H615" s="248"/>
      <c r="I615" s="113"/>
      <c r="J615" s="105"/>
      <c r="K615" s="97">
        <f t="shared" ca="1" si="58"/>
        <v>0</v>
      </c>
      <c r="L615" s="98">
        <f t="shared" ca="1" si="54"/>
        <v>-46209</v>
      </c>
      <c r="M615" s="98">
        <f t="shared" si="55"/>
        <v>0</v>
      </c>
      <c r="N615" s="99">
        <f t="shared" ca="1" si="56"/>
        <v>0.5</v>
      </c>
      <c r="O615" s="100">
        <f t="shared" ca="1" si="57"/>
        <v>0</v>
      </c>
      <c r="P615" s="102"/>
      <c r="Q615" s="102"/>
      <c r="R615" s="102"/>
    </row>
    <row r="616" spans="1:18" ht="36.75" customHeight="1">
      <c r="A616" s="244"/>
      <c r="B616" s="248"/>
      <c r="C616" s="111"/>
      <c r="D616" s="112"/>
      <c r="E616" s="112"/>
      <c r="F616" s="95"/>
      <c r="G616" s="104"/>
      <c r="H616" s="248"/>
      <c r="I616" s="113"/>
      <c r="J616" s="105"/>
      <c r="K616" s="97">
        <f t="shared" ca="1" si="58"/>
        <v>0</v>
      </c>
      <c r="L616" s="98">
        <f t="shared" ca="1" si="54"/>
        <v>-46209</v>
      </c>
      <c r="M616" s="98">
        <f t="shared" si="55"/>
        <v>0</v>
      </c>
      <c r="N616" s="99">
        <f t="shared" ca="1" si="56"/>
        <v>0.5</v>
      </c>
      <c r="O616" s="100">
        <f t="shared" ca="1" si="57"/>
        <v>0</v>
      </c>
      <c r="P616" s="102"/>
      <c r="Q616" s="102"/>
      <c r="R616" s="102"/>
    </row>
    <row r="617" spans="1:18" ht="36.75" customHeight="1">
      <c r="A617" s="244"/>
      <c r="B617" s="248"/>
      <c r="C617" s="111"/>
      <c r="D617" s="112"/>
      <c r="E617" s="112"/>
      <c r="F617" s="95"/>
      <c r="G617" s="104"/>
      <c r="H617" s="248"/>
      <c r="I617" s="113"/>
      <c r="J617" s="105"/>
      <c r="K617" s="97">
        <f t="shared" ca="1" si="58"/>
        <v>0</v>
      </c>
      <c r="L617" s="98">
        <f t="shared" ref="L617:L680" ca="1" si="59">I617-TODAY()</f>
        <v>-46209</v>
      </c>
      <c r="M617" s="98">
        <f t="shared" ref="M617:M680" si="60">IF(F617="Cumplido",6,IF(F617="En Proceso",2,IF(F617="No Iniciado",1,IF(F617="Vencido",0,0))))</f>
        <v>0</v>
      </c>
      <c r="N617" s="99">
        <f t="shared" ca="1" si="56"/>
        <v>0.5</v>
      </c>
      <c r="O617" s="100">
        <f t="shared" ca="1" si="57"/>
        <v>0</v>
      </c>
      <c r="P617" s="102"/>
      <c r="Q617" s="102"/>
      <c r="R617" s="102"/>
    </row>
    <row r="618" spans="1:18" ht="36.75" customHeight="1">
      <c r="A618" s="244"/>
      <c r="B618" s="248"/>
      <c r="C618" s="111"/>
      <c r="D618" s="112"/>
      <c r="E618" s="112"/>
      <c r="F618" s="95"/>
      <c r="G618" s="104"/>
      <c r="H618" s="248"/>
      <c r="I618" s="113"/>
      <c r="J618" s="105"/>
      <c r="K618" s="97">
        <f t="shared" ca="1" si="58"/>
        <v>0</v>
      </c>
      <c r="L618" s="98">
        <f t="shared" ca="1" si="59"/>
        <v>-46209</v>
      </c>
      <c r="M618" s="98">
        <f t="shared" si="60"/>
        <v>0</v>
      </c>
      <c r="N618" s="99">
        <f t="shared" ref="N618:N681" ca="1" si="61">IF(L618&gt;30,1,0.5)</f>
        <v>0.5</v>
      </c>
      <c r="O618" s="100">
        <f t="shared" ref="O618:O681" ca="1" si="62">N618*M618</f>
        <v>0</v>
      </c>
      <c r="P618" s="102"/>
      <c r="Q618" s="102"/>
      <c r="R618" s="102"/>
    </row>
    <row r="619" spans="1:18" ht="36.75" customHeight="1">
      <c r="A619" s="244"/>
      <c r="B619" s="248"/>
      <c r="C619" s="111"/>
      <c r="D619" s="112"/>
      <c r="E619" s="112"/>
      <c r="F619" s="95"/>
      <c r="G619" s="104"/>
      <c r="H619" s="248"/>
      <c r="I619" s="113"/>
      <c r="J619" s="105"/>
      <c r="K619" s="97">
        <f t="shared" ca="1" si="58"/>
        <v>0</v>
      </c>
      <c r="L619" s="98">
        <f t="shared" ca="1" si="59"/>
        <v>-46209</v>
      </c>
      <c r="M619" s="98">
        <f t="shared" si="60"/>
        <v>0</v>
      </c>
      <c r="N619" s="99">
        <f t="shared" ca="1" si="61"/>
        <v>0.5</v>
      </c>
      <c r="O619" s="100">
        <f t="shared" ca="1" si="62"/>
        <v>0</v>
      </c>
      <c r="P619" s="102"/>
      <c r="Q619" s="102"/>
      <c r="R619" s="102"/>
    </row>
    <row r="620" spans="1:18" ht="36.75" customHeight="1">
      <c r="A620" s="244"/>
      <c r="B620" s="248"/>
      <c r="C620" s="111"/>
      <c r="D620" s="112"/>
      <c r="E620" s="112"/>
      <c r="F620" s="95"/>
      <c r="G620" s="104"/>
      <c r="H620" s="248"/>
      <c r="I620" s="113"/>
      <c r="J620" s="105"/>
      <c r="K620" s="97">
        <f t="shared" ca="1" si="58"/>
        <v>0</v>
      </c>
      <c r="L620" s="98">
        <f t="shared" ca="1" si="59"/>
        <v>-46209</v>
      </c>
      <c r="M620" s="98">
        <f t="shared" si="60"/>
        <v>0</v>
      </c>
      <c r="N620" s="99">
        <f t="shared" ca="1" si="61"/>
        <v>0.5</v>
      </c>
      <c r="O620" s="100">
        <f t="shared" ca="1" si="62"/>
        <v>0</v>
      </c>
      <c r="P620" s="102"/>
      <c r="Q620" s="102"/>
      <c r="R620" s="102"/>
    </row>
    <row r="621" spans="1:18" ht="36.75" customHeight="1">
      <c r="A621" s="244"/>
      <c r="B621" s="248"/>
      <c r="C621" s="111"/>
      <c r="D621" s="112"/>
      <c r="E621" s="112"/>
      <c r="F621" s="95"/>
      <c r="G621" s="104"/>
      <c r="H621" s="248"/>
      <c r="I621" s="113"/>
      <c r="J621" s="105"/>
      <c r="K621" s="97">
        <f t="shared" ca="1" si="58"/>
        <v>0</v>
      </c>
      <c r="L621" s="98">
        <f t="shared" ca="1" si="59"/>
        <v>-46209</v>
      </c>
      <c r="M621" s="98">
        <f t="shared" si="60"/>
        <v>0</v>
      </c>
      <c r="N621" s="99">
        <f t="shared" ca="1" si="61"/>
        <v>0.5</v>
      </c>
      <c r="O621" s="100">
        <f t="shared" ca="1" si="62"/>
        <v>0</v>
      </c>
      <c r="P621" s="102"/>
      <c r="Q621" s="102"/>
      <c r="R621" s="102"/>
    </row>
    <row r="622" spans="1:18" ht="36.75" customHeight="1">
      <c r="A622" s="244"/>
      <c r="B622" s="248"/>
      <c r="C622" s="111"/>
      <c r="D622" s="112"/>
      <c r="E622" s="112"/>
      <c r="F622" s="95"/>
      <c r="G622" s="104"/>
      <c r="H622" s="248"/>
      <c r="I622" s="113"/>
      <c r="J622" s="105"/>
      <c r="K622" s="97">
        <f t="shared" ca="1" si="58"/>
        <v>0</v>
      </c>
      <c r="L622" s="98">
        <f t="shared" ca="1" si="59"/>
        <v>-46209</v>
      </c>
      <c r="M622" s="98">
        <f t="shared" si="60"/>
        <v>0</v>
      </c>
      <c r="N622" s="99">
        <f t="shared" ca="1" si="61"/>
        <v>0.5</v>
      </c>
      <c r="O622" s="100">
        <f t="shared" ca="1" si="62"/>
        <v>0</v>
      </c>
      <c r="P622" s="102"/>
      <c r="Q622" s="102"/>
      <c r="R622" s="102"/>
    </row>
    <row r="623" spans="1:18" ht="36.75" customHeight="1">
      <c r="A623" s="244"/>
      <c r="B623" s="248"/>
      <c r="C623" s="111"/>
      <c r="D623" s="112"/>
      <c r="E623" s="112"/>
      <c r="F623" s="95"/>
      <c r="G623" s="104"/>
      <c r="H623" s="248"/>
      <c r="I623" s="113"/>
      <c r="J623" s="105"/>
      <c r="K623" s="97">
        <f t="shared" ca="1" si="58"/>
        <v>0</v>
      </c>
      <c r="L623" s="98">
        <f t="shared" ca="1" si="59"/>
        <v>-46209</v>
      </c>
      <c r="M623" s="98">
        <f t="shared" si="60"/>
        <v>0</v>
      </c>
      <c r="N623" s="99">
        <f t="shared" ca="1" si="61"/>
        <v>0.5</v>
      </c>
      <c r="O623" s="100">
        <f t="shared" ca="1" si="62"/>
        <v>0</v>
      </c>
      <c r="P623" s="102"/>
      <c r="Q623" s="102"/>
      <c r="R623" s="102"/>
    </row>
    <row r="624" spans="1:18" ht="36.75" customHeight="1">
      <c r="A624" s="244"/>
      <c r="B624" s="248"/>
      <c r="C624" s="111"/>
      <c r="D624" s="112"/>
      <c r="E624" s="112"/>
      <c r="F624" s="95"/>
      <c r="G624" s="104"/>
      <c r="H624" s="248"/>
      <c r="I624" s="113"/>
      <c r="J624" s="105"/>
      <c r="K624" s="97">
        <f t="shared" ca="1" si="58"/>
        <v>0</v>
      </c>
      <c r="L624" s="98">
        <f t="shared" ca="1" si="59"/>
        <v>-46209</v>
      </c>
      <c r="M624" s="98">
        <f t="shared" si="60"/>
        <v>0</v>
      </c>
      <c r="N624" s="99">
        <f t="shared" ca="1" si="61"/>
        <v>0.5</v>
      </c>
      <c r="O624" s="100">
        <f t="shared" ca="1" si="62"/>
        <v>0</v>
      </c>
      <c r="P624" s="102"/>
      <c r="Q624" s="102"/>
      <c r="R624" s="102"/>
    </row>
    <row r="625" spans="1:18" ht="36.75" customHeight="1">
      <c r="A625" s="244"/>
      <c r="B625" s="248"/>
      <c r="C625" s="111"/>
      <c r="D625" s="112"/>
      <c r="E625" s="112"/>
      <c r="F625" s="95"/>
      <c r="G625" s="104"/>
      <c r="H625" s="248"/>
      <c r="I625" s="113"/>
      <c r="J625" s="105"/>
      <c r="K625" s="97">
        <f t="shared" ca="1" si="58"/>
        <v>0</v>
      </c>
      <c r="L625" s="98">
        <f t="shared" ca="1" si="59"/>
        <v>-46209</v>
      </c>
      <c r="M625" s="98">
        <f t="shared" si="60"/>
        <v>0</v>
      </c>
      <c r="N625" s="99">
        <f t="shared" ca="1" si="61"/>
        <v>0.5</v>
      </c>
      <c r="O625" s="100">
        <f t="shared" ca="1" si="62"/>
        <v>0</v>
      </c>
      <c r="P625" s="102"/>
      <c r="Q625" s="102"/>
      <c r="R625" s="102"/>
    </row>
    <row r="626" spans="1:18" ht="36.75" customHeight="1">
      <c r="A626" s="244"/>
      <c r="B626" s="248"/>
      <c r="C626" s="111"/>
      <c r="D626" s="112"/>
      <c r="E626" s="112"/>
      <c r="F626" s="95"/>
      <c r="G626" s="104"/>
      <c r="H626" s="248"/>
      <c r="I626" s="113"/>
      <c r="J626" s="105"/>
      <c r="K626" s="97">
        <f t="shared" ca="1" si="58"/>
        <v>0</v>
      </c>
      <c r="L626" s="98">
        <f t="shared" ca="1" si="59"/>
        <v>-46209</v>
      </c>
      <c r="M626" s="98">
        <f t="shared" si="60"/>
        <v>0</v>
      </c>
      <c r="N626" s="99">
        <f t="shared" ca="1" si="61"/>
        <v>0.5</v>
      </c>
      <c r="O626" s="100">
        <f t="shared" ca="1" si="62"/>
        <v>0</v>
      </c>
      <c r="P626" s="102"/>
      <c r="Q626" s="102"/>
      <c r="R626" s="102"/>
    </row>
    <row r="627" spans="1:18" ht="36.75" customHeight="1">
      <c r="A627" s="244"/>
      <c r="B627" s="248"/>
      <c r="C627" s="111"/>
      <c r="D627" s="112"/>
      <c r="E627" s="112"/>
      <c r="F627" s="95"/>
      <c r="G627" s="104"/>
      <c r="H627" s="248"/>
      <c r="I627" s="113"/>
      <c r="J627" s="105"/>
      <c r="K627" s="97">
        <f t="shared" ca="1" si="58"/>
        <v>0</v>
      </c>
      <c r="L627" s="98">
        <f t="shared" ca="1" si="59"/>
        <v>-46209</v>
      </c>
      <c r="M627" s="98">
        <f t="shared" si="60"/>
        <v>0</v>
      </c>
      <c r="N627" s="99">
        <f t="shared" ca="1" si="61"/>
        <v>0.5</v>
      </c>
      <c r="O627" s="100">
        <f t="shared" ca="1" si="62"/>
        <v>0</v>
      </c>
      <c r="P627" s="102"/>
      <c r="Q627" s="102"/>
      <c r="R627" s="102"/>
    </row>
    <row r="628" spans="1:18" ht="36.75" customHeight="1">
      <c r="A628" s="244"/>
      <c r="B628" s="248"/>
      <c r="C628" s="111"/>
      <c r="D628" s="112"/>
      <c r="E628" s="112"/>
      <c r="F628" s="95"/>
      <c r="G628" s="104"/>
      <c r="H628" s="248"/>
      <c r="I628" s="113"/>
      <c r="J628" s="105"/>
      <c r="K628" s="97">
        <f t="shared" ref="K628:K691" ca="1" si="63">IF(L628&lt;0,IF(J628&gt;0,1,0),1)</f>
        <v>0</v>
      </c>
      <c r="L628" s="98">
        <f t="shared" ca="1" si="59"/>
        <v>-46209</v>
      </c>
      <c r="M628" s="98">
        <f t="shared" si="60"/>
        <v>0</v>
      </c>
      <c r="N628" s="99">
        <f t="shared" ca="1" si="61"/>
        <v>0.5</v>
      </c>
      <c r="O628" s="100">
        <f t="shared" ca="1" si="62"/>
        <v>0</v>
      </c>
      <c r="P628" s="102"/>
      <c r="Q628" s="102"/>
      <c r="R628" s="102"/>
    </row>
    <row r="629" spans="1:18" ht="36.75" customHeight="1">
      <c r="A629" s="244"/>
      <c r="B629" s="248"/>
      <c r="C629" s="111"/>
      <c r="D629" s="112"/>
      <c r="E629" s="112"/>
      <c r="F629" s="95"/>
      <c r="G629" s="104"/>
      <c r="H629" s="248"/>
      <c r="I629" s="113"/>
      <c r="J629" s="105"/>
      <c r="K629" s="97">
        <f t="shared" ca="1" si="63"/>
        <v>0</v>
      </c>
      <c r="L629" s="98">
        <f t="shared" ca="1" si="59"/>
        <v>-46209</v>
      </c>
      <c r="M629" s="98">
        <f t="shared" si="60"/>
        <v>0</v>
      </c>
      <c r="N629" s="99">
        <f t="shared" ca="1" si="61"/>
        <v>0.5</v>
      </c>
      <c r="O629" s="100">
        <f t="shared" ca="1" si="62"/>
        <v>0</v>
      </c>
      <c r="P629" s="102"/>
      <c r="Q629" s="102"/>
      <c r="R629" s="102"/>
    </row>
    <row r="630" spans="1:18" ht="36.75" customHeight="1">
      <c r="A630" s="244"/>
      <c r="B630" s="248"/>
      <c r="C630" s="111"/>
      <c r="D630" s="112"/>
      <c r="E630" s="112"/>
      <c r="F630" s="95"/>
      <c r="G630" s="104"/>
      <c r="H630" s="248"/>
      <c r="I630" s="113"/>
      <c r="J630" s="105"/>
      <c r="K630" s="97">
        <f t="shared" ca="1" si="63"/>
        <v>0</v>
      </c>
      <c r="L630" s="98">
        <f t="shared" ca="1" si="59"/>
        <v>-46209</v>
      </c>
      <c r="M630" s="98">
        <f t="shared" si="60"/>
        <v>0</v>
      </c>
      <c r="N630" s="99">
        <f t="shared" ca="1" si="61"/>
        <v>0.5</v>
      </c>
      <c r="O630" s="100">
        <f t="shared" ca="1" si="62"/>
        <v>0</v>
      </c>
      <c r="P630" s="102"/>
      <c r="Q630" s="102"/>
      <c r="R630" s="102"/>
    </row>
    <row r="631" spans="1:18" ht="36.75" customHeight="1">
      <c r="A631" s="244"/>
      <c r="B631" s="248"/>
      <c r="C631" s="111"/>
      <c r="D631" s="112"/>
      <c r="E631" s="112"/>
      <c r="F631" s="95"/>
      <c r="G631" s="104"/>
      <c r="H631" s="248"/>
      <c r="I631" s="113"/>
      <c r="J631" s="105"/>
      <c r="K631" s="97">
        <f t="shared" ca="1" si="63"/>
        <v>0</v>
      </c>
      <c r="L631" s="98">
        <f t="shared" ca="1" si="59"/>
        <v>-46209</v>
      </c>
      <c r="M631" s="98">
        <f t="shared" si="60"/>
        <v>0</v>
      </c>
      <c r="N631" s="99">
        <f t="shared" ca="1" si="61"/>
        <v>0.5</v>
      </c>
      <c r="O631" s="100">
        <f t="shared" ca="1" si="62"/>
        <v>0</v>
      </c>
      <c r="P631" s="102"/>
      <c r="Q631" s="102"/>
      <c r="R631" s="102"/>
    </row>
    <row r="632" spans="1:18" ht="36.75" customHeight="1">
      <c r="A632" s="244"/>
      <c r="B632" s="248"/>
      <c r="C632" s="111"/>
      <c r="D632" s="112"/>
      <c r="E632" s="112"/>
      <c r="F632" s="95"/>
      <c r="G632" s="104"/>
      <c r="H632" s="248"/>
      <c r="I632" s="113"/>
      <c r="J632" s="105"/>
      <c r="K632" s="97">
        <f t="shared" ca="1" si="63"/>
        <v>0</v>
      </c>
      <c r="L632" s="98">
        <f t="shared" ca="1" si="59"/>
        <v>-46209</v>
      </c>
      <c r="M632" s="98">
        <f t="shared" si="60"/>
        <v>0</v>
      </c>
      <c r="N632" s="99">
        <f t="shared" ca="1" si="61"/>
        <v>0.5</v>
      </c>
      <c r="O632" s="100">
        <f t="shared" ca="1" si="62"/>
        <v>0</v>
      </c>
      <c r="P632" s="102"/>
      <c r="Q632" s="102"/>
      <c r="R632" s="102"/>
    </row>
    <row r="633" spans="1:18" ht="36.75" customHeight="1">
      <c r="A633" s="244"/>
      <c r="B633" s="248"/>
      <c r="C633" s="111"/>
      <c r="D633" s="112"/>
      <c r="E633" s="112"/>
      <c r="F633" s="95"/>
      <c r="G633" s="104"/>
      <c r="H633" s="248"/>
      <c r="I633" s="113"/>
      <c r="J633" s="105"/>
      <c r="K633" s="97">
        <f t="shared" ca="1" si="63"/>
        <v>0</v>
      </c>
      <c r="L633" s="98">
        <f t="shared" ca="1" si="59"/>
        <v>-46209</v>
      </c>
      <c r="M633" s="98">
        <f t="shared" si="60"/>
        <v>0</v>
      </c>
      <c r="N633" s="99">
        <f t="shared" ca="1" si="61"/>
        <v>0.5</v>
      </c>
      <c r="O633" s="100">
        <f t="shared" ca="1" si="62"/>
        <v>0</v>
      </c>
      <c r="P633" s="102"/>
      <c r="Q633" s="102"/>
      <c r="R633" s="102"/>
    </row>
    <row r="634" spans="1:18" ht="36.75" customHeight="1">
      <c r="A634" s="244"/>
      <c r="B634" s="248"/>
      <c r="C634" s="111"/>
      <c r="D634" s="112"/>
      <c r="E634" s="112"/>
      <c r="F634" s="95"/>
      <c r="G634" s="104"/>
      <c r="H634" s="248"/>
      <c r="I634" s="113"/>
      <c r="J634" s="105"/>
      <c r="K634" s="97">
        <f t="shared" ca="1" si="63"/>
        <v>0</v>
      </c>
      <c r="L634" s="98">
        <f t="shared" ca="1" si="59"/>
        <v>-46209</v>
      </c>
      <c r="M634" s="98">
        <f t="shared" si="60"/>
        <v>0</v>
      </c>
      <c r="N634" s="99">
        <f t="shared" ca="1" si="61"/>
        <v>0.5</v>
      </c>
      <c r="O634" s="100">
        <f t="shared" ca="1" si="62"/>
        <v>0</v>
      </c>
      <c r="P634" s="102"/>
      <c r="Q634" s="102"/>
      <c r="R634" s="102"/>
    </row>
    <row r="635" spans="1:18" ht="36.75" customHeight="1">
      <c r="A635" s="244"/>
      <c r="B635" s="248"/>
      <c r="C635" s="111"/>
      <c r="D635" s="112"/>
      <c r="E635" s="112"/>
      <c r="F635" s="95"/>
      <c r="G635" s="104"/>
      <c r="H635" s="248"/>
      <c r="I635" s="113"/>
      <c r="J635" s="105"/>
      <c r="K635" s="97">
        <f t="shared" ca="1" si="63"/>
        <v>0</v>
      </c>
      <c r="L635" s="98">
        <f t="shared" ca="1" si="59"/>
        <v>-46209</v>
      </c>
      <c r="M635" s="98">
        <f t="shared" si="60"/>
        <v>0</v>
      </c>
      <c r="N635" s="99">
        <f t="shared" ca="1" si="61"/>
        <v>0.5</v>
      </c>
      <c r="O635" s="100">
        <f t="shared" ca="1" si="62"/>
        <v>0</v>
      </c>
      <c r="P635" s="102"/>
      <c r="Q635" s="102"/>
      <c r="R635" s="102"/>
    </row>
    <row r="636" spans="1:18" ht="36.75" customHeight="1">
      <c r="A636" s="244"/>
      <c r="B636" s="248"/>
      <c r="C636" s="111"/>
      <c r="D636" s="112"/>
      <c r="E636" s="112"/>
      <c r="F636" s="95"/>
      <c r="G636" s="104"/>
      <c r="H636" s="248"/>
      <c r="I636" s="113"/>
      <c r="J636" s="105"/>
      <c r="K636" s="97">
        <f t="shared" ca="1" si="63"/>
        <v>0</v>
      </c>
      <c r="L636" s="98">
        <f t="shared" ca="1" si="59"/>
        <v>-46209</v>
      </c>
      <c r="M636" s="98">
        <f t="shared" si="60"/>
        <v>0</v>
      </c>
      <c r="N636" s="99">
        <f t="shared" ca="1" si="61"/>
        <v>0.5</v>
      </c>
      <c r="O636" s="100">
        <f t="shared" ca="1" si="62"/>
        <v>0</v>
      </c>
      <c r="P636" s="102"/>
      <c r="Q636" s="102"/>
      <c r="R636" s="102"/>
    </row>
    <row r="637" spans="1:18" ht="36.75" customHeight="1">
      <c r="A637" s="244"/>
      <c r="B637" s="248"/>
      <c r="C637" s="111"/>
      <c r="D637" s="112"/>
      <c r="E637" s="112"/>
      <c r="F637" s="95"/>
      <c r="G637" s="104"/>
      <c r="H637" s="248"/>
      <c r="I637" s="113"/>
      <c r="J637" s="105"/>
      <c r="K637" s="97">
        <f t="shared" ca="1" si="63"/>
        <v>0</v>
      </c>
      <c r="L637" s="98">
        <f t="shared" ca="1" si="59"/>
        <v>-46209</v>
      </c>
      <c r="M637" s="98">
        <f t="shared" si="60"/>
        <v>0</v>
      </c>
      <c r="N637" s="99">
        <f t="shared" ca="1" si="61"/>
        <v>0.5</v>
      </c>
      <c r="O637" s="100">
        <f t="shared" ca="1" si="62"/>
        <v>0</v>
      </c>
      <c r="P637" s="102"/>
      <c r="Q637" s="102"/>
      <c r="R637" s="102"/>
    </row>
    <row r="638" spans="1:18" ht="36.75" customHeight="1">
      <c r="A638" s="244"/>
      <c r="B638" s="248"/>
      <c r="C638" s="111"/>
      <c r="D638" s="112"/>
      <c r="E638" s="112"/>
      <c r="F638" s="95"/>
      <c r="G638" s="104"/>
      <c r="H638" s="248"/>
      <c r="I638" s="113"/>
      <c r="J638" s="105"/>
      <c r="K638" s="97">
        <f t="shared" ca="1" si="63"/>
        <v>0</v>
      </c>
      <c r="L638" s="98">
        <f t="shared" ca="1" si="59"/>
        <v>-46209</v>
      </c>
      <c r="M638" s="98">
        <f t="shared" si="60"/>
        <v>0</v>
      </c>
      <c r="N638" s="99">
        <f t="shared" ca="1" si="61"/>
        <v>0.5</v>
      </c>
      <c r="O638" s="100">
        <f t="shared" ca="1" si="62"/>
        <v>0</v>
      </c>
      <c r="P638" s="102"/>
      <c r="Q638" s="102"/>
      <c r="R638" s="102"/>
    </row>
    <row r="639" spans="1:18" ht="36.75" customHeight="1">
      <c r="A639" s="244"/>
      <c r="B639" s="248"/>
      <c r="C639" s="111"/>
      <c r="D639" s="112"/>
      <c r="E639" s="112"/>
      <c r="F639" s="95"/>
      <c r="G639" s="104"/>
      <c r="H639" s="248"/>
      <c r="I639" s="113"/>
      <c r="J639" s="105"/>
      <c r="K639" s="97">
        <f t="shared" ca="1" si="63"/>
        <v>0</v>
      </c>
      <c r="L639" s="98">
        <f t="shared" ca="1" si="59"/>
        <v>-46209</v>
      </c>
      <c r="M639" s="98">
        <f t="shared" si="60"/>
        <v>0</v>
      </c>
      <c r="N639" s="99">
        <f t="shared" ca="1" si="61"/>
        <v>0.5</v>
      </c>
      <c r="O639" s="100">
        <f t="shared" ca="1" si="62"/>
        <v>0</v>
      </c>
      <c r="P639" s="102"/>
      <c r="Q639" s="102"/>
      <c r="R639" s="102"/>
    </row>
    <row r="640" spans="1:18" ht="36.75" customHeight="1">
      <c r="A640" s="244"/>
      <c r="B640" s="248"/>
      <c r="C640" s="111"/>
      <c r="D640" s="112"/>
      <c r="E640" s="112"/>
      <c r="F640" s="95"/>
      <c r="G640" s="104"/>
      <c r="H640" s="248"/>
      <c r="I640" s="113"/>
      <c r="J640" s="105"/>
      <c r="K640" s="97">
        <f t="shared" ca="1" si="63"/>
        <v>0</v>
      </c>
      <c r="L640" s="98">
        <f t="shared" ca="1" si="59"/>
        <v>-46209</v>
      </c>
      <c r="M640" s="98">
        <f t="shared" si="60"/>
        <v>0</v>
      </c>
      <c r="N640" s="99">
        <f t="shared" ca="1" si="61"/>
        <v>0.5</v>
      </c>
      <c r="O640" s="100">
        <f t="shared" ca="1" si="62"/>
        <v>0</v>
      </c>
      <c r="P640" s="102"/>
      <c r="Q640" s="102"/>
      <c r="R640" s="102"/>
    </row>
    <row r="641" spans="1:18" ht="36.75" customHeight="1">
      <c r="A641" s="244"/>
      <c r="B641" s="248"/>
      <c r="C641" s="111"/>
      <c r="D641" s="112"/>
      <c r="E641" s="112"/>
      <c r="F641" s="95"/>
      <c r="G641" s="104"/>
      <c r="H641" s="248"/>
      <c r="I641" s="113"/>
      <c r="J641" s="105"/>
      <c r="K641" s="97">
        <f t="shared" ca="1" si="63"/>
        <v>0</v>
      </c>
      <c r="L641" s="98">
        <f t="shared" ca="1" si="59"/>
        <v>-46209</v>
      </c>
      <c r="M641" s="98">
        <f t="shared" si="60"/>
        <v>0</v>
      </c>
      <c r="N641" s="99">
        <f t="shared" ca="1" si="61"/>
        <v>0.5</v>
      </c>
      <c r="O641" s="100">
        <f t="shared" ca="1" si="62"/>
        <v>0</v>
      </c>
      <c r="P641" s="102"/>
      <c r="Q641" s="102"/>
      <c r="R641" s="102"/>
    </row>
    <row r="642" spans="1:18" ht="36.75" customHeight="1">
      <c r="A642" s="244"/>
      <c r="B642" s="248"/>
      <c r="C642" s="111"/>
      <c r="D642" s="112"/>
      <c r="E642" s="112"/>
      <c r="F642" s="95"/>
      <c r="G642" s="104"/>
      <c r="H642" s="248"/>
      <c r="I642" s="113"/>
      <c r="J642" s="105"/>
      <c r="K642" s="97">
        <f t="shared" ca="1" si="63"/>
        <v>0</v>
      </c>
      <c r="L642" s="98">
        <f t="shared" ca="1" si="59"/>
        <v>-46209</v>
      </c>
      <c r="M642" s="98">
        <f t="shared" si="60"/>
        <v>0</v>
      </c>
      <c r="N642" s="99">
        <f t="shared" ca="1" si="61"/>
        <v>0.5</v>
      </c>
      <c r="O642" s="100">
        <f t="shared" ca="1" si="62"/>
        <v>0</v>
      </c>
      <c r="P642" s="102"/>
      <c r="Q642" s="102"/>
      <c r="R642" s="102"/>
    </row>
    <row r="643" spans="1:18" ht="36.75" customHeight="1">
      <c r="A643" s="244"/>
      <c r="B643" s="248"/>
      <c r="C643" s="111"/>
      <c r="D643" s="112"/>
      <c r="E643" s="112"/>
      <c r="F643" s="95"/>
      <c r="G643" s="104"/>
      <c r="H643" s="248"/>
      <c r="I643" s="113"/>
      <c r="J643" s="105"/>
      <c r="K643" s="97">
        <f t="shared" ca="1" si="63"/>
        <v>0</v>
      </c>
      <c r="L643" s="98">
        <f t="shared" ca="1" si="59"/>
        <v>-46209</v>
      </c>
      <c r="M643" s="98">
        <f t="shared" si="60"/>
        <v>0</v>
      </c>
      <c r="N643" s="99">
        <f t="shared" ca="1" si="61"/>
        <v>0.5</v>
      </c>
      <c r="O643" s="100">
        <f t="shared" ca="1" si="62"/>
        <v>0</v>
      </c>
      <c r="P643" s="102"/>
      <c r="Q643" s="102"/>
      <c r="R643" s="102"/>
    </row>
    <row r="644" spans="1:18" ht="36.75" customHeight="1">
      <c r="A644" s="244"/>
      <c r="B644" s="248"/>
      <c r="C644" s="111"/>
      <c r="D644" s="112"/>
      <c r="E644" s="112"/>
      <c r="F644" s="95"/>
      <c r="G644" s="104"/>
      <c r="H644" s="248"/>
      <c r="I644" s="113"/>
      <c r="J644" s="105"/>
      <c r="K644" s="97">
        <f t="shared" ca="1" si="63"/>
        <v>0</v>
      </c>
      <c r="L644" s="98">
        <f t="shared" ca="1" si="59"/>
        <v>-46209</v>
      </c>
      <c r="M644" s="98">
        <f t="shared" si="60"/>
        <v>0</v>
      </c>
      <c r="N644" s="99">
        <f t="shared" ca="1" si="61"/>
        <v>0.5</v>
      </c>
      <c r="O644" s="100">
        <f t="shared" ca="1" si="62"/>
        <v>0</v>
      </c>
      <c r="P644" s="102"/>
      <c r="Q644" s="102"/>
      <c r="R644" s="102"/>
    </row>
    <row r="645" spans="1:18" ht="36.75" customHeight="1">
      <c r="A645" s="244"/>
      <c r="B645" s="248"/>
      <c r="C645" s="111"/>
      <c r="D645" s="112"/>
      <c r="E645" s="112"/>
      <c r="F645" s="95"/>
      <c r="G645" s="104"/>
      <c r="H645" s="248"/>
      <c r="I645" s="113"/>
      <c r="J645" s="105"/>
      <c r="K645" s="97">
        <f t="shared" ca="1" si="63"/>
        <v>0</v>
      </c>
      <c r="L645" s="98">
        <f t="shared" ca="1" si="59"/>
        <v>-46209</v>
      </c>
      <c r="M645" s="98">
        <f t="shared" si="60"/>
        <v>0</v>
      </c>
      <c r="N645" s="99">
        <f t="shared" ca="1" si="61"/>
        <v>0.5</v>
      </c>
      <c r="O645" s="100">
        <f t="shared" ca="1" si="62"/>
        <v>0</v>
      </c>
      <c r="P645" s="102"/>
      <c r="Q645" s="102"/>
      <c r="R645" s="102"/>
    </row>
    <row r="646" spans="1:18" ht="36.75" customHeight="1">
      <c r="A646" s="244"/>
      <c r="B646" s="248"/>
      <c r="C646" s="111"/>
      <c r="D646" s="112"/>
      <c r="E646" s="112"/>
      <c r="F646" s="95"/>
      <c r="G646" s="104"/>
      <c r="H646" s="248"/>
      <c r="I646" s="113"/>
      <c r="J646" s="105"/>
      <c r="K646" s="97">
        <f t="shared" ca="1" si="63"/>
        <v>0</v>
      </c>
      <c r="L646" s="98">
        <f t="shared" ca="1" si="59"/>
        <v>-46209</v>
      </c>
      <c r="M646" s="98">
        <f t="shared" si="60"/>
        <v>0</v>
      </c>
      <c r="N646" s="99">
        <f t="shared" ca="1" si="61"/>
        <v>0.5</v>
      </c>
      <c r="O646" s="100">
        <f t="shared" ca="1" si="62"/>
        <v>0</v>
      </c>
      <c r="P646" s="102"/>
      <c r="Q646" s="102"/>
      <c r="R646" s="102"/>
    </row>
    <row r="647" spans="1:18" ht="36.75" customHeight="1">
      <c r="A647" s="244"/>
      <c r="B647" s="248"/>
      <c r="C647" s="111"/>
      <c r="D647" s="112"/>
      <c r="E647" s="112"/>
      <c r="F647" s="95"/>
      <c r="G647" s="104"/>
      <c r="H647" s="248"/>
      <c r="I647" s="113"/>
      <c r="J647" s="105"/>
      <c r="K647" s="97">
        <f t="shared" ca="1" si="63"/>
        <v>0</v>
      </c>
      <c r="L647" s="98">
        <f t="shared" ca="1" si="59"/>
        <v>-46209</v>
      </c>
      <c r="M647" s="98">
        <f t="shared" si="60"/>
        <v>0</v>
      </c>
      <c r="N647" s="99">
        <f t="shared" ca="1" si="61"/>
        <v>0.5</v>
      </c>
      <c r="O647" s="100">
        <f t="shared" ca="1" si="62"/>
        <v>0</v>
      </c>
      <c r="P647" s="102"/>
      <c r="Q647" s="102"/>
      <c r="R647" s="102"/>
    </row>
    <row r="648" spans="1:18" ht="36.75" customHeight="1">
      <c r="A648" s="244"/>
      <c r="B648" s="248"/>
      <c r="C648" s="111"/>
      <c r="D648" s="112"/>
      <c r="E648" s="112"/>
      <c r="F648" s="95"/>
      <c r="G648" s="104"/>
      <c r="H648" s="248"/>
      <c r="I648" s="113"/>
      <c r="J648" s="105"/>
      <c r="K648" s="97">
        <f t="shared" ca="1" si="63"/>
        <v>0</v>
      </c>
      <c r="L648" s="98">
        <f t="shared" ca="1" si="59"/>
        <v>-46209</v>
      </c>
      <c r="M648" s="98">
        <f t="shared" si="60"/>
        <v>0</v>
      </c>
      <c r="N648" s="99">
        <f t="shared" ca="1" si="61"/>
        <v>0.5</v>
      </c>
      <c r="O648" s="100">
        <f t="shared" ca="1" si="62"/>
        <v>0</v>
      </c>
      <c r="P648" s="102"/>
      <c r="Q648" s="102"/>
      <c r="R648" s="102"/>
    </row>
    <row r="649" spans="1:18" ht="36.75" customHeight="1">
      <c r="A649" s="244"/>
      <c r="B649" s="248"/>
      <c r="C649" s="111"/>
      <c r="D649" s="112"/>
      <c r="E649" s="112"/>
      <c r="F649" s="95"/>
      <c r="G649" s="104"/>
      <c r="H649" s="248"/>
      <c r="I649" s="113"/>
      <c r="J649" s="105"/>
      <c r="K649" s="97">
        <f t="shared" ca="1" si="63"/>
        <v>0</v>
      </c>
      <c r="L649" s="98">
        <f t="shared" ca="1" si="59"/>
        <v>-46209</v>
      </c>
      <c r="M649" s="98">
        <f t="shared" si="60"/>
        <v>0</v>
      </c>
      <c r="N649" s="99">
        <f t="shared" ca="1" si="61"/>
        <v>0.5</v>
      </c>
      <c r="O649" s="100">
        <f t="shared" ca="1" si="62"/>
        <v>0</v>
      </c>
      <c r="P649" s="102"/>
      <c r="Q649" s="102"/>
      <c r="R649" s="102"/>
    </row>
    <row r="650" spans="1:18" ht="36.75" customHeight="1">
      <c r="A650" s="244"/>
      <c r="B650" s="248"/>
      <c r="C650" s="111"/>
      <c r="D650" s="112"/>
      <c r="E650" s="112"/>
      <c r="F650" s="95"/>
      <c r="G650" s="104"/>
      <c r="H650" s="248"/>
      <c r="I650" s="113"/>
      <c r="J650" s="105"/>
      <c r="K650" s="97">
        <f t="shared" ca="1" si="63"/>
        <v>0</v>
      </c>
      <c r="L650" s="98">
        <f t="shared" ca="1" si="59"/>
        <v>-46209</v>
      </c>
      <c r="M650" s="98">
        <f t="shared" si="60"/>
        <v>0</v>
      </c>
      <c r="N650" s="99">
        <f t="shared" ca="1" si="61"/>
        <v>0.5</v>
      </c>
      <c r="O650" s="100">
        <f t="shared" ca="1" si="62"/>
        <v>0</v>
      </c>
      <c r="P650" s="102"/>
      <c r="Q650" s="102"/>
      <c r="R650" s="102"/>
    </row>
    <row r="651" spans="1:18" ht="36.75" customHeight="1">
      <c r="A651" s="244"/>
      <c r="B651" s="248"/>
      <c r="C651" s="111"/>
      <c r="D651" s="112"/>
      <c r="E651" s="112"/>
      <c r="F651" s="95"/>
      <c r="G651" s="104"/>
      <c r="H651" s="248"/>
      <c r="I651" s="113"/>
      <c r="J651" s="105"/>
      <c r="K651" s="97">
        <f t="shared" ca="1" si="63"/>
        <v>0</v>
      </c>
      <c r="L651" s="98">
        <f t="shared" ca="1" si="59"/>
        <v>-46209</v>
      </c>
      <c r="M651" s="98">
        <f t="shared" si="60"/>
        <v>0</v>
      </c>
      <c r="N651" s="99">
        <f t="shared" ca="1" si="61"/>
        <v>0.5</v>
      </c>
      <c r="O651" s="100">
        <f t="shared" ca="1" si="62"/>
        <v>0</v>
      </c>
      <c r="P651" s="102"/>
      <c r="Q651" s="102"/>
      <c r="R651" s="102"/>
    </row>
    <row r="652" spans="1:18" ht="36.75" customHeight="1">
      <c r="A652" s="244"/>
      <c r="B652" s="248"/>
      <c r="C652" s="111"/>
      <c r="D652" s="112"/>
      <c r="E652" s="112"/>
      <c r="F652" s="95"/>
      <c r="G652" s="104"/>
      <c r="H652" s="248"/>
      <c r="I652" s="113"/>
      <c r="J652" s="105"/>
      <c r="K652" s="97">
        <f t="shared" ca="1" si="63"/>
        <v>0</v>
      </c>
      <c r="L652" s="98">
        <f t="shared" ca="1" si="59"/>
        <v>-46209</v>
      </c>
      <c r="M652" s="98">
        <f t="shared" si="60"/>
        <v>0</v>
      </c>
      <c r="N652" s="99">
        <f t="shared" ca="1" si="61"/>
        <v>0.5</v>
      </c>
      <c r="O652" s="100">
        <f t="shared" ca="1" si="62"/>
        <v>0</v>
      </c>
      <c r="P652" s="102"/>
      <c r="Q652" s="102"/>
      <c r="R652" s="102"/>
    </row>
    <row r="653" spans="1:18" ht="36.75" customHeight="1">
      <c r="A653" s="244"/>
      <c r="B653" s="248"/>
      <c r="C653" s="111"/>
      <c r="D653" s="112"/>
      <c r="E653" s="112"/>
      <c r="F653" s="95"/>
      <c r="G653" s="104"/>
      <c r="H653" s="248"/>
      <c r="I653" s="113"/>
      <c r="J653" s="105"/>
      <c r="K653" s="97">
        <f t="shared" ca="1" si="63"/>
        <v>0</v>
      </c>
      <c r="L653" s="98">
        <f t="shared" ca="1" si="59"/>
        <v>-46209</v>
      </c>
      <c r="M653" s="98">
        <f t="shared" si="60"/>
        <v>0</v>
      </c>
      <c r="N653" s="99">
        <f t="shared" ca="1" si="61"/>
        <v>0.5</v>
      </c>
      <c r="O653" s="100">
        <f t="shared" ca="1" si="62"/>
        <v>0</v>
      </c>
      <c r="P653" s="102"/>
      <c r="Q653" s="102"/>
      <c r="R653" s="102"/>
    </row>
    <row r="654" spans="1:18" ht="36.75" customHeight="1">
      <c r="A654" s="244"/>
      <c r="B654" s="248"/>
      <c r="C654" s="111"/>
      <c r="D654" s="112"/>
      <c r="E654" s="112"/>
      <c r="F654" s="95"/>
      <c r="G654" s="104"/>
      <c r="H654" s="248"/>
      <c r="I654" s="113"/>
      <c r="J654" s="105"/>
      <c r="K654" s="97">
        <f t="shared" ca="1" si="63"/>
        <v>0</v>
      </c>
      <c r="L654" s="98">
        <f t="shared" ca="1" si="59"/>
        <v>-46209</v>
      </c>
      <c r="M654" s="98">
        <f t="shared" si="60"/>
        <v>0</v>
      </c>
      <c r="N654" s="99">
        <f t="shared" ca="1" si="61"/>
        <v>0.5</v>
      </c>
      <c r="O654" s="100">
        <f t="shared" ca="1" si="62"/>
        <v>0</v>
      </c>
      <c r="P654" s="102"/>
      <c r="Q654" s="102"/>
      <c r="R654" s="102"/>
    </row>
    <row r="655" spans="1:18" ht="36.75" customHeight="1">
      <c r="A655" s="244"/>
      <c r="B655" s="248"/>
      <c r="C655" s="111"/>
      <c r="D655" s="112"/>
      <c r="E655" s="112"/>
      <c r="F655" s="95"/>
      <c r="G655" s="104"/>
      <c r="H655" s="248"/>
      <c r="I655" s="113"/>
      <c r="J655" s="105"/>
      <c r="K655" s="97">
        <f t="shared" ca="1" si="63"/>
        <v>0</v>
      </c>
      <c r="L655" s="98">
        <f t="shared" ca="1" si="59"/>
        <v>-46209</v>
      </c>
      <c r="M655" s="98">
        <f t="shared" si="60"/>
        <v>0</v>
      </c>
      <c r="N655" s="99">
        <f t="shared" ca="1" si="61"/>
        <v>0.5</v>
      </c>
      <c r="O655" s="100">
        <f t="shared" ca="1" si="62"/>
        <v>0</v>
      </c>
      <c r="P655" s="102"/>
      <c r="Q655" s="102"/>
      <c r="R655" s="102"/>
    </row>
    <row r="656" spans="1:18" ht="36.75" customHeight="1">
      <c r="A656" s="244"/>
      <c r="B656" s="248"/>
      <c r="C656" s="111"/>
      <c r="D656" s="112"/>
      <c r="E656" s="112"/>
      <c r="F656" s="95"/>
      <c r="G656" s="104"/>
      <c r="H656" s="248"/>
      <c r="I656" s="113"/>
      <c r="J656" s="105"/>
      <c r="K656" s="97">
        <f t="shared" ca="1" si="63"/>
        <v>0</v>
      </c>
      <c r="L656" s="98">
        <f t="shared" ca="1" si="59"/>
        <v>-46209</v>
      </c>
      <c r="M656" s="98">
        <f t="shared" si="60"/>
        <v>0</v>
      </c>
      <c r="N656" s="99">
        <f t="shared" ca="1" si="61"/>
        <v>0.5</v>
      </c>
      <c r="O656" s="100">
        <f t="shared" ca="1" si="62"/>
        <v>0</v>
      </c>
      <c r="P656" s="102"/>
      <c r="Q656" s="102"/>
      <c r="R656" s="102"/>
    </row>
    <row r="657" spans="1:18" ht="36.75" customHeight="1">
      <c r="A657" s="244"/>
      <c r="B657" s="248"/>
      <c r="C657" s="111"/>
      <c r="D657" s="112"/>
      <c r="E657" s="112"/>
      <c r="F657" s="95"/>
      <c r="G657" s="104"/>
      <c r="H657" s="248"/>
      <c r="I657" s="113"/>
      <c r="J657" s="105"/>
      <c r="K657" s="97">
        <f t="shared" ca="1" si="63"/>
        <v>0</v>
      </c>
      <c r="L657" s="98">
        <f t="shared" ca="1" si="59"/>
        <v>-46209</v>
      </c>
      <c r="M657" s="98">
        <f t="shared" si="60"/>
        <v>0</v>
      </c>
      <c r="N657" s="99">
        <f t="shared" ca="1" si="61"/>
        <v>0.5</v>
      </c>
      <c r="O657" s="100">
        <f t="shared" ca="1" si="62"/>
        <v>0</v>
      </c>
      <c r="P657" s="102"/>
      <c r="Q657" s="102"/>
      <c r="R657" s="102"/>
    </row>
    <row r="658" spans="1:18" ht="36.75" customHeight="1">
      <c r="A658" s="244"/>
      <c r="B658" s="248"/>
      <c r="C658" s="111"/>
      <c r="D658" s="112"/>
      <c r="E658" s="112"/>
      <c r="F658" s="95"/>
      <c r="G658" s="104"/>
      <c r="H658" s="248"/>
      <c r="I658" s="113"/>
      <c r="J658" s="105"/>
      <c r="K658" s="97">
        <f t="shared" ca="1" si="63"/>
        <v>0</v>
      </c>
      <c r="L658" s="98">
        <f t="shared" ca="1" si="59"/>
        <v>-46209</v>
      </c>
      <c r="M658" s="98">
        <f t="shared" si="60"/>
        <v>0</v>
      </c>
      <c r="N658" s="99">
        <f t="shared" ca="1" si="61"/>
        <v>0.5</v>
      </c>
      <c r="O658" s="100">
        <f t="shared" ca="1" si="62"/>
        <v>0</v>
      </c>
      <c r="P658" s="102"/>
      <c r="Q658" s="102"/>
      <c r="R658" s="102"/>
    </row>
    <row r="659" spans="1:18" ht="36.75" customHeight="1">
      <c r="A659" s="244"/>
      <c r="B659" s="248"/>
      <c r="C659" s="111"/>
      <c r="D659" s="112"/>
      <c r="E659" s="112"/>
      <c r="F659" s="95"/>
      <c r="G659" s="104"/>
      <c r="H659" s="248"/>
      <c r="I659" s="113"/>
      <c r="J659" s="105"/>
      <c r="K659" s="97">
        <f t="shared" ca="1" si="63"/>
        <v>0</v>
      </c>
      <c r="L659" s="98">
        <f t="shared" ca="1" si="59"/>
        <v>-46209</v>
      </c>
      <c r="M659" s="98">
        <f t="shared" si="60"/>
        <v>0</v>
      </c>
      <c r="N659" s="99">
        <f t="shared" ca="1" si="61"/>
        <v>0.5</v>
      </c>
      <c r="O659" s="100">
        <f t="shared" ca="1" si="62"/>
        <v>0</v>
      </c>
      <c r="P659" s="102"/>
      <c r="Q659" s="102"/>
      <c r="R659" s="102"/>
    </row>
    <row r="660" spans="1:18" ht="36.75" customHeight="1">
      <c r="A660" s="244"/>
      <c r="B660" s="248"/>
      <c r="C660" s="111"/>
      <c r="D660" s="112"/>
      <c r="E660" s="112"/>
      <c r="F660" s="95"/>
      <c r="G660" s="104"/>
      <c r="H660" s="248"/>
      <c r="I660" s="113"/>
      <c r="J660" s="105"/>
      <c r="K660" s="97">
        <f t="shared" ca="1" si="63"/>
        <v>0</v>
      </c>
      <c r="L660" s="98">
        <f t="shared" ca="1" si="59"/>
        <v>-46209</v>
      </c>
      <c r="M660" s="98">
        <f t="shared" si="60"/>
        <v>0</v>
      </c>
      <c r="N660" s="99">
        <f t="shared" ca="1" si="61"/>
        <v>0.5</v>
      </c>
      <c r="O660" s="100">
        <f t="shared" ca="1" si="62"/>
        <v>0</v>
      </c>
      <c r="P660" s="102"/>
      <c r="Q660" s="102"/>
      <c r="R660" s="102"/>
    </row>
    <row r="661" spans="1:18" ht="36.75" customHeight="1">
      <c r="A661" s="244"/>
      <c r="B661" s="248"/>
      <c r="C661" s="111"/>
      <c r="D661" s="112"/>
      <c r="E661" s="112"/>
      <c r="F661" s="95"/>
      <c r="G661" s="104"/>
      <c r="H661" s="248"/>
      <c r="I661" s="113"/>
      <c r="J661" s="105"/>
      <c r="K661" s="97">
        <f t="shared" ca="1" si="63"/>
        <v>0</v>
      </c>
      <c r="L661" s="98">
        <f t="shared" ca="1" si="59"/>
        <v>-46209</v>
      </c>
      <c r="M661" s="98">
        <f t="shared" si="60"/>
        <v>0</v>
      </c>
      <c r="N661" s="99">
        <f t="shared" ca="1" si="61"/>
        <v>0.5</v>
      </c>
      <c r="O661" s="100">
        <f t="shared" ca="1" si="62"/>
        <v>0</v>
      </c>
      <c r="P661" s="102"/>
      <c r="Q661" s="102"/>
      <c r="R661" s="102"/>
    </row>
    <row r="662" spans="1:18" ht="36.75" customHeight="1">
      <c r="A662" s="244"/>
      <c r="B662" s="248"/>
      <c r="C662" s="111"/>
      <c r="D662" s="112"/>
      <c r="E662" s="112"/>
      <c r="F662" s="95"/>
      <c r="G662" s="104"/>
      <c r="H662" s="248"/>
      <c r="I662" s="113"/>
      <c r="J662" s="105"/>
      <c r="K662" s="97">
        <f t="shared" ca="1" si="63"/>
        <v>0</v>
      </c>
      <c r="L662" s="98">
        <f t="shared" ca="1" si="59"/>
        <v>-46209</v>
      </c>
      <c r="M662" s="98">
        <f t="shared" si="60"/>
        <v>0</v>
      </c>
      <c r="N662" s="99">
        <f t="shared" ca="1" si="61"/>
        <v>0.5</v>
      </c>
      <c r="O662" s="100">
        <f t="shared" ca="1" si="62"/>
        <v>0</v>
      </c>
      <c r="P662" s="102"/>
      <c r="Q662" s="102"/>
      <c r="R662" s="102"/>
    </row>
    <row r="663" spans="1:18" ht="36.75" customHeight="1">
      <c r="A663" s="244"/>
      <c r="B663" s="248"/>
      <c r="C663" s="111"/>
      <c r="D663" s="112"/>
      <c r="E663" s="112"/>
      <c r="F663" s="95"/>
      <c r="G663" s="104"/>
      <c r="H663" s="248"/>
      <c r="I663" s="113"/>
      <c r="J663" s="105"/>
      <c r="K663" s="97">
        <f t="shared" ca="1" si="63"/>
        <v>0</v>
      </c>
      <c r="L663" s="98">
        <f t="shared" ca="1" si="59"/>
        <v>-46209</v>
      </c>
      <c r="M663" s="98">
        <f t="shared" si="60"/>
        <v>0</v>
      </c>
      <c r="N663" s="99">
        <f t="shared" ca="1" si="61"/>
        <v>0.5</v>
      </c>
      <c r="O663" s="100">
        <f t="shared" ca="1" si="62"/>
        <v>0</v>
      </c>
      <c r="P663" s="102"/>
      <c r="Q663" s="102"/>
      <c r="R663" s="102"/>
    </row>
    <row r="664" spans="1:18" ht="36.75" customHeight="1">
      <c r="A664" s="244"/>
      <c r="B664" s="248"/>
      <c r="C664" s="111"/>
      <c r="D664" s="112"/>
      <c r="E664" s="112"/>
      <c r="F664" s="95"/>
      <c r="G664" s="104"/>
      <c r="H664" s="248"/>
      <c r="I664" s="113"/>
      <c r="J664" s="105"/>
      <c r="K664" s="97">
        <f t="shared" ca="1" si="63"/>
        <v>0</v>
      </c>
      <c r="L664" s="98">
        <f t="shared" ca="1" si="59"/>
        <v>-46209</v>
      </c>
      <c r="M664" s="98">
        <f t="shared" si="60"/>
        <v>0</v>
      </c>
      <c r="N664" s="99">
        <f t="shared" ca="1" si="61"/>
        <v>0.5</v>
      </c>
      <c r="O664" s="100">
        <f t="shared" ca="1" si="62"/>
        <v>0</v>
      </c>
      <c r="P664" s="102"/>
      <c r="Q664" s="102"/>
      <c r="R664" s="102"/>
    </row>
    <row r="665" spans="1:18" ht="36.75" customHeight="1">
      <c r="A665" s="244"/>
      <c r="B665" s="248"/>
      <c r="C665" s="111"/>
      <c r="D665" s="112"/>
      <c r="E665" s="112"/>
      <c r="F665" s="95"/>
      <c r="G665" s="104"/>
      <c r="H665" s="248"/>
      <c r="I665" s="113"/>
      <c r="J665" s="105"/>
      <c r="K665" s="97">
        <f t="shared" ca="1" si="63"/>
        <v>0</v>
      </c>
      <c r="L665" s="98">
        <f t="shared" ca="1" si="59"/>
        <v>-46209</v>
      </c>
      <c r="M665" s="98">
        <f t="shared" si="60"/>
        <v>0</v>
      </c>
      <c r="N665" s="99">
        <f t="shared" ca="1" si="61"/>
        <v>0.5</v>
      </c>
      <c r="O665" s="100">
        <f t="shared" ca="1" si="62"/>
        <v>0</v>
      </c>
      <c r="P665" s="102"/>
      <c r="Q665" s="102"/>
      <c r="R665" s="102"/>
    </row>
    <row r="666" spans="1:18" ht="36.75" customHeight="1">
      <c r="A666" s="244"/>
      <c r="B666" s="248"/>
      <c r="C666" s="111"/>
      <c r="D666" s="112"/>
      <c r="E666" s="112"/>
      <c r="F666" s="95"/>
      <c r="G666" s="104"/>
      <c r="H666" s="248"/>
      <c r="I666" s="113"/>
      <c r="J666" s="105"/>
      <c r="K666" s="97">
        <f t="shared" ca="1" si="63"/>
        <v>0</v>
      </c>
      <c r="L666" s="98">
        <f t="shared" ca="1" si="59"/>
        <v>-46209</v>
      </c>
      <c r="M666" s="98">
        <f t="shared" si="60"/>
        <v>0</v>
      </c>
      <c r="N666" s="99">
        <f t="shared" ca="1" si="61"/>
        <v>0.5</v>
      </c>
      <c r="O666" s="100">
        <f t="shared" ca="1" si="62"/>
        <v>0</v>
      </c>
      <c r="P666" s="102"/>
      <c r="Q666" s="102"/>
      <c r="R666" s="102"/>
    </row>
    <row r="667" spans="1:18" ht="36.75" customHeight="1">
      <c r="A667" s="244"/>
      <c r="B667" s="248"/>
      <c r="C667" s="111"/>
      <c r="D667" s="112"/>
      <c r="E667" s="112"/>
      <c r="F667" s="95"/>
      <c r="G667" s="104"/>
      <c r="H667" s="248"/>
      <c r="I667" s="113"/>
      <c r="J667" s="105"/>
      <c r="K667" s="97">
        <f t="shared" ca="1" si="63"/>
        <v>0</v>
      </c>
      <c r="L667" s="98">
        <f t="shared" ca="1" si="59"/>
        <v>-46209</v>
      </c>
      <c r="M667" s="98">
        <f t="shared" si="60"/>
        <v>0</v>
      </c>
      <c r="N667" s="99">
        <f t="shared" ca="1" si="61"/>
        <v>0.5</v>
      </c>
      <c r="O667" s="100">
        <f t="shared" ca="1" si="62"/>
        <v>0</v>
      </c>
      <c r="P667" s="102"/>
      <c r="Q667" s="102"/>
      <c r="R667" s="102"/>
    </row>
    <row r="668" spans="1:18" ht="36.75" customHeight="1">
      <c r="A668" s="244"/>
      <c r="B668" s="248"/>
      <c r="C668" s="111"/>
      <c r="D668" s="112"/>
      <c r="E668" s="112"/>
      <c r="F668" s="95"/>
      <c r="G668" s="104"/>
      <c r="H668" s="248"/>
      <c r="I668" s="113"/>
      <c r="J668" s="105"/>
      <c r="K668" s="97">
        <f t="shared" ca="1" si="63"/>
        <v>0</v>
      </c>
      <c r="L668" s="98">
        <f t="shared" ca="1" si="59"/>
        <v>-46209</v>
      </c>
      <c r="M668" s="98">
        <f t="shared" si="60"/>
        <v>0</v>
      </c>
      <c r="N668" s="99">
        <f t="shared" ca="1" si="61"/>
        <v>0.5</v>
      </c>
      <c r="O668" s="100">
        <f t="shared" ca="1" si="62"/>
        <v>0</v>
      </c>
      <c r="P668" s="102"/>
      <c r="Q668" s="102"/>
      <c r="R668" s="102"/>
    </row>
    <row r="669" spans="1:18" ht="36.75" customHeight="1">
      <c r="A669" s="244"/>
      <c r="B669" s="248"/>
      <c r="C669" s="111"/>
      <c r="D669" s="112"/>
      <c r="E669" s="112"/>
      <c r="F669" s="95"/>
      <c r="G669" s="104"/>
      <c r="H669" s="248"/>
      <c r="I669" s="113"/>
      <c r="J669" s="105"/>
      <c r="K669" s="97">
        <f t="shared" ca="1" si="63"/>
        <v>0</v>
      </c>
      <c r="L669" s="98">
        <f t="shared" ca="1" si="59"/>
        <v>-46209</v>
      </c>
      <c r="M669" s="98">
        <f t="shared" si="60"/>
        <v>0</v>
      </c>
      <c r="N669" s="99">
        <f t="shared" ca="1" si="61"/>
        <v>0.5</v>
      </c>
      <c r="O669" s="100">
        <f t="shared" ca="1" si="62"/>
        <v>0</v>
      </c>
      <c r="P669" s="102"/>
      <c r="Q669" s="102"/>
      <c r="R669" s="102"/>
    </row>
    <row r="670" spans="1:18" ht="36.75" customHeight="1">
      <c r="A670" s="244"/>
      <c r="B670" s="248"/>
      <c r="C670" s="111"/>
      <c r="D670" s="112"/>
      <c r="E670" s="112"/>
      <c r="F670" s="95"/>
      <c r="G670" s="104"/>
      <c r="H670" s="248"/>
      <c r="I670" s="113"/>
      <c r="J670" s="105"/>
      <c r="K670" s="97">
        <f t="shared" ca="1" si="63"/>
        <v>0</v>
      </c>
      <c r="L670" s="98">
        <f t="shared" ca="1" si="59"/>
        <v>-46209</v>
      </c>
      <c r="M670" s="98">
        <f t="shared" si="60"/>
        <v>0</v>
      </c>
      <c r="N670" s="99">
        <f t="shared" ca="1" si="61"/>
        <v>0.5</v>
      </c>
      <c r="O670" s="100">
        <f t="shared" ca="1" si="62"/>
        <v>0</v>
      </c>
      <c r="P670" s="102"/>
      <c r="Q670" s="102"/>
      <c r="R670" s="102"/>
    </row>
    <row r="671" spans="1:18" ht="36.75" customHeight="1">
      <c r="A671" s="244"/>
      <c r="B671" s="248"/>
      <c r="C671" s="111"/>
      <c r="D671" s="112"/>
      <c r="E671" s="112"/>
      <c r="F671" s="95"/>
      <c r="G671" s="104"/>
      <c r="H671" s="248"/>
      <c r="I671" s="113"/>
      <c r="J671" s="105"/>
      <c r="K671" s="97">
        <f t="shared" ca="1" si="63"/>
        <v>0</v>
      </c>
      <c r="L671" s="98">
        <f t="shared" ca="1" si="59"/>
        <v>-46209</v>
      </c>
      <c r="M671" s="98">
        <f t="shared" si="60"/>
        <v>0</v>
      </c>
      <c r="N671" s="99">
        <f t="shared" ca="1" si="61"/>
        <v>0.5</v>
      </c>
      <c r="O671" s="100">
        <f t="shared" ca="1" si="62"/>
        <v>0</v>
      </c>
      <c r="P671" s="102"/>
      <c r="Q671" s="102"/>
      <c r="R671" s="102"/>
    </row>
    <row r="672" spans="1:18" ht="36.75" customHeight="1">
      <c r="A672" s="244"/>
      <c r="B672" s="248"/>
      <c r="C672" s="111"/>
      <c r="D672" s="112"/>
      <c r="E672" s="112"/>
      <c r="F672" s="95"/>
      <c r="G672" s="104"/>
      <c r="H672" s="248"/>
      <c r="I672" s="113"/>
      <c r="J672" s="105"/>
      <c r="K672" s="97">
        <f t="shared" ca="1" si="63"/>
        <v>0</v>
      </c>
      <c r="L672" s="98">
        <f t="shared" ca="1" si="59"/>
        <v>-46209</v>
      </c>
      <c r="M672" s="98">
        <f t="shared" si="60"/>
        <v>0</v>
      </c>
      <c r="N672" s="99">
        <f t="shared" ca="1" si="61"/>
        <v>0.5</v>
      </c>
      <c r="O672" s="100">
        <f t="shared" ca="1" si="62"/>
        <v>0</v>
      </c>
      <c r="P672" s="102"/>
      <c r="Q672" s="102"/>
      <c r="R672" s="102"/>
    </row>
    <row r="673" spans="1:18" ht="36.75" customHeight="1">
      <c r="A673" s="244"/>
      <c r="B673" s="248"/>
      <c r="C673" s="111"/>
      <c r="D673" s="112"/>
      <c r="E673" s="112"/>
      <c r="F673" s="95"/>
      <c r="G673" s="104"/>
      <c r="H673" s="248"/>
      <c r="I673" s="113"/>
      <c r="J673" s="105"/>
      <c r="K673" s="97">
        <f t="shared" ca="1" si="63"/>
        <v>0</v>
      </c>
      <c r="L673" s="98">
        <f t="shared" ca="1" si="59"/>
        <v>-46209</v>
      </c>
      <c r="M673" s="98">
        <f t="shared" si="60"/>
        <v>0</v>
      </c>
      <c r="N673" s="99">
        <f t="shared" ca="1" si="61"/>
        <v>0.5</v>
      </c>
      <c r="O673" s="100">
        <f t="shared" ca="1" si="62"/>
        <v>0</v>
      </c>
      <c r="P673" s="102"/>
      <c r="Q673" s="102"/>
      <c r="R673" s="102"/>
    </row>
    <row r="674" spans="1:18" ht="36.75" customHeight="1">
      <c r="A674" s="244"/>
      <c r="B674" s="248"/>
      <c r="C674" s="111"/>
      <c r="D674" s="112"/>
      <c r="E674" s="112"/>
      <c r="F674" s="95"/>
      <c r="G674" s="104"/>
      <c r="H674" s="248"/>
      <c r="I674" s="113"/>
      <c r="J674" s="105"/>
      <c r="K674" s="97">
        <f t="shared" ca="1" si="63"/>
        <v>0</v>
      </c>
      <c r="L674" s="98">
        <f t="shared" ca="1" si="59"/>
        <v>-46209</v>
      </c>
      <c r="M674" s="98">
        <f t="shared" si="60"/>
        <v>0</v>
      </c>
      <c r="N674" s="99">
        <f t="shared" ca="1" si="61"/>
        <v>0.5</v>
      </c>
      <c r="O674" s="100">
        <f t="shared" ca="1" si="62"/>
        <v>0</v>
      </c>
      <c r="P674" s="102"/>
      <c r="Q674" s="102"/>
      <c r="R674" s="102"/>
    </row>
    <row r="675" spans="1:18" ht="36.75" customHeight="1">
      <c r="A675" s="244"/>
      <c r="B675" s="248"/>
      <c r="C675" s="111"/>
      <c r="D675" s="112"/>
      <c r="E675" s="112"/>
      <c r="F675" s="95"/>
      <c r="G675" s="104"/>
      <c r="H675" s="248"/>
      <c r="I675" s="113"/>
      <c r="J675" s="105"/>
      <c r="K675" s="97">
        <f t="shared" ca="1" si="63"/>
        <v>0</v>
      </c>
      <c r="L675" s="98">
        <f t="shared" ca="1" si="59"/>
        <v>-46209</v>
      </c>
      <c r="M675" s="98">
        <f t="shared" si="60"/>
        <v>0</v>
      </c>
      <c r="N675" s="99">
        <f t="shared" ca="1" si="61"/>
        <v>0.5</v>
      </c>
      <c r="O675" s="100">
        <f t="shared" ca="1" si="62"/>
        <v>0</v>
      </c>
      <c r="P675" s="102"/>
      <c r="Q675" s="102"/>
      <c r="R675" s="102"/>
    </row>
    <row r="676" spans="1:18" ht="36.75" customHeight="1">
      <c r="A676" s="244"/>
      <c r="B676" s="248"/>
      <c r="C676" s="111"/>
      <c r="D676" s="112"/>
      <c r="E676" s="112"/>
      <c r="F676" s="95"/>
      <c r="G676" s="104"/>
      <c r="H676" s="248"/>
      <c r="I676" s="113"/>
      <c r="J676" s="105"/>
      <c r="K676" s="97">
        <f t="shared" ca="1" si="63"/>
        <v>0</v>
      </c>
      <c r="L676" s="98">
        <f t="shared" ca="1" si="59"/>
        <v>-46209</v>
      </c>
      <c r="M676" s="98">
        <f t="shared" si="60"/>
        <v>0</v>
      </c>
      <c r="N676" s="99">
        <f t="shared" ca="1" si="61"/>
        <v>0.5</v>
      </c>
      <c r="O676" s="100">
        <f t="shared" ca="1" si="62"/>
        <v>0</v>
      </c>
      <c r="P676" s="102"/>
      <c r="Q676" s="102"/>
      <c r="R676" s="102"/>
    </row>
    <row r="677" spans="1:18" ht="36.75" customHeight="1">
      <c r="A677" s="244"/>
      <c r="B677" s="248"/>
      <c r="C677" s="111"/>
      <c r="D677" s="112"/>
      <c r="E677" s="112"/>
      <c r="F677" s="95"/>
      <c r="G677" s="104"/>
      <c r="H677" s="248"/>
      <c r="I677" s="113"/>
      <c r="J677" s="105"/>
      <c r="K677" s="97">
        <f t="shared" ca="1" si="63"/>
        <v>0</v>
      </c>
      <c r="L677" s="98">
        <f t="shared" ca="1" si="59"/>
        <v>-46209</v>
      </c>
      <c r="M677" s="98">
        <f t="shared" si="60"/>
        <v>0</v>
      </c>
      <c r="N677" s="99">
        <f t="shared" ca="1" si="61"/>
        <v>0.5</v>
      </c>
      <c r="O677" s="100">
        <f t="shared" ca="1" si="62"/>
        <v>0</v>
      </c>
      <c r="P677" s="102"/>
      <c r="Q677" s="102"/>
      <c r="R677" s="102"/>
    </row>
    <row r="678" spans="1:18" ht="36.75" customHeight="1">
      <c r="A678" s="244"/>
      <c r="B678" s="248"/>
      <c r="C678" s="111"/>
      <c r="D678" s="112"/>
      <c r="E678" s="112"/>
      <c r="F678" s="95"/>
      <c r="G678" s="104"/>
      <c r="H678" s="248"/>
      <c r="I678" s="113"/>
      <c r="J678" s="105"/>
      <c r="K678" s="97">
        <f t="shared" ca="1" si="63"/>
        <v>0</v>
      </c>
      <c r="L678" s="98">
        <f t="shared" ca="1" si="59"/>
        <v>-46209</v>
      </c>
      <c r="M678" s="98">
        <f t="shared" si="60"/>
        <v>0</v>
      </c>
      <c r="N678" s="99">
        <f t="shared" ca="1" si="61"/>
        <v>0.5</v>
      </c>
      <c r="O678" s="100">
        <f t="shared" ca="1" si="62"/>
        <v>0</v>
      </c>
      <c r="P678" s="102"/>
      <c r="Q678" s="102"/>
      <c r="R678" s="102"/>
    </row>
    <row r="679" spans="1:18" ht="36.75" customHeight="1">
      <c r="A679" s="244"/>
      <c r="B679" s="248"/>
      <c r="C679" s="111"/>
      <c r="D679" s="112"/>
      <c r="E679" s="112"/>
      <c r="F679" s="95"/>
      <c r="G679" s="104"/>
      <c r="H679" s="248"/>
      <c r="I679" s="113"/>
      <c r="J679" s="105"/>
      <c r="K679" s="97">
        <f t="shared" ca="1" si="63"/>
        <v>0</v>
      </c>
      <c r="L679" s="98">
        <f t="shared" ca="1" si="59"/>
        <v>-46209</v>
      </c>
      <c r="M679" s="98">
        <f t="shared" si="60"/>
        <v>0</v>
      </c>
      <c r="N679" s="99">
        <f t="shared" ca="1" si="61"/>
        <v>0.5</v>
      </c>
      <c r="O679" s="100">
        <f t="shared" ca="1" si="62"/>
        <v>0</v>
      </c>
      <c r="P679" s="102"/>
      <c r="Q679" s="102"/>
      <c r="R679" s="102"/>
    </row>
    <row r="680" spans="1:18" ht="36.75" customHeight="1">
      <c r="A680" s="244"/>
      <c r="B680" s="248"/>
      <c r="C680" s="111"/>
      <c r="D680" s="112"/>
      <c r="E680" s="112"/>
      <c r="F680" s="95"/>
      <c r="G680" s="104"/>
      <c r="H680" s="248"/>
      <c r="I680" s="113"/>
      <c r="J680" s="105"/>
      <c r="K680" s="97">
        <f t="shared" ca="1" si="63"/>
        <v>0</v>
      </c>
      <c r="L680" s="98">
        <f t="shared" ca="1" si="59"/>
        <v>-46209</v>
      </c>
      <c r="M680" s="98">
        <f t="shared" si="60"/>
        <v>0</v>
      </c>
      <c r="N680" s="99">
        <f t="shared" ca="1" si="61"/>
        <v>0.5</v>
      </c>
      <c r="O680" s="100">
        <f t="shared" ca="1" si="62"/>
        <v>0</v>
      </c>
      <c r="P680" s="102"/>
      <c r="Q680" s="102"/>
      <c r="R680" s="102"/>
    </row>
    <row r="681" spans="1:18" ht="36.75" customHeight="1">
      <c r="A681" s="244"/>
      <c r="B681" s="248"/>
      <c r="C681" s="111"/>
      <c r="D681" s="112"/>
      <c r="E681" s="112"/>
      <c r="F681" s="95"/>
      <c r="G681" s="104"/>
      <c r="H681" s="248"/>
      <c r="I681" s="113"/>
      <c r="J681" s="105"/>
      <c r="K681" s="97">
        <f t="shared" ca="1" si="63"/>
        <v>0</v>
      </c>
      <c r="L681" s="98">
        <f t="shared" ref="L681:L744" ca="1" si="64">I681-TODAY()</f>
        <v>-46209</v>
      </c>
      <c r="M681" s="98">
        <f t="shared" ref="M681:M744" si="65">IF(F681="Cumplido",6,IF(F681="En Proceso",2,IF(F681="No Iniciado",1,IF(F681="Vencido",0,0))))</f>
        <v>0</v>
      </c>
      <c r="N681" s="99">
        <f t="shared" ca="1" si="61"/>
        <v>0.5</v>
      </c>
      <c r="O681" s="100">
        <f t="shared" ca="1" si="62"/>
        <v>0</v>
      </c>
      <c r="P681" s="102"/>
      <c r="Q681" s="102"/>
      <c r="R681" s="102"/>
    </row>
    <row r="682" spans="1:18" ht="36.75" customHeight="1">
      <c r="A682" s="244"/>
      <c r="B682" s="248"/>
      <c r="C682" s="111"/>
      <c r="D682" s="112"/>
      <c r="E682" s="112"/>
      <c r="F682" s="95"/>
      <c r="G682" s="104"/>
      <c r="H682" s="248"/>
      <c r="I682" s="113"/>
      <c r="J682" s="105"/>
      <c r="K682" s="97">
        <f t="shared" ca="1" si="63"/>
        <v>0</v>
      </c>
      <c r="L682" s="98">
        <f t="shared" ca="1" si="64"/>
        <v>-46209</v>
      </c>
      <c r="M682" s="98">
        <f t="shared" si="65"/>
        <v>0</v>
      </c>
      <c r="N682" s="99">
        <f t="shared" ref="N682:N745" ca="1" si="66">IF(L682&gt;30,1,0.5)</f>
        <v>0.5</v>
      </c>
      <c r="O682" s="100">
        <f t="shared" ref="O682:O745" ca="1" si="67">N682*M682</f>
        <v>0</v>
      </c>
      <c r="P682" s="102"/>
      <c r="Q682" s="102"/>
      <c r="R682" s="102"/>
    </row>
    <row r="683" spans="1:18" ht="36.75" customHeight="1">
      <c r="A683" s="244"/>
      <c r="B683" s="248"/>
      <c r="C683" s="111"/>
      <c r="D683" s="112"/>
      <c r="E683" s="112"/>
      <c r="F683" s="95"/>
      <c r="G683" s="104"/>
      <c r="H683" s="248"/>
      <c r="I683" s="113"/>
      <c r="J683" s="105"/>
      <c r="K683" s="97">
        <f t="shared" ca="1" si="63"/>
        <v>0</v>
      </c>
      <c r="L683" s="98">
        <f t="shared" ca="1" si="64"/>
        <v>-46209</v>
      </c>
      <c r="M683" s="98">
        <f t="shared" si="65"/>
        <v>0</v>
      </c>
      <c r="N683" s="99">
        <f t="shared" ca="1" si="66"/>
        <v>0.5</v>
      </c>
      <c r="O683" s="100">
        <f t="shared" ca="1" si="67"/>
        <v>0</v>
      </c>
      <c r="P683" s="102"/>
      <c r="Q683" s="102"/>
      <c r="R683" s="102"/>
    </row>
    <row r="684" spans="1:18" ht="36.75" customHeight="1">
      <c r="A684" s="244"/>
      <c r="B684" s="248"/>
      <c r="C684" s="111"/>
      <c r="D684" s="112"/>
      <c r="E684" s="112"/>
      <c r="F684" s="95"/>
      <c r="G684" s="104"/>
      <c r="H684" s="248"/>
      <c r="I684" s="113"/>
      <c r="J684" s="105"/>
      <c r="K684" s="97">
        <f t="shared" ca="1" si="63"/>
        <v>0</v>
      </c>
      <c r="L684" s="98">
        <f t="shared" ca="1" si="64"/>
        <v>-46209</v>
      </c>
      <c r="M684" s="98">
        <f t="shared" si="65"/>
        <v>0</v>
      </c>
      <c r="N684" s="99">
        <f t="shared" ca="1" si="66"/>
        <v>0.5</v>
      </c>
      <c r="O684" s="100">
        <f t="shared" ca="1" si="67"/>
        <v>0</v>
      </c>
      <c r="P684" s="102"/>
      <c r="Q684" s="102"/>
      <c r="R684" s="102"/>
    </row>
    <row r="685" spans="1:18" ht="36.75" customHeight="1">
      <c r="A685" s="244"/>
      <c r="B685" s="248"/>
      <c r="C685" s="111"/>
      <c r="D685" s="112"/>
      <c r="E685" s="112"/>
      <c r="F685" s="95"/>
      <c r="G685" s="104"/>
      <c r="H685" s="248"/>
      <c r="I685" s="113"/>
      <c r="J685" s="105"/>
      <c r="K685" s="97">
        <f t="shared" ca="1" si="63"/>
        <v>0</v>
      </c>
      <c r="L685" s="98">
        <f t="shared" ca="1" si="64"/>
        <v>-46209</v>
      </c>
      <c r="M685" s="98">
        <f t="shared" si="65"/>
        <v>0</v>
      </c>
      <c r="N685" s="99">
        <f t="shared" ca="1" si="66"/>
        <v>0.5</v>
      </c>
      <c r="O685" s="100">
        <f t="shared" ca="1" si="67"/>
        <v>0</v>
      </c>
      <c r="P685" s="102"/>
      <c r="Q685" s="102"/>
      <c r="R685" s="102"/>
    </row>
    <row r="686" spans="1:18" ht="36.75" customHeight="1">
      <c r="A686" s="244"/>
      <c r="B686" s="248"/>
      <c r="C686" s="111"/>
      <c r="D686" s="112"/>
      <c r="E686" s="112"/>
      <c r="F686" s="95"/>
      <c r="G686" s="104"/>
      <c r="H686" s="248"/>
      <c r="I686" s="113"/>
      <c r="J686" s="105"/>
      <c r="K686" s="97">
        <f t="shared" ca="1" si="63"/>
        <v>0</v>
      </c>
      <c r="L686" s="98">
        <f t="shared" ca="1" si="64"/>
        <v>-46209</v>
      </c>
      <c r="M686" s="98">
        <f t="shared" si="65"/>
        <v>0</v>
      </c>
      <c r="N686" s="99">
        <f t="shared" ca="1" si="66"/>
        <v>0.5</v>
      </c>
      <c r="O686" s="100">
        <f t="shared" ca="1" si="67"/>
        <v>0</v>
      </c>
      <c r="P686" s="102"/>
      <c r="Q686" s="102"/>
      <c r="R686" s="102"/>
    </row>
    <row r="687" spans="1:18" ht="36.75" customHeight="1">
      <c r="A687" s="244"/>
      <c r="B687" s="248"/>
      <c r="C687" s="111"/>
      <c r="D687" s="112"/>
      <c r="E687" s="112"/>
      <c r="F687" s="95"/>
      <c r="G687" s="104"/>
      <c r="H687" s="248"/>
      <c r="I687" s="113"/>
      <c r="J687" s="105"/>
      <c r="K687" s="97">
        <f t="shared" ca="1" si="63"/>
        <v>0</v>
      </c>
      <c r="L687" s="98">
        <f t="shared" ca="1" si="64"/>
        <v>-46209</v>
      </c>
      <c r="M687" s="98">
        <f t="shared" si="65"/>
        <v>0</v>
      </c>
      <c r="N687" s="99">
        <f t="shared" ca="1" si="66"/>
        <v>0.5</v>
      </c>
      <c r="O687" s="100">
        <f t="shared" ca="1" si="67"/>
        <v>0</v>
      </c>
      <c r="P687" s="102"/>
      <c r="Q687" s="102"/>
      <c r="R687" s="102"/>
    </row>
    <row r="688" spans="1:18" ht="36.75" customHeight="1">
      <c r="A688" s="244"/>
      <c r="B688" s="248"/>
      <c r="C688" s="111"/>
      <c r="D688" s="112"/>
      <c r="E688" s="112"/>
      <c r="F688" s="95"/>
      <c r="G688" s="104"/>
      <c r="H688" s="248"/>
      <c r="I688" s="113"/>
      <c r="J688" s="105"/>
      <c r="K688" s="97">
        <f t="shared" ca="1" si="63"/>
        <v>0</v>
      </c>
      <c r="L688" s="98">
        <f t="shared" ca="1" si="64"/>
        <v>-46209</v>
      </c>
      <c r="M688" s="98">
        <f t="shared" si="65"/>
        <v>0</v>
      </c>
      <c r="N688" s="99">
        <f t="shared" ca="1" si="66"/>
        <v>0.5</v>
      </c>
      <c r="O688" s="100">
        <f t="shared" ca="1" si="67"/>
        <v>0</v>
      </c>
      <c r="P688" s="102"/>
      <c r="Q688" s="102"/>
      <c r="R688" s="102"/>
    </row>
    <row r="689" spans="1:18" ht="36.75" customHeight="1">
      <c r="A689" s="244"/>
      <c r="B689" s="248"/>
      <c r="C689" s="111"/>
      <c r="D689" s="112"/>
      <c r="E689" s="112"/>
      <c r="F689" s="95"/>
      <c r="G689" s="104"/>
      <c r="H689" s="248"/>
      <c r="I689" s="113"/>
      <c r="J689" s="105"/>
      <c r="K689" s="97">
        <f t="shared" ca="1" si="63"/>
        <v>0</v>
      </c>
      <c r="L689" s="98">
        <f t="shared" ca="1" si="64"/>
        <v>-46209</v>
      </c>
      <c r="M689" s="98">
        <f t="shared" si="65"/>
        <v>0</v>
      </c>
      <c r="N689" s="99">
        <f t="shared" ca="1" si="66"/>
        <v>0.5</v>
      </c>
      <c r="O689" s="100">
        <f t="shared" ca="1" si="67"/>
        <v>0</v>
      </c>
      <c r="P689" s="102"/>
      <c r="Q689" s="102"/>
      <c r="R689" s="102"/>
    </row>
    <row r="690" spans="1:18" ht="36.75" customHeight="1">
      <c r="A690" s="244"/>
      <c r="B690" s="248"/>
      <c r="C690" s="111"/>
      <c r="D690" s="112"/>
      <c r="E690" s="112"/>
      <c r="F690" s="95"/>
      <c r="G690" s="104"/>
      <c r="H690" s="248"/>
      <c r="I690" s="113"/>
      <c r="J690" s="105"/>
      <c r="K690" s="97">
        <f t="shared" ca="1" si="63"/>
        <v>0</v>
      </c>
      <c r="L690" s="98">
        <f t="shared" ca="1" si="64"/>
        <v>-46209</v>
      </c>
      <c r="M690" s="98">
        <f t="shared" si="65"/>
        <v>0</v>
      </c>
      <c r="N690" s="99">
        <f t="shared" ca="1" si="66"/>
        <v>0.5</v>
      </c>
      <c r="O690" s="100">
        <f t="shared" ca="1" si="67"/>
        <v>0</v>
      </c>
      <c r="P690" s="102"/>
      <c r="Q690" s="102"/>
      <c r="R690" s="102"/>
    </row>
    <row r="691" spans="1:18" ht="36.75" customHeight="1">
      <c r="A691" s="244"/>
      <c r="B691" s="248"/>
      <c r="C691" s="111"/>
      <c r="D691" s="112"/>
      <c r="E691" s="112"/>
      <c r="F691" s="95"/>
      <c r="G691" s="104"/>
      <c r="H691" s="248"/>
      <c r="I691" s="113"/>
      <c r="J691" s="105"/>
      <c r="K691" s="97">
        <f t="shared" ca="1" si="63"/>
        <v>0</v>
      </c>
      <c r="L691" s="98">
        <f t="shared" ca="1" si="64"/>
        <v>-46209</v>
      </c>
      <c r="M691" s="98">
        <f t="shared" si="65"/>
        <v>0</v>
      </c>
      <c r="N691" s="99">
        <f t="shared" ca="1" si="66"/>
        <v>0.5</v>
      </c>
      <c r="O691" s="100">
        <f t="shared" ca="1" si="67"/>
        <v>0</v>
      </c>
      <c r="P691" s="102"/>
      <c r="Q691" s="102"/>
      <c r="R691" s="102"/>
    </row>
    <row r="692" spans="1:18" ht="36.75" customHeight="1">
      <c r="A692" s="244"/>
      <c r="B692" s="248"/>
      <c r="C692" s="111"/>
      <c r="D692" s="112"/>
      <c r="E692" s="112"/>
      <c r="F692" s="95"/>
      <c r="G692" s="104"/>
      <c r="H692" s="248"/>
      <c r="I692" s="113"/>
      <c r="J692" s="105"/>
      <c r="K692" s="97">
        <f t="shared" ref="K692:K755" ca="1" si="68">IF(L692&lt;0,IF(J692&gt;0,1,0),1)</f>
        <v>0</v>
      </c>
      <c r="L692" s="98">
        <f t="shared" ca="1" si="64"/>
        <v>-46209</v>
      </c>
      <c r="M692" s="98">
        <f t="shared" si="65"/>
        <v>0</v>
      </c>
      <c r="N692" s="99">
        <f t="shared" ca="1" si="66"/>
        <v>0.5</v>
      </c>
      <c r="O692" s="100">
        <f t="shared" ca="1" si="67"/>
        <v>0</v>
      </c>
      <c r="P692" s="102"/>
      <c r="Q692" s="102"/>
      <c r="R692" s="102"/>
    </row>
    <row r="693" spans="1:18" ht="36.75" customHeight="1">
      <c r="A693" s="244"/>
      <c r="B693" s="248"/>
      <c r="C693" s="111"/>
      <c r="D693" s="112"/>
      <c r="E693" s="112"/>
      <c r="F693" s="95"/>
      <c r="G693" s="104"/>
      <c r="H693" s="248"/>
      <c r="I693" s="113"/>
      <c r="J693" s="105"/>
      <c r="K693" s="97">
        <f t="shared" ca="1" si="68"/>
        <v>0</v>
      </c>
      <c r="L693" s="98">
        <f t="shared" ca="1" si="64"/>
        <v>-46209</v>
      </c>
      <c r="M693" s="98">
        <f t="shared" si="65"/>
        <v>0</v>
      </c>
      <c r="N693" s="99">
        <f t="shared" ca="1" si="66"/>
        <v>0.5</v>
      </c>
      <c r="O693" s="100">
        <f t="shared" ca="1" si="67"/>
        <v>0</v>
      </c>
      <c r="P693" s="102"/>
      <c r="Q693" s="102"/>
      <c r="R693" s="102"/>
    </row>
    <row r="694" spans="1:18" ht="36.75" customHeight="1">
      <c r="A694" s="244"/>
      <c r="B694" s="248"/>
      <c r="C694" s="111"/>
      <c r="D694" s="112"/>
      <c r="E694" s="112"/>
      <c r="F694" s="95"/>
      <c r="G694" s="104"/>
      <c r="H694" s="248"/>
      <c r="I694" s="113"/>
      <c r="J694" s="105"/>
      <c r="K694" s="97">
        <f t="shared" ca="1" si="68"/>
        <v>0</v>
      </c>
      <c r="L694" s="98">
        <f t="shared" ca="1" si="64"/>
        <v>-46209</v>
      </c>
      <c r="M694" s="98">
        <f t="shared" si="65"/>
        <v>0</v>
      </c>
      <c r="N694" s="99">
        <f t="shared" ca="1" si="66"/>
        <v>0.5</v>
      </c>
      <c r="O694" s="100">
        <f t="shared" ca="1" si="67"/>
        <v>0</v>
      </c>
      <c r="P694" s="102"/>
      <c r="Q694" s="102"/>
      <c r="R694" s="102"/>
    </row>
    <row r="695" spans="1:18" ht="36.75" customHeight="1">
      <c r="A695" s="244"/>
      <c r="B695" s="248"/>
      <c r="C695" s="111"/>
      <c r="D695" s="112"/>
      <c r="E695" s="112"/>
      <c r="F695" s="95"/>
      <c r="G695" s="104"/>
      <c r="H695" s="248"/>
      <c r="I695" s="113"/>
      <c r="J695" s="105"/>
      <c r="K695" s="97">
        <f t="shared" ca="1" si="68"/>
        <v>0</v>
      </c>
      <c r="L695" s="98">
        <f t="shared" ca="1" si="64"/>
        <v>-46209</v>
      </c>
      <c r="M695" s="98">
        <f t="shared" si="65"/>
        <v>0</v>
      </c>
      <c r="N695" s="99">
        <f t="shared" ca="1" si="66"/>
        <v>0.5</v>
      </c>
      <c r="O695" s="100">
        <f t="shared" ca="1" si="67"/>
        <v>0</v>
      </c>
      <c r="P695" s="102"/>
      <c r="Q695" s="102"/>
      <c r="R695" s="102"/>
    </row>
    <row r="696" spans="1:18" ht="36.75" customHeight="1">
      <c r="A696" s="244"/>
      <c r="B696" s="248"/>
      <c r="C696" s="111"/>
      <c r="D696" s="112"/>
      <c r="E696" s="112"/>
      <c r="F696" s="95"/>
      <c r="G696" s="104"/>
      <c r="H696" s="248"/>
      <c r="I696" s="113"/>
      <c r="J696" s="105"/>
      <c r="K696" s="97">
        <f t="shared" ca="1" si="68"/>
        <v>0</v>
      </c>
      <c r="L696" s="98">
        <f t="shared" ca="1" si="64"/>
        <v>-46209</v>
      </c>
      <c r="M696" s="98">
        <f t="shared" si="65"/>
        <v>0</v>
      </c>
      <c r="N696" s="99">
        <f t="shared" ca="1" si="66"/>
        <v>0.5</v>
      </c>
      <c r="O696" s="100">
        <f t="shared" ca="1" si="67"/>
        <v>0</v>
      </c>
      <c r="P696" s="102"/>
      <c r="Q696" s="102"/>
      <c r="R696" s="102"/>
    </row>
    <row r="697" spans="1:18" ht="36.75" customHeight="1">
      <c r="A697" s="244"/>
      <c r="B697" s="248"/>
      <c r="C697" s="111"/>
      <c r="D697" s="112"/>
      <c r="E697" s="112"/>
      <c r="F697" s="95"/>
      <c r="G697" s="104"/>
      <c r="H697" s="248"/>
      <c r="I697" s="113"/>
      <c r="J697" s="105"/>
      <c r="K697" s="97">
        <f t="shared" ca="1" si="68"/>
        <v>0</v>
      </c>
      <c r="L697" s="98">
        <f t="shared" ca="1" si="64"/>
        <v>-46209</v>
      </c>
      <c r="M697" s="98">
        <f t="shared" si="65"/>
        <v>0</v>
      </c>
      <c r="N697" s="99">
        <f t="shared" ca="1" si="66"/>
        <v>0.5</v>
      </c>
      <c r="O697" s="100">
        <f t="shared" ca="1" si="67"/>
        <v>0</v>
      </c>
      <c r="P697" s="102"/>
      <c r="Q697" s="102"/>
      <c r="R697" s="102"/>
    </row>
    <row r="698" spans="1:18" ht="36.75" customHeight="1">
      <c r="A698" s="244"/>
      <c r="B698" s="248"/>
      <c r="C698" s="111"/>
      <c r="D698" s="112"/>
      <c r="E698" s="112"/>
      <c r="F698" s="95"/>
      <c r="G698" s="104"/>
      <c r="H698" s="248"/>
      <c r="I698" s="113"/>
      <c r="J698" s="105"/>
      <c r="K698" s="97">
        <f t="shared" ca="1" si="68"/>
        <v>0</v>
      </c>
      <c r="L698" s="98">
        <f t="shared" ca="1" si="64"/>
        <v>-46209</v>
      </c>
      <c r="M698" s="98">
        <f t="shared" si="65"/>
        <v>0</v>
      </c>
      <c r="N698" s="99">
        <f t="shared" ca="1" si="66"/>
        <v>0.5</v>
      </c>
      <c r="O698" s="100">
        <f t="shared" ca="1" si="67"/>
        <v>0</v>
      </c>
      <c r="P698" s="102"/>
      <c r="Q698" s="102"/>
      <c r="R698" s="102"/>
    </row>
    <row r="699" spans="1:18" ht="36.75" customHeight="1">
      <c r="A699" s="244"/>
      <c r="B699" s="248"/>
      <c r="C699" s="111"/>
      <c r="D699" s="112"/>
      <c r="E699" s="112"/>
      <c r="F699" s="95"/>
      <c r="G699" s="104"/>
      <c r="H699" s="248"/>
      <c r="I699" s="113"/>
      <c r="J699" s="105"/>
      <c r="K699" s="97">
        <f t="shared" ca="1" si="68"/>
        <v>0</v>
      </c>
      <c r="L699" s="98">
        <f t="shared" ca="1" si="64"/>
        <v>-46209</v>
      </c>
      <c r="M699" s="98">
        <f t="shared" si="65"/>
        <v>0</v>
      </c>
      <c r="N699" s="99">
        <f t="shared" ca="1" si="66"/>
        <v>0.5</v>
      </c>
      <c r="O699" s="100">
        <f t="shared" ca="1" si="67"/>
        <v>0</v>
      </c>
      <c r="P699" s="102"/>
      <c r="Q699" s="102"/>
      <c r="R699" s="102"/>
    </row>
    <row r="700" spans="1:18" ht="36.75" customHeight="1">
      <c r="A700" s="244"/>
      <c r="B700" s="248"/>
      <c r="C700" s="111"/>
      <c r="D700" s="112"/>
      <c r="E700" s="112"/>
      <c r="F700" s="95"/>
      <c r="G700" s="104"/>
      <c r="H700" s="248"/>
      <c r="I700" s="113"/>
      <c r="J700" s="105"/>
      <c r="K700" s="97">
        <f t="shared" ca="1" si="68"/>
        <v>0</v>
      </c>
      <c r="L700" s="98">
        <f t="shared" ca="1" si="64"/>
        <v>-46209</v>
      </c>
      <c r="M700" s="98">
        <f t="shared" si="65"/>
        <v>0</v>
      </c>
      <c r="N700" s="99">
        <f t="shared" ca="1" si="66"/>
        <v>0.5</v>
      </c>
      <c r="O700" s="100">
        <f t="shared" ca="1" si="67"/>
        <v>0</v>
      </c>
      <c r="P700" s="102"/>
      <c r="Q700" s="102"/>
      <c r="R700" s="102"/>
    </row>
    <row r="701" spans="1:18" ht="36.75" customHeight="1">
      <c r="A701" s="244"/>
      <c r="B701" s="248"/>
      <c r="C701" s="111"/>
      <c r="D701" s="112"/>
      <c r="E701" s="112"/>
      <c r="F701" s="95"/>
      <c r="G701" s="104"/>
      <c r="H701" s="248"/>
      <c r="I701" s="113"/>
      <c r="J701" s="105"/>
      <c r="K701" s="97">
        <f t="shared" ca="1" si="68"/>
        <v>0</v>
      </c>
      <c r="L701" s="98">
        <f t="shared" ca="1" si="64"/>
        <v>-46209</v>
      </c>
      <c r="M701" s="98">
        <f t="shared" si="65"/>
        <v>0</v>
      </c>
      <c r="N701" s="99">
        <f t="shared" ca="1" si="66"/>
        <v>0.5</v>
      </c>
      <c r="O701" s="100">
        <f t="shared" ca="1" si="67"/>
        <v>0</v>
      </c>
      <c r="P701" s="102"/>
      <c r="Q701" s="102"/>
      <c r="R701" s="102"/>
    </row>
    <row r="702" spans="1:18" ht="36.75" customHeight="1">
      <c r="A702" s="244"/>
      <c r="B702" s="248"/>
      <c r="C702" s="111"/>
      <c r="D702" s="112"/>
      <c r="E702" s="112"/>
      <c r="F702" s="95"/>
      <c r="G702" s="104"/>
      <c r="H702" s="248"/>
      <c r="I702" s="113"/>
      <c r="J702" s="105"/>
      <c r="K702" s="97">
        <f t="shared" ca="1" si="68"/>
        <v>0</v>
      </c>
      <c r="L702" s="98">
        <f t="shared" ca="1" si="64"/>
        <v>-46209</v>
      </c>
      <c r="M702" s="98">
        <f t="shared" si="65"/>
        <v>0</v>
      </c>
      <c r="N702" s="99">
        <f t="shared" ca="1" si="66"/>
        <v>0.5</v>
      </c>
      <c r="O702" s="100">
        <f t="shared" ca="1" si="67"/>
        <v>0</v>
      </c>
      <c r="P702" s="102"/>
      <c r="Q702" s="102"/>
      <c r="R702" s="102"/>
    </row>
    <row r="703" spans="1:18" ht="36.75" customHeight="1">
      <c r="A703" s="244"/>
      <c r="B703" s="248"/>
      <c r="C703" s="111"/>
      <c r="D703" s="112"/>
      <c r="E703" s="112"/>
      <c r="F703" s="95"/>
      <c r="G703" s="104"/>
      <c r="H703" s="248"/>
      <c r="I703" s="113"/>
      <c r="J703" s="105"/>
      <c r="K703" s="97">
        <f t="shared" ca="1" si="68"/>
        <v>0</v>
      </c>
      <c r="L703" s="98">
        <f t="shared" ca="1" si="64"/>
        <v>-46209</v>
      </c>
      <c r="M703" s="98">
        <f t="shared" si="65"/>
        <v>0</v>
      </c>
      <c r="N703" s="99">
        <f t="shared" ca="1" si="66"/>
        <v>0.5</v>
      </c>
      <c r="O703" s="100">
        <f t="shared" ca="1" si="67"/>
        <v>0</v>
      </c>
      <c r="P703" s="102"/>
      <c r="Q703" s="102"/>
      <c r="R703" s="102"/>
    </row>
    <row r="704" spans="1:18" ht="36.75" customHeight="1">
      <c r="A704" s="244"/>
      <c r="B704" s="248"/>
      <c r="C704" s="111"/>
      <c r="D704" s="112"/>
      <c r="E704" s="112"/>
      <c r="F704" s="95"/>
      <c r="G704" s="104"/>
      <c r="H704" s="248"/>
      <c r="I704" s="113"/>
      <c r="J704" s="105"/>
      <c r="K704" s="97">
        <f t="shared" ca="1" si="68"/>
        <v>0</v>
      </c>
      <c r="L704" s="98">
        <f t="shared" ca="1" si="64"/>
        <v>-46209</v>
      </c>
      <c r="M704" s="98">
        <f t="shared" si="65"/>
        <v>0</v>
      </c>
      <c r="N704" s="99">
        <f t="shared" ca="1" si="66"/>
        <v>0.5</v>
      </c>
      <c r="O704" s="100">
        <f t="shared" ca="1" si="67"/>
        <v>0</v>
      </c>
      <c r="P704" s="102"/>
      <c r="Q704" s="102"/>
      <c r="R704" s="102"/>
    </row>
    <row r="705" spans="1:18" ht="36.75" customHeight="1">
      <c r="A705" s="244"/>
      <c r="B705" s="248"/>
      <c r="C705" s="111"/>
      <c r="D705" s="112"/>
      <c r="E705" s="112"/>
      <c r="F705" s="95"/>
      <c r="G705" s="104"/>
      <c r="H705" s="248"/>
      <c r="I705" s="113"/>
      <c r="J705" s="105"/>
      <c r="K705" s="97">
        <f t="shared" ca="1" si="68"/>
        <v>0</v>
      </c>
      <c r="L705" s="98">
        <f t="shared" ca="1" si="64"/>
        <v>-46209</v>
      </c>
      <c r="M705" s="98">
        <f t="shared" si="65"/>
        <v>0</v>
      </c>
      <c r="N705" s="99">
        <f t="shared" ca="1" si="66"/>
        <v>0.5</v>
      </c>
      <c r="O705" s="100">
        <f t="shared" ca="1" si="67"/>
        <v>0</v>
      </c>
      <c r="P705" s="102"/>
      <c r="Q705" s="102"/>
      <c r="R705" s="102"/>
    </row>
    <row r="706" spans="1:18" ht="36.75" customHeight="1">
      <c r="A706" s="244"/>
      <c r="B706" s="248"/>
      <c r="C706" s="111"/>
      <c r="D706" s="112"/>
      <c r="E706" s="112"/>
      <c r="F706" s="95"/>
      <c r="G706" s="104"/>
      <c r="H706" s="248"/>
      <c r="I706" s="113"/>
      <c r="J706" s="105"/>
      <c r="K706" s="97">
        <f t="shared" ca="1" si="68"/>
        <v>0</v>
      </c>
      <c r="L706" s="98">
        <f t="shared" ca="1" si="64"/>
        <v>-46209</v>
      </c>
      <c r="M706" s="98">
        <f t="shared" si="65"/>
        <v>0</v>
      </c>
      <c r="N706" s="99">
        <f t="shared" ca="1" si="66"/>
        <v>0.5</v>
      </c>
      <c r="O706" s="100">
        <f t="shared" ca="1" si="67"/>
        <v>0</v>
      </c>
      <c r="P706" s="102"/>
      <c r="Q706" s="102"/>
      <c r="R706" s="102"/>
    </row>
    <row r="707" spans="1:18" ht="36.75" customHeight="1">
      <c r="A707" s="244"/>
      <c r="B707" s="248"/>
      <c r="C707" s="111"/>
      <c r="D707" s="112"/>
      <c r="E707" s="112"/>
      <c r="F707" s="95"/>
      <c r="G707" s="104"/>
      <c r="H707" s="248"/>
      <c r="I707" s="113"/>
      <c r="J707" s="105"/>
      <c r="K707" s="97">
        <f t="shared" ca="1" si="68"/>
        <v>0</v>
      </c>
      <c r="L707" s="98">
        <f t="shared" ca="1" si="64"/>
        <v>-46209</v>
      </c>
      <c r="M707" s="98">
        <f t="shared" si="65"/>
        <v>0</v>
      </c>
      <c r="N707" s="99">
        <f t="shared" ca="1" si="66"/>
        <v>0.5</v>
      </c>
      <c r="O707" s="100">
        <f t="shared" ca="1" si="67"/>
        <v>0</v>
      </c>
      <c r="P707" s="102"/>
      <c r="Q707" s="102"/>
      <c r="R707" s="102"/>
    </row>
    <row r="708" spans="1:18" ht="36.75" customHeight="1">
      <c r="A708" s="244"/>
      <c r="B708" s="248"/>
      <c r="C708" s="111"/>
      <c r="D708" s="112"/>
      <c r="E708" s="112"/>
      <c r="F708" s="95"/>
      <c r="G708" s="104"/>
      <c r="H708" s="248"/>
      <c r="I708" s="113"/>
      <c r="J708" s="105"/>
      <c r="K708" s="97">
        <f t="shared" ca="1" si="68"/>
        <v>0</v>
      </c>
      <c r="L708" s="98">
        <f t="shared" ca="1" si="64"/>
        <v>-46209</v>
      </c>
      <c r="M708" s="98">
        <f t="shared" si="65"/>
        <v>0</v>
      </c>
      <c r="N708" s="99">
        <f t="shared" ca="1" si="66"/>
        <v>0.5</v>
      </c>
      <c r="O708" s="100">
        <f t="shared" ca="1" si="67"/>
        <v>0</v>
      </c>
      <c r="P708" s="102"/>
      <c r="Q708" s="102"/>
      <c r="R708" s="102"/>
    </row>
    <row r="709" spans="1:18" ht="36.75" customHeight="1">
      <c r="A709" s="244"/>
      <c r="B709" s="248"/>
      <c r="C709" s="111"/>
      <c r="D709" s="112"/>
      <c r="E709" s="112"/>
      <c r="F709" s="95"/>
      <c r="G709" s="104"/>
      <c r="H709" s="248"/>
      <c r="I709" s="113"/>
      <c r="J709" s="105"/>
      <c r="K709" s="97">
        <f t="shared" ca="1" si="68"/>
        <v>0</v>
      </c>
      <c r="L709" s="98">
        <f t="shared" ca="1" si="64"/>
        <v>-46209</v>
      </c>
      <c r="M709" s="98">
        <f t="shared" si="65"/>
        <v>0</v>
      </c>
      <c r="N709" s="99">
        <f t="shared" ca="1" si="66"/>
        <v>0.5</v>
      </c>
      <c r="O709" s="100">
        <f t="shared" ca="1" si="67"/>
        <v>0</v>
      </c>
      <c r="P709" s="102"/>
      <c r="Q709" s="102"/>
      <c r="R709" s="102"/>
    </row>
    <row r="710" spans="1:18" ht="36.75" customHeight="1">
      <c r="A710" s="244"/>
      <c r="B710" s="248"/>
      <c r="C710" s="111"/>
      <c r="D710" s="112"/>
      <c r="E710" s="112"/>
      <c r="F710" s="95"/>
      <c r="G710" s="104"/>
      <c r="H710" s="248"/>
      <c r="I710" s="113"/>
      <c r="J710" s="105"/>
      <c r="K710" s="97">
        <f t="shared" ca="1" si="68"/>
        <v>0</v>
      </c>
      <c r="L710" s="98">
        <f t="shared" ca="1" si="64"/>
        <v>-46209</v>
      </c>
      <c r="M710" s="98">
        <f t="shared" si="65"/>
        <v>0</v>
      </c>
      <c r="N710" s="99">
        <f t="shared" ca="1" si="66"/>
        <v>0.5</v>
      </c>
      <c r="O710" s="100">
        <f t="shared" ca="1" si="67"/>
        <v>0</v>
      </c>
      <c r="P710" s="102"/>
      <c r="Q710" s="102"/>
      <c r="R710" s="102"/>
    </row>
    <row r="711" spans="1:18" ht="36.75" customHeight="1">
      <c r="A711" s="244"/>
      <c r="B711" s="248"/>
      <c r="C711" s="111"/>
      <c r="D711" s="112"/>
      <c r="E711" s="112"/>
      <c r="F711" s="95"/>
      <c r="G711" s="104"/>
      <c r="H711" s="248"/>
      <c r="I711" s="113"/>
      <c r="J711" s="105"/>
      <c r="K711" s="97">
        <f t="shared" ca="1" si="68"/>
        <v>0</v>
      </c>
      <c r="L711" s="98">
        <f t="shared" ca="1" si="64"/>
        <v>-46209</v>
      </c>
      <c r="M711" s="98">
        <f t="shared" si="65"/>
        <v>0</v>
      </c>
      <c r="N711" s="99">
        <f t="shared" ca="1" si="66"/>
        <v>0.5</v>
      </c>
      <c r="O711" s="100">
        <f t="shared" ca="1" si="67"/>
        <v>0</v>
      </c>
      <c r="P711" s="102"/>
      <c r="Q711" s="102"/>
      <c r="R711" s="102"/>
    </row>
    <row r="712" spans="1:18" ht="36.75" customHeight="1">
      <c r="A712" s="244"/>
      <c r="B712" s="248"/>
      <c r="C712" s="111"/>
      <c r="D712" s="112"/>
      <c r="E712" s="112"/>
      <c r="F712" s="95"/>
      <c r="G712" s="104"/>
      <c r="H712" s="248"/>
      <c r="I712" s="113"/>
      <c r="J712" s="105"/>
      <c r="K712" s="97">
        <f t="shared" ca="1" si="68"/>
        <v>0</v>
      </c>
      <c r="L712" s="98">
        <f t="shared" ca="1" si="64"/>
        <v>-46209</v>
      </c>
      <c r="M712" s="98">
        <f t="shared" si="65"/>
        <v>0</v>
      </c>
      <c r="N712" s="99">
        <f t="shared" ca="1" si="66"/>
        <v>0.5</v>
      </c>
      <c r="O712" s="100">
        <f t="shared" ca="1" si="67"/>
        <v>0</v>
      </c>
      <c r="P712" s="102"/>
      <c r="Q712" s="102"/>
      <c r="R712" s="102"/>
    </row>
    <row r="713" spans="1:18" ht="36.75" customHeight="1">
      <c r="A713" s="244"/>
      <c r="B713" s="248"/>
      <c r="C713" s="111"/>
      <c r="D713" s="112"/>
      <c r="E713" s="112"/>
      <c r="F713" s="95"/>
      <c r="G713" s="104"/>
      <c r="H713" s="248"/>
      <c r="I713" s="113"/>
      <c r="J713" s="105"/>
      <c r="K713" s="97">
        <f t="shared" ca="1" si="68"/>
        <v>0</v>
      </c>
      <c r="L713" s="98">
        <f t="shared" ca="1" si="64"/>
        <v>-46209</v>
      </c>
      <c r="M713" s="98">
        <f t="shared" si="65"/>
        <v>0</v>
      </c>
      <c r="N713" s="99">
        <f t="shared" ca="1" si="66"/>
        <v>0.5</v>
      </c>
      <c r="O713" s="100">
        <f t="shared" ca="1" si="67"/>
        <v>0</v>
      </c>
      <c r="P713" s="102"/>
      <c r="Q713" s="102"/>
      <c r="R713" s="102"/>
    </row>
    <row r="714" spans="1:18" ht="36.75" customHeight="1">
      <c r="A714" s="244"/>
      <c r="B714" s="248"/>
      <c r="C714" s="111"/>
      <c r="D714" s="112"/>
      <c r="E714" s="112"/>
      <c r="F714" s="95"/>
      <c r="G714" s="104"/>
      <c r="H714" s="248"/>
      <c r="I714" s="113"/>
      <c r="J714" s="105"/>
      <c r="K714" s="97">
        <f t="shared" ca="1" si="68"/>
        <v>0</v>
      </c>
      <c r="L714" s="98">
        <f t="shared" ca="1" si="64"/>
        <v>-46209</v>
      </c>
      <c r="M714" s="98">
        <f t="shared" si="65"/>
        <v>0</v>
      </c>
      <c r="N714" s="99">
        <f t="shared" ca="1" si="66"/>
        <v>0.5</v>
      </c>
      <c r="O714" s="100">
        <f t="shared" ca="1" si="67"/>
        <v>0</v>
      </c>
      <c r="P714" s="102"/>
      <c r="Q714" s="102"/>
      <c r="R714" s="102"/>
    </row>
    <row r="715" spans="1:18" ht="36.75" customHeight="1">
      <c r="A715" s="244"/>
      <c r="B715" s="248"/>
      <c r="C715" s="111"/>
      <c r="D715" s="112"/>
      <c r="E715" s="112"/>
      <c r="F715" s="95"/>
      <c r="G715" s="104"/>
      <c r="H715" s="248"/>
      <c r="I715" s="113"/>
      <c r="J715" s="105"/>
      <c r="K715" s="97">
        <f t="shared" ca="1" si="68"/>
        <v>0</v>
      </c>
      <c r="L715" s="98">
        <f t="shared" ca="1" si="64"/>
        <v>-46209</v>
      </c>
      <c r="M715" s="98">
        <f t="shared" si="65"/>
        <v>0</v>
      </c>
      <c r="N715" s="99">
        <f t="shared" ca="1" si="66"/>
        <v>0.5</v>
      </c>
      <c r="O715" s="100">
        <f t="shared" ca="1" si="67"/>
        <v>0</v>
      </c>
      <c r="P715" s="102"/>
      <c r="Q715" s="102"/>
      <c r="R715" s="102"/>
    </row>
    <row r="716" spans="1:18" ht="36.75" customHeight="1">
      <c r="A716" s="244"/>
      <c r="B716" s="248"/>
      <c r="C716" s="111"/>
      <c r="D716" s="112"/>
      <c r="E716" s="112"/>
      <c r="F716" s="95"/>
      <c r="G716" s="104"/>
      <c r="H716" s="248"/>
      <c r="I716" s="113"/>
      <c r="J716" s="105"/>
      <c r="K716" s="97">
        <f t="shared" ca="1" si="68"/>
        <v>0</v>
      </c>
      <c r="L716" s="98">
        <f t="shared" ca="1" si="64"/>
        <v>-46209</v>
      </c>
      <c r="M716" s="98">
        <f t="shared" si="65"/>
        <v>0</v>
      </c>
      <c r="N716" s="99">
        <f t="shared" ca="1" si="66"/>
        <v>0.5</v>
      </c>
      <c r="O716" s="100">
        <f t="shared" ca="1" si="67"/>
        <v>0</v>
      </c>
      <c r="P716" s="102"/>
      <c r="Q716" s="102"/>
      <c r="R716" s="102"/>
    </row>
    <row r="717" spans="1:18" ht="36.75" customHeight="1">
      <c r="A717" s="244"/>
      <c r="B717" s="248"/>
      <c r="C717" s="111"/>
      <c r="D717" s="112"/>
      <c r="E717" s="112"/>
      <c r="F717" s="95"/>
      <c r="G717" s="104"/>
      <c r="H717" s="248"/>
      <c r="I717" s="113"/>
      <c r="J717" s="105"/>
      <c r="K717" s="97">
        <f t="shared" ca="1" si="68"/>
        <v>0</v>
      </c>
      <c r="L717" s="98">
        <f t="shared" ca="1" si="64"/>
        <v>-46209</v>
      </c>
      <c r="M717" s="98">
        <f t="shared" si="65"/>
        <v>0</v>
      </c>
      <c r="N717" s="99">
        <f t="shared" ca="1" si="66"/>
        <v>0.5</v>
      </c>
      <c r="O717" s="100">
        <f t="shared" ca="1" si="67"/>
        <v>0</v>
      </c>
      <c r="P717" s="102"/>
      <c r="Q717" s="102"/>
      <c r="R717" s="102"/>
    </row>
    <row r="718" spans="1:18" ht="36.75" customHeight="1">
      <c r="A718" s="244"/>
      <c r="B718" s="248"/>
      <c r="C718" s="111"/>
      <c r="D718" s="112"/>
      <c r="E718" s="112"/>
      <c r="F718" s="95"/>
      <c r="G718" s="104"/>
      <c r="H718" s="248"/>
      <c r="I718" s="113"/>
      <c r="J718" s="105"/>
      <c r="K718" s="97">
        <f t="shared" ca="1" si="68"/>
        <v>0</v>
      </c>
      <c r="L718" s="98">
        <f t="shared" ca="1" si="64"/>
        <v>-46209</v>
      </c>
      <c r="M718" s="98">
        <f t="shared" si="65"/>
        <v>0</v>
      </c>
      <c r="N718" s="99">
        <f t="shared" ca="1" si="66"/>
        <v>0.5</v>
      </c>
      <c r="O718" s="100">
        <f t="shared" ca="1" si="67"/>
        <v>0</v>
      </c>
      <c r="P718" s="102"/>
      <c r="Q718" s="102"/>
      <c r="R718" s="102"/>
    </row>
    <row r="719" spans="1:18" ht="36.75" customHeight="1">
      <c r="A719" s="244"/>
      <c r="B719" s="248"/>
      <c r="C719" s="111"/>
      <c r="D719" s="112"/>
      <c r="E719" s="112"/>
      <c r="F719" s="95"/>
      <c r="G719" s="104"/>
      <c r="H719" s="248"/>
      <c r="I719" s="113"/>
      <c r="J719" s="105"/>
      <c r="K719" s="97">
        <f t="shared" ca="1" si="68"/>
        <v>0</v>
      </c>
      <c r="L719" s="98">
        <f t="shared" ca="1" si="64"/>
        <v>-46209</v>
      </c>
      <c r="M719" s="98">
        <f t="shared" si="65"/>
        <v>0</v>
      </c>
      <c r="N719" s="99">
        <f t="shared" ca="1" si="66"/>
        <v>0.5</v>
      </c>
      <c r="O719" s="100">
        <f t="shared" ca="1" si="67"/>
        <v>0</v>
      </c>
      <c r="P719" s="102"/>
      <c r="Q719" s="102"/>
      <c r="R719" s="102"/>
    </row>
    <row r="720" spans="1:18" ht="36.75" customHeight="1">
      <c r="A720" s="244"/>
      <c r="B720" s="248"/>
      <c r="C720" s="111"/>
      <c r="D720" s="112"/>
      <c r="E720" s="112"/>
      <c r="F720" s="95"/>
      <c r="G720" s="104"/>
      <c r="H720" s="248"/>
      <c r="I720" s="113"/>
      <c r="J720" s="105"/>
      <c r="K720" s="97">
        <f t="shared" ca="1" si="68"/>
        <v>0</v>
      </c>
      <c r="L720" s="98">
        <f t="shared" ca="1" si="64"/>
        <v>-46209</v>
      </c>
      <c r="M720" s="98">
        <f t="shared" si="65"/>
        <v>0</v>
      </c>
      <c r="N720" s="99">
        <f t="shared" ca="1" si="66"/>
        <v>0.5</v>
      </c>
      <c r="O720" s="100">
        <f t="shared" ca="1" si="67"/>
        <v>0</v>
      </c>
      <c r="P720" s="102"/>
      <c r="Q720" s="102"/>
      <c r="R720" s="102"/>
    </row>
    <row r="721" spans="1:18" ht="36.75" customHeight="1">
      <c r="A721" s="244"/>
      <c r="B721" s="248"/>
      <c r="C721" s="111"/>
      <c r="D721" s="112"/>
      <c r="E721" s="112"/>
      <c r="F721" s="95"/>
      <c r="G721" s="104"/>
      <c r="H721" s="248"/>
      <c r="I721" s="113"/>
      <c r="J721" s="105"/>
      <c r="K721" s="97">
        <f t="shared" ca="1" si="68"/>
        <v>0</v>
      </c>
      <c r="L721" s="98">
        <f t="shared" ca="1" si="64"/>
        <v>-46209</v>
      </c>
      <c r="M721" s="98">
        <f t="shared" si="65"/>
        <v>0</v>
      </c>
      <c r="N721" s="99">
        <f t="shared" ca="1" si="66"/>
        <v>0.5</v>
      </c>
      <c r="O721" s="100">
        <f t="shared" ca="1" si="67"/>
        <v>0</v>
      </c>
      <c r="P721" s="102"/>
      <c r="Q721" s="102"/>
      <c r="R721" s="102"/>
    </row>
    <row r="722" spans="1:18" ht="36.75" customHeight="1">
      <c r="A722" s="244"/>
      <c r="B722" s="248"/>
      <c r="C722" s="111"/>
      <c r="D722" s="112"/>
      <c r="E722" s="112"/>
      <c r="F722" s="95"/>
      <c r="G722" s="104"/>
      <c r="H722" s="248"/>
      <c r="I722" s="113"/>
      <c r="J722" s="105"/>
      <c r="K722" s="97">
        <f t="shared" ca="1" si="68"/>
        <v>0</v>
      </c>
      <c r="L722" s="98">
        <f t="shared" ca="1" si="64"/>
        <v>-46209</v>
      </c>
      <c r="M722" s="98">
        <f t="shared" si="65"/>
        <v>0</v>
      </c>
      <c r="N722" s="99">
        <f t="shared" ca="1" si="66"/>
        <v>0.5</v>
      </c>
      <c r="O722" s="100">
        <f t="shared" ca="1" si="67"/>
        <v>0</v>
      </c>
      <c r="P722" s="102"/>
      <c r="Q722" s="102"/>
      <c r="R722" s="102"/>
    </row>
    <row r="723" spans="1:18" ht="36.75" customHeight="1">
      <c r="A723" s="244"/>
      <c r="B723" s="248"/>
      <c r="C723" s="111"/>
      <c r="D723" s="112"/>
      <c r="E723" s="112"/>
      <c r="F723" s="95"/>
      <c r="G723" s="104"/>
      <c r="H723" s="248"/>
      <c r="I723" s="113"/>
      <c r="J723" s="105"/>
      <c r="K723" s="97">
        <f t="shared" ca="1" si="68"/>
        <v>0</v>
      </c>
      <c r="L723" s="98">
        <f t="shared" ca="1" si="64"/>
        <v>-46209</v>
      </c>
      <c r="M723" s="98">
        <f t="shared" si="65"/>
        <v>0</v>
      </c>
      <c r="N723" s="99">
        <f t="shared" ca="1" si="66"/>
        <v>0.5</v>
      </c>
      <c r="O723" s="100">
        <f t="shared" ca="1" si="67"/>
        <v>0</v>
      </c>
      <c r="P723" s="102"/>
      <c r="Q723" s="102"/>
      <c r="R723" s="102"/>
    </row>
    <row r="724" spans="1:18" ht="36.75" customHeight="1">
      <c r="A724" s="244"/>
      <c r="B724" s="248"/>
      <c r="C724" s="111"/>
      <c r="D724" s="112"/>
      <c r="E724" s="112"/>
      <c r="F724" s="95"/>
      <c r="G724" s="104"/>
      <c r="H724" s="248"/>
      <c r="I724" s="113"/>
      <c r="J724" s="105"/>
      <c r="K724" s="97">
        <f t="shared" ca="1" si="68"/>
        <v>0</v>
      </c>
      <c r="L724" s="98">
        <f t="shared" ca="1" si="64"/>
        <v>-46209</v>
      </c>
      <c r="M724" s="98">
        <f t="shared" si="65"/>
        <v>0</v>
      </c>
      <c r="N724" s="99">
        <f t="shared" ca="1" si="66"/>
        <v>0.5</v>
      </c>
      <c r="O724" s="100">
        <f t="shared" ca="1" si="67"/>
        <v>0</v>
      </c>
      <c r="P724" s="102"/>
      <c r="Q724" s="102"/>
      <c r="R724" s="102"/>
    </row>
    <row r="725" spans="1:18" ht="36.75" customHeight="1">
      <c r="A725" s="244"/>
      <c r="B725" s="248"/>
      <c r="C725" s="111"/>
      <c r="D725" s="112"/>
      <c r="E725" s="112"/>
      <c r="F725" s="95"/>
      <c r="G725" s="104"/>
      <c r="H725" s="248"/>
      <c r="I725" s="113"/>
      <c r="J725" s="105"/>
      <c r="K725" s="97">
        <f t="shared" ca="1" si="68"/>
        <v>0</v>
      </c>
      <c r="L725" s="98">
        <f t="shared" ca="1" si="64"/>
        <v>-46209</v>
      </c>
      <c r="M725" s="98">
        <f t="shared" si="65"/>
        <v>0</v>
      </c>
      <c r="N725" s="99">
        <f t="shared" ca="1" si="66"/>
        <v>0.5</v>
      </c>
      <c r="O725" s="100">
        <f t="shared" ca="1" si="67"/>
        <v>0</v>
      </c>
      <c r="P725" s="102"/>
      <c r="Q725" s="102"/>
      <c r="R725" s="102"/>
    </row>
    <row r="726" spans="1:18" ht="36.75" customHeight="1">
      <c r="A726" s="244"/>
      <c r="B726" s="248"/>
      <c r="C726" s="111"/>
      <c r="D726" s="112"/>
      <c r="E726" s="112"/>
      <c r="F726" s="95"/>
      <c r="G726" s="104"/>
      <c r="H726" s="248"/>
      <c r="I726" s="113"/>
      <c r="J726" s="105"/>
      <c r="K726" s="97">
        <f t="shared" ca="1" si="68"/>
        <v>0</v>
      </c>
      <c r="L726" s="98">
        <f t="shared" ca="1" si="64"/>
        <v>-46209</v>
      </c>
      <c r="M726" s="98">
        <f t="shared" si="65"/>
        <v>0</v>
      </c>
      <c r="N726" s="99">
        <f t="shared" ca="1" si="66"/>
        <v>0.5</v>
      </c>
      <c r="O726" s="100">
        <f t="shared" ca="1" si="67"/>
        <v>0</v>
      </c>
      <c r="P726" s="102"/>
      <c r="Q726" s="102"/>
      <c r="R726" s="102"/>
    </row>
    <row r="727" spans="1:18" ht="36.75" customHeight="1">
      <c r="A727" s="244"/>
      <c r="B727" s="248"/>
      <c r="C727" s="111"/>
      <c r="D727" s="112"/>
      <c r="E727" s="112"/>
      <c r="F727" s="95"/>
      <c r="G727" s="104"/>
      <c r="H727" s="248"/>
      <c r="I727" s="113"/>
      <c r="J727" s="105"/>
      <c r="K727" s="97">
        <f t="shared" ca="1" si="68"/>
        <v>0</v>
      </c>
      <c r="L727" s="98">
        <f t="shared" ca="1" si="64"/>
        <v>-46209</v>
      </c>
      <c r="M727" s="98">
        <f t="shared" si="65"/>
        <v>0</v>
      </c>
      <c r="N727" s="99">
        <f t="shared" ca="1" si="66"/>
        <v>0.5</v>
      </c>
      <c r="O727" s="100">
        <f t="shared" ca="1" si="67"/>
        <v>0</v>
      </c>
      <c r="P727" s="102"/>
      <c r="Q727" s="102"/>
      <c r="R727" s="102"/>
    </row>
    <row r="728" spans="1:18" ht="36.75" customHeight="1">
      <c r="A728" s="244"/>
      <c r="B728" s="248"/>
      <c r="C728" s="111"/>
      <c r="D728" s="112"/>
      <c r="E728" s="112"/>
      <c r="F728" s="95"/>
      <c r="G728" s="104"/>
      <c r="H728" s="248"/>
      <c r="I728" s="113"/>
      <c r="J728" s="105"/>
      <c r="K728" s="97">
        <f t="shared" ca="1" si="68"/>
        <v>0</v>
      </c>
      <c r="L728" s="98">
        <f t="shared" ca="1" si="64"/>
        <v>-46209</v>
      </c>
      <c r="M728" s="98">
        <f t="shared" si="65"/>
        <v>0</v>
      </c>
      <c r="N728" s="99">
        <f t="shared" ca="1" si="66"/>
        <v>0.5</v>
      </c>
      <c r="O728" s="100">
        <f t="shared" ca="1" si="67"/>
        <v>0</v>
      </c>
      <c r="P728" s="102"/>
      <c r="Q728" s="102"/>
      <c r="R728" s="102"/>
    </row>
    <row r="729" spans="1:18" ht="36.75" customHeight="1">
      <c r="A729" s="244"/>
      <c r="B729" s="248"/>
      <c r="C729" s="111"/>
      <c r="D729" s="112"/>
      <c r="E729" s="112"/>
      <c r="F729" s="95"/>
      <c r="G729" s="104"/>
      <c r="H729" s="248"/>
      <c r="I729" s="113"/>
      <c r="J729" s="105"/>
      <c r="K729" s="97">
        <f t="shared" ca="1" si="68"/>
        <v>0</v>
      </c>
      <c r="L729" s="98">
        <f t="shared" ca="1" si="64"/>
        <v>-46209</v>
      </c>
      <c r="M729" s="98">
        <f t="shared" si="65"/>
        <v>0</v>
      </c>
      <c r="N729" s="99">
        <f t="shared" ca="1" si="66"/>
        <v>0.5</v>
      </c>
      <c r="O729" s="100">
        <f t="shared" ca="1" si="67"/>
        <v>0</v>
      </c>
      <c r="P729" s="102"/>
      <c r="Q729" s="102"/>
      <c r="R729" s="102"/>
    </row>
    <row r="730" spans="1:18" ht="36.75" customHeight="1">
      <c r="A730" s="244"/>
      <c r="B730" s="248"/>
      <c r="C730" s="111"/>
      <c r="D730" s="112"/>
      <c r="E730" s="112"/>
      <c r="F730" s="95"/>
      <c r="G730" s="104"/>
      <c r="H730" s="248"/>
      <c r="I730" s="113"/>
      <c r="J730" s="105"/>
      <c r="K730" s="97">
        <f t="shared" ca="1" si="68"/>
        <v>0</v>
      </c>
      <c r="L730" s="98">
        <f t="shared" ca="1" si="64"/>
        <v>-46209</v>
      </c>
      <c r="M730" s="98">
        <f t="shared" si="65"/>
        <v>0</v>
      </c>
      <c r="N730" s="99">
        <f t="shared" ca="1" si="66"/>
        <v>0.5</v>
      </c>
      <c r="O730" s="100">
        <f t="shared" ca="1" si="67"/>
        <v>0</v>
      </c>
      <c r="P730" s="102"/>
      <c r="Q730" s="102"/>
      <c r="R730" s="102"/>
    </row>
    <row r="731" spans="1:18" ht="36.75" customHeight="1">
      <c r="A731" s="244"/>
      <c r="B731" s="248"/>
      <c r="C731" s="111"/>
      <c r="D731" s="112"/>
      <c r="E731" s="112"/>
      <c r="F731" s="95"/>
      <c r="G731" s="104"/>
      <c r="H731" s="248"/>
      <c r="I731" s="113"/>
      <c r="J731" s="105"/>
      <c r="K731" s="97">
        <f t="shared" ca="1" si="68"/>
        <v>0</v>
      </c>
      <c r="L731" s="98">
        <f t="shared" ca="1" si="64"/>
        <v>-46209</v>
      </c>
      <c r="M731" s="98">
        <f t="shared" si="65"/>
        <v>0</v>
      </c>
      <c r="N731" s="99">
        <f t="shared" ca="1" si="66"/>
        <v>0.5</v>
      </c>
      <c r="O731" s="100">
        <f t="shared" ca="1" si="67"/>
        <v>0</v>
      </c>
      <c r="P731" s="102"/>
      <c r="Q731" s="102"/>
      <c r="R731" s="102"/>
    </row>
    <row r="732" spans="1:18" ht="36.75" customHeight="1">
      <c r="A732" s="244"/>
      <c r="B732" s="248"/>
      <c r="C732" s="111"/>
      <c r="D732" s="112"/>
      <c r="E732" s="112"/>
      <c r="F732" s="95"/>
      <c r="G732" s="104"/>
      <c r="H732" s="248"/>
      <c r="I732" s="113"/>
      <c r="J732" s="105"/>
      <c r="K732" s="97">
        <f t="shared" ca="1" si="68"/>
        <v>0</v>
      </c>
      <c r="L732" s="98">
        <f t="shared" ca="1" si="64"/>
        <v>-46209</v>
      </c>
      <c r="M732" s="98">
        <f t="shared" si="65"/>
        <v>0</v>
      </c>
      <c r="N732" s="99">
        <f t="shared" ca="1" si="66"/>
        <v>0.5</v>
      </c>
      <c r="O732" s="100">
        <f t="shared" ca="1" si="67"/>
        <v>0</v>
      </c>
      <c r="P732" s="102"/>
      <c r="Q732" s="102"/>
      <c r="R732" s="102"/>
    </row>
    <row r="733" spans="1:18" ht="36.75" customHeight="1">
      <c r="A733" s="244"/>
      <c r="B733" s="248"/>
      <c r="C733" s="111"/>
      <c r="D733" s="112"/>
      <c r="E733" s="112"/>
      <c r="F733" s="95"/>
      <c r="G733" s="104"/>
      <c r="H733" s="248"/>
      <c r="I733" s="113"/>
      <c r="J733" s="105"/>
      <c r="K733" s="97">
        <f t="shared" ca="1" si="68"/>
        <v>0</v>
      </c>
      <c r="L733" s="98">
        <f t="shared" ca="1" si="64"/>
        <v>-46209</v>
      </c>
      <c r="M733" s="98">
        <f t="shared" si="65"/>
        <v>0</v>
      </c>
      <c r="N733" s="99">
        <f t="shared" ca="1" si="66"/>
        <v>0.5</v>
      </c>
      <c r="O733" s="100">
        <f t="shared" ca="1" si="67"/>
        <v>0</v>
      </c>
      <c r="P733" s="102"/>
      <c r="Q733" s="102"/>
      <c r="R733" s="102"/>
    </row>
    <row r="734" spans="1:18" ht="36.75" customHeight="1">
      <c r="A734" s="244"/>
      <c r="B734" s="248"/>
      <c r="C734" s="111"/>
      <c r="D734" s="112"/>
      <c r="E734" s="112"/>
      <c r="F734" s="95"/>
      <c r="G734" s="104"/>
      <c r="H734" s="248"/>
      <c r="I734" s="113"/>
      <c r="J734" s="105"/>
      <c r="K734" s="97">
        <f t="shared" ca="1" si="68"/>
        <v>0</v>
      </c>
      <c r="L734" s="98">
        <f t="shared" ca="1" si="64"/>
        <v>-46209</v>
      </c>
      <c r="M734" s="98">
        <f t="shared" si="65"/>
        <v>0</v>
      </c>
      <c r="N734" s="99">
        <f t="shared" ca="1" si="66"/>
        <v>0.5</v>
      </c>
      <c r="O734" s="100">
        <f t="shared" ca="1" si="67"/>
        <v>0</v>
      </c>
      <c r="P734" s="102"/>
      <c r="Q734" s="102"/>
      <c r="R734" s="102"/>
    </row>
    <row r="735" spans="1:18" ht="36.75" customHeight="1">
      <c r="A735" s="244"/>
      <c r="B735" s="248"/>
      <c r="C735" s="111"/>
      <c r="D735" s="112"/>
      <c r="E735" s="112"/>
      <c r="F735" s="95"/>
      <c r="G735" s="104"/>
      <c r="H735" s="248"/>
      <c r="I735" s="113"/>
      <c r="J735" s="105"/>
      <c r="K735" s="97">
        <f t="shared" ca="1" si="68"/>
        <v>0</v>
      </c>
      <c r="L735" s="98">
        <f t="shared" ca="1" si="64"/>
        <v>-46209</v>
      </c>
      <c r="M735" s="98">
        <f t="shared" si="65"/>
        <v>0</v>
      </c>
      <c r="N735" s="99">
        <f t="shared" ca="1" si="66"/>
        <v>0.5</v>
      </c>
      <c r="O735" s="100">
        <f t="shared" ca="1" si="67"/>
        <v>0</v>
      </c>
      <c r="P735" s="102"/>
      <c r="Q735" s="102"/>
      <c r="R735" s="102"/>
    </row>
    <row r="736" spans="1:18" ht="36.75" customHeight="1">
      <c r="A736" s="244"/>
      <c r="B736" s="248"/>
      <c r="C736" s="111"/>
      <c r="D736" s="112"/>
      <c r="E736" s="112"/>
      <c r="F736" s="95"/>
      <c r="G736" s="104"/>
      <c r="H736" s="248"/>
      <c r="I736" s="113"/>
      <c r="J736" s="105"/>
      <c r="K736" s="97">
        <f t="shared" ca="1" si="68"/>
        <v>0</v>
      </c>
      <c r="L736" s="98">
        <f t="shared" ca="1" si="64"/>
        <v>-46209</v>
      </c>
      <c r="M736" s="98">
        <f t="shared" si="65"/>
        <v>0</v>
      </c>
      <c r="N736" s="99">
        <f t="shared" ca="1" si="66"/>
        <v>0.5</v>
      </c>
      <c r="O736" s="100">
        <f t="shared" ca="1" si="67"/>
        <v>0</v>
      </c>
      <c r="P736" s="102"/>
      <c r="Q736" s="102"/>
      <c r="R736" s="102"/>
    </row>
    <row r="737" spans="1:18" ht="36.75" customHeight="1">
      <c r="A737" s="244"/>
      <c r="B737" s="248"/>
      <c r="C737" s="111"/>
      <c r="D737" s="112"/>
      <c r="E737" s="112"/>
      <c r="F737" s="95"/>
      <c r="G737" s="104"/>
      <c r="H737" s="248"/>
      <c r="I737" s="113"/>
      <c r="J737" s="105"/>
      <c r="K737" s="97">
        <f t="shared" ca="1" si="68"/>
        <v>0</v>
      </c>
      <c r="L737" s="98">
        <f t="shared" ca="1" si="64"/>
        <v>-46209</v>
      </c>
      <c r="M737" s="98">
        <f t="shared" si="65"/>
        <v>0</v>
      </c>
      <c r="N737" s="99">
        <f t="shared" ca="1" si="66"/>
        <v>0.5</v>
      </c>
      <c r="O737" s="100">
        <f t="shared" ca="1" si="67"/>
        <v>0</v>
      </c>
      <c r="P737" s="102"/>
      <c r="Q737" s="102"/>
      <c r="R737" s="102"/>
    </row>
    <row r="738" spans="1:18" ht="36.75" customHeight="1">
      <c r="A738" s="244"/>
      <c r="B738" s="248"/>
      <c r="C738" s="111"/>
      <c r="D738" s="112"/>
      <c r="E738" s="112"/>
      <c r="F738" s="95"/>
      <c r="G738" s="104"/>
      <c r="H738" s="248"/>
      <c r="I738" s="113"/>
      <c r="J738" s="105"/>
      <c r="K738" s="97">
        <f t="shared" ca="1" si="68"/>
        <v>0</v>
      </c>
      <c r="L738" s="98">
        <f t="shared" ca="1" si="64"/>
        <v>-46209</v>
      </c>
      <c r="M738" s="98">
        <f t="shared" si="65"/>
        <v>0</v>
      </c>
      <c r="N738" s="99">
        <f t="shared" ca="1" si="66"/>
        <v>0.5</v>
      </c>
      <c r="O738" s="100">
        <f t="shared" ca="1" si="67"/>
        <v>0</v>
      </c>
      <c r="P738" s="102"/>
      <c r="Q738" s="102"/>
      <c r="R738" s="102"/>
    </row>
    <row r="739" spans="1:18" ht="36.75" customHeight="1">
      <c r="A739" s="244"/>
      <c r="B739" s="248"/>
      <c r="C739" s="111"/>
      <c r="D739" s="112"/>
      <c r="E739" s="112"/>
      <c r="F739" s="95"/>
      <c r="G739" s="104"/>
      <c r="H739" s="248"/>
      <c r="I739" s="113"/>
      <c r="J739" s="105"/>
      <c r="K739" s="97">
        <f t="shared" ca="1" si="68"/>
        <v>0</v>
      </c>
      <c r="L739" s="98">
        <f t="shared" ca="1" si="64"/>
        <v>-46209</v>
      </c>
      <c r="M739" s="98">
        <f t="shared" si="65"/>
        <v>0</v>
      </c>
      <c r="N739" s="99">
        <f t="shared" ca="1" si="66"/>
        <v>0.5</v>
      </c>
      <c r="O739" s="100">
        <f t="shared" ca="1" si="67"/>
        <v>0</v>
      </c>
      <c r="P739" s="102"/>
      <c r="Q739" s="102"/>
      <c r="R739" s="102"/>
    </row>
    <row r="740" spans="1:18" ht="36.75" customHeight="1">
      <c r="A740" s="244"/>
      <c r="B740" s="248"/>
      <c r="C740" s="111"/>
      <c r="D740" s="112"/>
      <c r="E740" s="112"/>
      <c r="F740" s="95"/>
      <c r="G740" s="104"/>
      <c r="H740" s="248"/>
      <c r="I740" s="113"/>
      <c r="J740" s="105"/>
      <c r="K740" s="97">
        <f t="shared" ca="1" si="68"/>
        <v>0</v>
      </c>
      <c r="L740" s="98">
        <f t="shared" ca="1" si="64"/>
        <v>-46209</v>
      </c>
      <c r="M740" s="98">
        <f t="shared" si="65"/>
        <v>0</v>
      </c>
      <c r="N740" s="99">
        <f t="shared" ca="1" si="66"/>
        <v>0.5</v>
      </c>
      <c r="O740" s="100">
        <f t="shared" ca="1" si="67"/>
        <v>0</v>
      </c>
      <c r="P740" s="102"/>
      <c r="Q740" s="102"/>
      <c r="R740" s="102"/>
    </row>
    <row r="741" spans="1:18" ht="36.75" customHeight="1">
      <c r="A741" s="244"/>
      <c r="B741" s="248"/>
      <c r="C741" s="111"/>
      <c r="D741" s="112"/>
      <c r="E741" s="112"/>
      <c r="F741" s="95"/>
      <c r="G741" s="104"/>
      <c r="H741" s="248"/>
      <c r="I741" s="113"/>
      <c r="J741" s="105"/>
      <c r="K741" s="97">
        <f t="shared" ca="1" si="68"/>
        <v>0</v>
      </c>
      <c r="L741" s="98">
        <f t="shared" ca="1" si="64"/>
        <v>-46209</v>
      </c>
      <c r="M741" s="98">
        <f t="shared" si="65"/>
        <v>0</v>
      </c>
      <c r="N741" s="99">
        <f t="shared" ca="1" si="66"/>
        <v>0.5</v>
      </c>
      <c r="O741" s="100">
        <f t="shared" ca="1" si="67"/>
        <v>0</v>
      </c>
      <c r="P741" s="102"/>
      <c r="Q741" s="102"/>
      <c r="R741" s="102"/>
    </row>
    <row r="742" spans="1:18" ht="36.75" customHeight="1">
      <c r="A742" s="244"/>
      <c r="B742" s="248"/>
      <c r="C742" s="111"/>
      <c r="D742" s="112"/>
      <c r="E742" s="112"/>
      <c r="F742" s="95"/>
      <c r="G742" s="104"/>
      <c r="H742" s="248"/>
      <c r="I742" s="113"/>
      <c r="J742" s="105"/>
      <c r="K742" s="97">
        <f t="shared" ca="1" si="68"/>
        <v>0</v>
      </c>
      <c r="L742" s="98">
        <f t="shared" ca="1" si="64"/>
        <v>-46209</v>
      </c>
      <c r="M742" s="98">
        <f t="shared" si="65"/>
        <v>0</v>
      </c>
      <c r="N742" s="99">
        <f t="shared" ca="1" si="66"/>
        <v>0.5</v>
      </c>
      <c r="O742" s="100">
        <f t="shared" ca="1" si="67"/>
        <v>0</v>
      </c>
      <c r="P742" s="102"/>
      <c r="Q742" s="102"/>
      <c r="R742" s="102"/>
    </row>
    <row r="743" spans="1:18" ht="36.75" customHeight="1">
      <c r="A743" s="244"/>
      <c r="B743" s="248"/>
      <c r="C743" s="111"/>
      <c r="D743" s="112"/>
      <c r="E743" s="112"/>
      <c r="F743" s="95"/>
      <c r="G743" s="104"/>
      <c r="H743" s="248"/>
      <c r="I743" s="113"/>
      <c r="J743" s="105"/>
      <c r="K743" s="97">
        <f t="shared" ca="1" si="68"/>
        <v>0</v>
      </c>
      <c r="L743" s="98">
        <f t="shared" ca="1" si="64"/>
        <v>-46209</v>
      </c>
      <c r="M743" s="98">
        <f t="shared" si="65"/>
        <v>0</v>
      </c>
      <c r="N743" s="99">
        <f t="shared" ca="1" si="66"/>
        <v>0.5</v>
      </c>
      <c r="O743" s="100">
        <f t="shared" ca="1" si="67"/>
        <v>0</v>
      </c>
      <c r="P743" s="102"/>
      <c r="Q743" s="102"/>
      <c r="R743" s="102"/>
    </row>
    <row r="744" spans="1:18" ht="36.75" customHeight="1">
      <c r="A744" s="244"/>
      <c r="B744" s="248"/>
      <c r="C744" s="111"/>
      <c r="D744" s="112"/>
      <c r="E744" s="112"/>
      <c r="F744" s="95"/>
      <c r="G744" s="104"/>
      <c r="H744" s="248"/>
      <c r="I744" s="113"/>
      <c r="J744" s="105"/>
      <c r="K744" s="97">
        <f t="shared" ca="1" si="68"/>
        <v>0</v>
      </c>
      <c r="L744" s="98">
        <f t="shared" ca="1" si="64"/>
        <v>-46209</v>
      </c>
      <c r="M744" s="98">
        <f t="shared" si="65"/>
        <v>0</v>
      </c>
      <c r="N744" s="99">
        <f t="shared" ca="1" si="66"/>
        <v>0.5</v>
      </c>
      <c r="O744" s="100">
        <f t="shared" ca="1" si="67"/>
        <v>0</v>
      </c>
      <c r="P744" s="102"/>
      <c r="Q744" s="102"/>
      <c r="R744" s="102"/>
    </row>
    <row r="745" spans="1:18" ht="36.75" customHeight="1">
      <c r="A745" s="244"/>
      <c r="B745" s="248"/>
      <c r="C745" s="111"/>
      <c r="D745" s="112"/>
      <c r="E745" s="112"/>
      <c r="F745" s="95"/>
      <c r="G745" s="104"/>
      <c r="H745" s="248"/>
      <c r="I745" s="113"/>
      <c r="J745" s="105"/>
      <c r="K745" s="97">
        <f t="shared" ca="1" si="68"/>
        <v>0</v>
      </c>
      <c r="L745" s="98">
        <f t="shared" ref="L745:L808" ca="1" si="69">I745-TODAY()</f>
        <v>-46209</v>
      </c>
      <c r="M745" s="98">
        <f t="shared" ref="M745:M808" si="70">IF(F745="Cumplido",6,IF(F745="En Proceso",2,IF(F745="No Iniciado",1,IF(F745="Vencido",0,0))))</f>
        <v>0</v>
      </c>
      <c r="N745" s="99">
        <f t="shared" ca="1" si="66"/>
        <v>0.5</v>
      </c>
      <c r="O745" s="100">
        <f t="shared" ca="1" si="67"/>
        <v>0</v>
      </c>
      <c r="P745" s="102"/>
      <c r="Q745" s="102"/>
      <c r="R745" s="102"/>
    </row>
    <row r="746" spans="1:18" ht="36.75" customHeight="1">
      <c r="A746" s="244"/>
      <c r="B746" s="248"/>
      <c r="C746" s="111"/>
      <c r="D746" s="112"/>
      <c r="E746" s="112"/>
      <c r="F746" s="95"/>
      <c r="G746" s="104"/>
      <c r="H746" s="248"/>
      <c r="I746" s="113"/>
      <c r="J746" s="105"/>
      <c r="K746" s="97">
        <f t="shared" ca="1" si="68"/>
        <v>0</v>
      </c>
      <c r="L746" s="98">
        <f t="shared" ca="1" si="69"/>
        <v>-46209</v>
      </c>
      <c r="M746" s="98">
        <f t="shared" si="70"/>
        <v>0</v>
      </c>
      <c r="N746" s="99">
        <f t="shared" ref="N746:N809" ca="1" si="71">IF(L746&gt;30,1,0.5)</f>
        <v>0.5</v>
      </c>
      <c r="O746" s="100">
        <f t="shared" ref="O746:O809" ca="1" si="72">N746*M746</f>
        <v>0</v>
      </c>
      <c r="P746" s="102"/>
      <c r="Q746" s="102"/>
      <c r="R746" s="102"/>
    </row>
    <row r="747" spans="1:18" ht="36.75" customHeight="1">
      <c r="A747" s="244"/>
      <c r="B747" s="248"/>
      <c r="C747" s="111"/>
      <c r="D747" s="112"/>
      <c r="E747" s="112"/>
      <c r="F747" s="95"/>
      <c r="G747" s="104"/>
      <c r="H747" s="248"/>
      <c r="I747" s="113"/>
      <c r="J747" s="105"/>
      <c r="K747" s="97">
        <f t="shared" ca="1" si="68"/>
        <v>0</v>
      </c>
      <c r="L747" s="98">
        <f t="shared" ca="1" si="69"/>
        <v>-46209</v>
      </c>
      <c r="M747" s="98">
        <f t="shared" si="70"/>
        <v>0</v>
      </c>
      <c r="N747" s="99">
        <f t="shared" ca="1" si="71"/>
        <v>0.5</v>
      </c>
      <c r="O747" s="100">
        <f t="shared" ca="1" si="72"/>
        <v>0</v>
      </c>
      <c r="P747" s="102"/>
      <c r="Q747" s="102"/>
      <c r="R747" s="102"/>
    </row>
    <row r="748" spans="1:18" ht="36.75" customHeight="1">
      <c r="A748" s="244"/>
      <c r="B748" s="248"/>
      <c r="C748" s="111"/>
      <c r="D748" s="112"/>
      <c r="E748" s="112"/>
      <c r="F748" s="95"/>
      <c r="G748" s="104"/>
      <c r="H748" s="248"/>
      <c r="I748" s="113"/>
      <c r="J748" s="105"/>
      <c r="K748" s="97">
        <f t="shared" ca="1" si="68"/>
        <v>0</v>
      </c>
      <c r="L748" s="98">
        <f t="shared" ca="1" si="69"/>
        <v>-46209</v>
      </c>
      <c r="M748" s="98">
        <f t="shared" si="70"/>
        <v>0</v>
      </c>
      <c r="N748" s="99">
        <f t="shared" ca="1" si="71"/>
        <v>0.5</v>
      </c>
      <c r="O748" s="100">
        <f t="shared" ca="1" si="72"/>
        <v>0</v>
      </c>
      <c r="P748" s="102"/>
      <c r="Q748" s="102"/>
      <c r="R748" s="102"/>
    </row>
    <row r="749" spans="1:18" ht="36.75" customHeight="1">
      <c r="A749" s="244"/>
      <c r="B749" s="248"/>
      <c r="C749" s="111"/>
      <c r="D749" s="112"/>
      <c r="E749" s="112"/>
      <c r="F749" s="95"/>
      <c r="G749" s="104"/>
      <c r="H749" s="248"/>
      <c r="I749" s="113"/>
      <c r="J749" s="105"/>
      <c r="K749" s="97">
        <f t="shared" ca="1" si="68"/>
        <v>0</v>
      </c>
      <c r="L749" s="98">
        <f t="shared" ca="1" si="69"/>
        <v>-46209</v>
      </c>
      <c r="M749" s="98">
        <f t="shared" si="70"/>
        <v>0</v>
      </c>
      <c r="N749" s="99">
        <f t="shared" ca="1" si="71"/>
        <v>0.5</v>
      </c>
      <c r="O749" s="100">
        <f t="shared" ca="1" si="72"/>
        <v>0</v>
      </c>
      <c r="P749" s="102"/>
      <c r="Q749" s="102"/>
      <c r="R749" s="102"/>
    </row>
    <row r="750" spans="1:18" ht="36.75" customHeight="1">
      <c r="A750" s="244"/>
      <c r="B750" s="248"/>
      <c r="C750" s="111"/>
      <c r="D750" s="112"/>
      <c r="E750" s="112"/>
      <c r="F750" s="95"/>
      <c r="G750" s="104"/>
      <c r="H750" s="248"/>
      <c r="I750" s="113"/>
      <c r="J750" s="105"/>
      <c r="K750" s="97">
        <f t="shared" ca="1" si="68"/>
        <v>0</v>
      </c>
      <c r="L750" s="98">
        <f t="shared" ca="1" si="69"/>
        <v>-46209</v>
      </c>
      <c r="M750" s="98">
        <f t="shared" si="70"/>
        <v>0</v>
      </c>
      <c r="N750" s="99">
        <f t="shared" ca="1" si="71"/>
        <v>0.5</v>
      </c>
      <c r="O750" s="100">
        <f t="shared" ca="1" si="72"/>
        <v>0</v>
      </c>
      <c r="P750" s="102"/>
      <c r="Q750" s="102"/>
      <c r="R750" s="102"/>
    </row>
    <row r="751" spans="1:18" ht="36.75" customHeight="1">
      <c r="A751" s="244"/>
      <c r="B751" s="248"/>
      <c r="C751" s="111"/>
      <c r="D751" s="112"/>
      <c r="E751" s="112"/>
      <c r="F751" s="95"/>
      <c r="G751" s="104"/>
      <c r="H751" s="248"/>
      <c r="I751" s="113"/>
      <c r="J751" s="105"/>
      <c r="K751" s="97">
        <f t="shared" ca="1" si="68"/>
        <v>0</v>
      </c>
      <c r="L751" s="98">
        <f t="shared" ca="1" si="69"/>
        <v>-46209</v>
      </c>
      <c r="M751" s="98">
        <f t="shared" si="70"/>
        <v>0</v>
      </c>
      <c r="N751" s="99">
        <f t="shared" ca="1" si="71"/>
        <v>0.5</v>
      </c>
      <c r="O751" s="100">
        <f t="shared" ca="1" si="72"/>
        <v>0</v>
      </c>
      <c r="P751" s="102"/>
      <c r="Q751" s="102"/>
      <c r="R751" s="102"/>
    </row>
    <row r="752" spans="1:18" ht="36.75" customHeight="1">
      <c r="A752" s="244"/>
      <c r="B752" s="248"/>
      <c r="C752" s="111"/>
      <c r="D752" s="112"/>
      <c r="E752" s="112"/>
      <c r="F752" s="95"/>
      <c r="G752" s="104"/>
      <c r="H752" s="248"/>
      <c r="I752" s="113"/>
      <c r="J752" s="105"/>
      <c r="K752" s="97">
        <f t="shared" ca="1" si="68"/>
        <v>0</v>
      </c>
      <c r="L752" s="98">
        <f t="shared" ca="1" si="69"/>
        <v>-46209</v>
      </c>
      <c r="M752" s="98">
        <f t="shared" si="70"/>
        <v>0</v>
      </c>
      <c r="N752" s="99">
        <f t="shared" ca="1" si="71"/>
        <v>0.5</v>
      </c>
      <c r="O752" s="100">
        <f t="shared" ca="1" si="72"/>
        <v>0</v>
      </c>
      <c r="P752" s="102"/>
      <c r="Q752" s="102"/>
      <c r="R752" s="102"/>
    </row>
    <row r="753" spans="1:18" ht="36.75" customHeight="1">
      <c r="A753" s="244"/>
      <c r="B753" s="248"/>
      <c r="C753" s="111"/>
      <c r="D753" s="112"/>
      <c r="E753" s="112"/>
      <c r="F753" s="95"/>
      <c r="G753" s="104"/>
      <c r="H753" s="248"/>
      <c r="I753" s="113"/>
      <c r="J753" s="105"/>
      <c r="K753" s="97">
        <f t="shared" ca="1" si="68"/>
        <v>0</v>
      </c>
      <c r="L753" s="98">
        <f t="shared" ca="1" si="69"/>
        <v>-46209</v>
      </c>
      <c r="M753" s="98">
        <f t="shared" si="70"/>
        <v>0</v>
      </c>
      <c r="N753" s="99">
        <f t="shared" ca="1" si="71"/>
        <v>0.5</v>
      </c>
      <c r="O753" s="100">
        <f t="shared" ca="1" si="72"/>
        <v>0</v>
      </c>
      <c r="P753" s="102"/>
      <c r="Q753" s="102"/>
      <c r="R753" s="102"/>
    </row>
    <row r="754" spans="1:18" ht="36.75" customHeight="1">
      <c r="A754" s="244"/>
      <c r="B754" s="248"/>
      <c r="C754" s="111"/>
      <c r="D754" s="112"/>
      <c r="E754" s="112"/>
      <c r="F754" s="95"/>
      <c r="G754" s="104"/>
      <c r="H754" s="248"/>
      <c r="I754" s="113"/>
      <c r="J754" s="105"/>
      <c r="K754" s="97">
        <f t="shared" ca="1" si="68"/>
        <v>0</v>
      </c>
      <c r="L754" s="98">
        <f t="shared" ca="1" si="69"/>
        <v>-46209</v>
      </c>
      <c r="M754" s="98">
        <f t="shared" si="70"/>
        <v>0</v>
      </c>
      <c r="N754" s="99">
        <f t="shared" ca="1" si="71"/>
        <v>0.5</v>
      </c>
      <c r="O754" s="100">
        <f t="shared" ca="1" si="72"/>
        <v>0</v>
      </c>
      <c r="P754" s="102"/>
      <c r="Q754" s="102"/>
      <c r="R754" s="102"/>
    </row>
    <row r="755" spans="1:18" ht="36.75" customHeight="1">
      <c r="A755" s="244"/>
      <c r="B755" s="248"/>
      <c r="C755" s="111"/>
      <c r="D755" s="112"/>
      <c r="E755" s="112"/>
      <c r="F755" s="95"/>
      <c r="G755" s="104"/>
      <c r="H755" s="248"/>
      <c r="I755" s="113"/>
      <c r="J755" s="105"/>
      <c r="K755" s="97">
        <f t="shared" ca="1" si="68"/>
        <v>0</v>
      </c>
      <c r="L755" s="98">
        <f t="shared" ca="1" si="69"/>
        <v>-46209</v>
      </c>
      <c r="M755" s="98">
        <f t="shared" si="70"/>
        <v>0</v>
      </c>
      <c r="N755" s="99">
        <f t="shared" ca="1" si="71"/>
        <v>0.5</v>
      </c>
      <c r="O755" s="100">
        <f t="shared" ca="1" si="72"/>
        <v>0</v>
      </c>
      <c r="P755" s="102"/>
      <c r="Q755" s="102"/>
      <c r="R755" s="102"/>
    </row>
    <row r="756" spans="1:18" ht="36.75" customHeight="1">
      <c r="A756" s="244"/>
      <c r="B756" s="248"/>
      <c r="C756" s="111"/>
      <c r="D756" s="112"/>
      <c r="E756" s="112"/>
      <c r="F756" s="95"/>
      <c r="G756" s="104"/>
      <c r="H756" s="248"/>
      <c r="I756" s="113"/>
      <c r="J756" s="105"/>
      <c r="K756" s="97">
        <f t="shared" ref="K756:K819" ca="1" si="73">IF(L756&lt;0,IF(J756&gt;0,1,0),1)</f>
        <v>0</v>
      </c>
      <c r="L756" s="98">
        <f t="shared" ca="1" si="69"/>
        <v>-46209</v>
      </c>
      <c r="M756" s="98">
        <f t="shared" si="70"/>
        <v>0</v>
      </c>
      <c r="N756" s="99">
        <f t="shared" ca="1" si="71"/>
        <v>0.5</v>
      </c>
      <c r="O756" s="100">
        <f t="shared" ca="1" si="72"/>
        <v>0</v>
      </c>
      <c r="P756" s="102"/>
      <c r="Q756" s="102"/>
      <c r="R756" s="102"/>
    </row>
    <row r="757" spans="1:18" ht="36.75" customHeight="1">
      <c r="A757" s="244"/>
      <c r="B757" s="248"/>
      <c r="C757" s="111"/>
      <c r="D757" s="112"/>
      <c r="E757" s="112"/>
      <c r="F757" s="95"/>
      <c r="G757" s="104"/>
      <c r="H757" s="248"/>
      <c r="I757" s="113"/>
      <c r="J757" s="105"/>
      <c r="K757" s="97">
        <f t="shared" ca="1" si="73"/>
        <v>0</v>
      </c>
      <c r="L757" s="98">
        <f t="shared" ca="1" si="69"/>
        <v>-46209</v>
      </c>
      <c r="M757" s="98">
        <f t="shared" si="70"/>
        <v>0</v>
      </c>
      <c r="N757" s="99">
        <f t="shared" ca="1" si="71"/>
        <v>0.5</v>
      </c>
      <c r="O757" s="100">
        <f t="shared" ca="1" si="72"/>
        <v>0</v>
      </c>
      <c r="P757" s="102"/>
      <c r="Q757" s="102"/>
      <c r="R757" s="102"/>
    </row>
    <row r="758" spans="1:18" ht="36.75" customHeight="1">
      <c r="A758" s="244"/>
      <c r="B758" s="248"/>
      <c r="C758" s="111"/>
      <c r="D758" s="112"/>
      <c r="E758" s="112"/>
      <c r="F758" s="95"/>
      <c r="G758" s="104"/>
      <c r="H758" s="248"/>
      <c r="I758" s="113"/>
      <c r="J758" s="105"/>
      <c r="K758" s="97">
        <f t="shared" ca="1" si="73"/>
        <v>0</v>
      </c>
      <c r="L758" s="98">
        <f t="shared" ca="1" si="69"/>
        <v>-46209</v>
      </c>
      <c r="M758" s="98">
        <f t="shared" si="70"/>
        <v>0</v>
      </c>
      <c r="N758" s="99">
        <f t="shared" ca="1" si="71"/>
        <v>0.5</v>
      </c>
      <c r="O758" s="100">
        <f t="shared" ca="1" si="72"/>
        <v>0</v>
      </c>
      <c r="P758" s="102"/>
      <c r="Q758" s="102"/>
      <c r="R758" s="102"/>
    </row>
    <row r="759" spans="1:18" ht="36.75" customHeight="1">
      <c r="A759" s="244"/>
      <c r="B759" s="248"/>
      <c r="C759" s="111"/>
      <c r="D759" s="112"/>
      <c r="E759" s="112"/>
      <c r="F759" s="95"/>
      <c r="G759" s="104"/>
      <c r="H759" s="248"/>
      <c r="I759" s="113"/>
      <c r="J759" s="105"/>
      <c r="K759" s="97">
        <f t="shared" ca="1" si="73"/>
        <v>0</v>
      </c>
      <c r="L759" s="98">
        <f t="shared" ca="1" si="69"/>
        <v>-46209</v>
      </c>
      <c r="M759" s="98">
        <f t="shared" si="70"/>
        <v>0</v>
      </c>
      <c r="N759" s="99">
        <f t="shared" ca="1" si="71"/>
        <v>0.5</v>
      </c>
      <c r="O759" s="100">
        <f t="shared" ca="1" si="72"/>
        <v>0</v>
      </c>
      <c r="P759" s="102"/>
      <c r="Q759" s="102"/>
      <c r="R759" s="102"/>
    </row>
    <row r="760" spans="1:18" ht="36.75" customHeight="1">
      <c r="A760" s="244"/>
      <c r="B760" s="248"/>
      <c r="C760" s="111"/>
      <c r="D760" s="112"/>
      <c r="E760" s="112"/>
      <c r="F760" s="95"/>
      <c r="G760" s="104"/>
      <c r="H760" s="248"/>
      <c r="I760" s="113"/>
      <c r="J760" s="105"/>
      <c r="K760" s="97">
        <f t="shared" ca="1" si="73"/>
        <v>0</v>
      </c>
      <c r="L760" s="98">
        <f t="shared" ca="1" si="69"/>
        <v>-46209</v>
      </c>
      <c r="M760" s="98">
        <f t="shared" si="70"/>
        <v>0</v>
      </c>
      <c r="N760" s="99">
        <f t="shared" ca="1" si="71"/>
        <v>0.5</v>
      </c>
      <c r="O760" s="100">
        <f t="shared" ca="1" si="72"/>
        <v>0</v>
      </c>
      <c r="P760" s="102"/>
      <c r="Q760" s="102"/>
      <c r="R760" s="102"/>
    </row>
    <row r="761" spans="1:18" ht="36.75" customHeight="1">
      <c r="A761" s="244"/>
      <c r="B761" s="248"/>
      <c r="C761" s="111"/>
      <c r="D761" s="112"/>
      <c r="E761" s="112"/>
      <c r="F761" s="95"/>
      <c r="G761" s="104"/>
      <c r="H761" s="248"/>
      <c r="I761" s="113"/>
      <c r="J761" s="105"/>
      <c r="K761" s="97">
        <f t="shared" ca="1" si="73"/>
        <v>0</v>
      </c>
      <c r="L761" s="98">
        <f t="shared" ca="1" si="69"/>
        <v>-46209</v>
      </c>
      <c r="M761" s="98">
        <f t="shared" si="70"/>
        <v>0</v>
      </c>
      <c r="N761" s="99">
        <f t="shared" ca="1" si="71"/>
        <v>0.5</v>
      </c>
      <c r="O761" s="100">
        <f t="shared" ca="1" si="72"/>
        <v>0</v>
      </c>
      <c r="P761" s="102"/>
      <c r="Q761" s="102"/>
      <c r="R761" s="102"/>
    </row>
    <row r="762" spans="1:18" ht="36.75" customHeight="1">
      <c r="A762" s="244"/>
      <c r="B762" s="248"/>
      <c r="C762" s="111"/>
      <c r="D762" s="112"/>
      <c r="E762" s="112"/>
      <c r="F762" s="95"/>
      <c r="G762" s="104"/>
      <c r="H762" s="248"/>
      <c r="I762" s="113"/>
      <c r="J762" s="105"/>
      <c r="K762" s="97">
        <f t="shared" ca="1" si="73"/>
        <v>0</v>
      </c>
      <c r="L762" s="98">
        <f t="shared" ca="1" si="69"/>
        <v>-46209</v>
      </c>
      <c r="M762" s="98">
        <f t="shared" si="70"/>
        <v>0</v>
      </c>
      <c r="N762" s="99">
        <f t="shared" ca="1" si="71"/>
        <v>0.5</v>
      </c>
      <c r="O762" s="100">
        <f t="shared" ca="1" si="72"/>
        <v>0</v>
      </c>
      <c r="P762" s="102"/>
      <c r="Q762" s="102"/>
      <c r="R762" s="102"/>
    </row>
    <row r="763" spans="1:18" ht="36.75" customHeight="1">
      <c r="A763" s="244"/>
      <c r="B763" s="248"/>
      <c r="C763" s="111"/>
      <c r="D763" s="112"/>
      <c r="E763" s="112"/>
      <c r="F763" s="95"/>
      <c r="G763" s="104"/>
      <c r="H763" s="248"/>
      <c r="I763" s="113"/>
      <c r="J763" s="105"/>
      <c r="K763" s="97">
        <f t="shared" ca="1" si="73"/>
        <v>0</v>
      </c>
      <c r="L763" s="98">
        <f t="shared" ca="1" si="69"/>
        <v>-46209</v>
      </c>
      <c r="M763" s="98">
        <f t="shared" si="70"/>
        <v>0</v>
      </c>
      <c r="N763" s="99">
        <f t="shared" ca="1" si="71"/>
        <v>0.5</v>
      </c>
      <c r="O763" s="100">
        <f t="shared" ca="1" si="72"/>
        <v>0</v>
      </c>
      <c r="P763" s="102"/>
      <c r="Q763" s="102"/>
      <c r="R763" s="102"/>
    </row>
    <row r="764" spans="1:18" ht="36.75" customHeight="1">
      <c r="A764" s="244"/>
      <c r="B764" s="248"/>
      <c r="C764" s="111"/>
      <c r="D764" s="112"/>
      <c r="E764" s="112"/>
      <c r="F764" s="95"/>
      <c r="G764" s="104"/>
      <c r="H764" s="248"/>
      <c r="I764" s="113"/>
      <c r="J764" s="105"/>
      <c r="K764" s="97">
        <f t="shared" ca="1" si="73"/>
        <v>0</v>
      </c>
      <c r="L764" s="98">
        <f t="shared" ca="1" si="69"/>
        <v>-46209</v>
      </c>
      <c r="M764" s="98">
        <f t="shared" si="70"/>
        <v>0</v>
      </c>
      <c r="N764" s="99">
        <f t="shared" ca="1" si="71"/>
        <v>0.5</v>
      </c>
      <c r="O764" s="100">
        <f t="shared" ca="1" si="72"/>
        <v>0</v>
      </c>
      <c r="P764" s="102"/>
      <c r="Q764" s="102"/>
      <c r="R764" s="102"/>
    </row>
    <row r="765" spans="1:18" ht="36.75" customHeight="1">
      <c r="A765" s="244"/>
      <c r="B765" s="248"/>
      <c r="C765" s="111"/>
      <c r="D765" s="112"/>
      <c r="E765" s="112"/>
      <c r="F765" s="95"/>
      <c r="G765" s="104"/>
      <c r="H765" s="248"/>
      <c r="I765" s="113"/>
      <c r="J765" s="105"/>
      <c r="K765" s="97">
        <f t="shared" ca="1" si="73"/>
        <v>0</v>
      </c>
      <c r="L765" s="98">
        <f t="shared" ca="1" si="69"/>
        <v>-46209</v>
      </c>
      <c r="M765" s="98">
        <f t="shared" si="70"/>
        <v>0</v>
      </c>
      <c r="N765" s="99">
        <f t="shared" ca="1" si="71"/>
        <v>0.5</v>
      </c>
      <c r="O765" s="100">
        <f t="shared" ca="1" si="72"/>
        <v>0</v>
      </c>
      <c r="P765" s="102"/>
      <c r="Q765" s="102"/>
      <c r="R765" s="102"/>
    </row>
    <row r="766" spans="1:18" ht="36.75" customHeight="1">
      <c r="A766" s="244"/>
      <c r="B766" s="248"/>
      <c r="C766" s="111"/>
      <c r="D766" s="112"/>
      <c r="E766" s="112"/>
      <c r="F766" s="95"/>
      <c r="G766" s="104"/>
      <c r="H766" s="248"/>
      <c r="I766" s="113"/>
      <c r="J766" s="105"/>
      <c r="K766" s="97">
        <f t="shared" ca="1" si="73"/>
        <v>0</v>
      </c>
      <c r="L766" s="98">
        <f t="shared" ca="1" si="69"/>
        <v>-46209</v>
      </c>
      <c r="M766" s="98">
        <f t="shared" si="70"/>
        <v>0</v>
      </c>
      <c r="N766" s="99">
        <f t="shared" ca="1" si="71"/>
        <v>0.5</v>
      </c>
      <c r="O766" s="100">
        <f t="shared" ca="1" si="72"/>
        <v>0</v>
      </c>
      <c r="P766" s="102"/>
      <c r="Q766" s="102"/>
      <c r="R766" s="102"/>
    </row>
    <row r="767" spans="1:18" ht="36.75" customHeight="1">
      <c r="A767" s="244"/>
      <c r="B767" s="248"/>
      <c r="C767" s="111"/>
      <c r="D767" s="112"/>
      <c r="E767" s="112"/>
      <c r="F767" s="95"/>
      <c r="G767" s="104"/>
      <c r="H767" s="248"/>
      <c r="I767" s="113"/>
      <c r="J767" s="105"/>
      <c r="K767" s="97">
        <f t="shared" ca="1" si="73"/>
        <v>0</v>
      </c>
      <c r="L767" s="98">
        <f t="shared" ca="1" si="69"/>
        <v>-46209</v>
      </c>
      <c r="M767" s="98">
        <f t="shared" si="70"/>
        <v>0</v>
      </c>
      <c r="N767" s="99">
        <f t="shared" ca="1" si="71"/>
        <v>0.5</v>
      </c>
      <c r="O767" s="100">
        <f t="shared" ca="1" si="72"/>
        <v>0</v>
      </c>
      <c r="P767" s="102"/>
      <c r="Q767" s="102"/>
      <c r="R767" s="102"/>
    </row>
    <row r="768" spans="1:18" ht="36.75" customHeight="1">
      <c r="A768" s="244"/>
      <c r="B768" s="248"/>
      <c r="C768" s="111"/>
      <c r="D768" s="112"/>
      <c r="E768" s="112"/>
      <c r="F768" s="95"/>
      <c r="G768" s="104"/>
      <c r="H768" s="248"/>
      <c r="I768" s="113"/>
      <c r="J768" s="105"/>
      <c r="K768" s="97">
        <f t="shared" ca="1" si="73"/>
        <v>0</v>
      </c>
      <c r="L768" s="98">
        <f t="shared" ca="1" si="69"/>
        <v>-46209</v>
      </c>
      <c r="M768" s="98">
        <f t="shared" si="70"/>
        <v>0</v>
      </c>
      <c r="N768" s="99">
        <f t="shared" ca="1" si="71"/>
        <v>0.5</v>
      </c>
      <c r="O768" s="100">
        <f t="shared" ca="1" si="72"/>
        <v>0</v>
      </c>
      <c r="P768" s="102"/>
      <c r="Q768" s="102"/>
      <c r="R768" s="102"/>
    </row>
    <row r="769" spans="1:18" ht="36.75" customHeight="1">
      <c r="A769" s="244"/>
      <c r="B769" s="248"/>
      <c r="C769" s="111"/>
      <c r="D769" s="112"/>
      <c r="E769" s="112"/>
      <c r="F769" s="95"/>
      <c r="G769" s="104"/>
      <c r="H769" s="248"/>
      <c r="I769" s="113"/>
      <c r="J769" s="105"/>
      <c r="K769" s="97">
        <f t="shared" ca="1" si="73"/>
        <v>0</v>
      </c>
      <c r="L769" s="98">
        <f t="shared" ca="1" si="69"/>
        <v>-46209</v>
      </c>
      <c r="M769" s="98">
        <f t="shared" si="70"/>
        <v>0</v>
      </c>
      <c r="N769" s="99">
        <f t="shared" ca="1" si="71"/>
        <v>0.5</v>
      </c>
      <c r="O769" s="100">
        <f t="shared" ca="1" si="72"/>
        <v>0</v>
      </c>
      <c r="P769" s="102"/>
      <c r="Q769" s="102"/>
      <c r="R769" s="102"/>
    </row>
    <row r="770" spans="1:18" ht="36.75" customHeight="1">
      <c r="A770" s="244"/>
      <c r="B770" s="248"/>
      <c r="C770" s="111"/>
      <c r="D770" s="112"/>
      <c r="E770" s="112"/>
      <c r="F770" s="95"/>
      <c r="G770" s="104"/>
      <c r="H770" s="248"/>
      <c r="I770" s="113"/>
      <c r="J770" s="105"/>
      <c r="K770" s="97">
        <f t="shared" ca="1" si="73"/>
        <v>0</v>
      </c>
      <c r="L770" s="98">
        <f t="shared" ca="1" si="69"/>
        <v>-46209</v>
      </c>
      <c r="M770" s="98">
        <f t="shared" si="70"/>
        <v>0</v>
      </c>
      <c r="N770" s="99">
        <f t="shared" ca="1" si="71"/>
        <v>0.5</v>
      </c>
      <c r="O770" s="100">
        <f t="shared" ca="1" si="72"/>
        <v>0</v>
      </c>
      <c r="P770" s="102"/>
      <c r="Q770" s="102"/>
      <c r="R770" s="102"/>
    </row>
    <row r="771" spans="1:18" ht="36.75" customHeight="1">
      <c r="A771" s="244"/>
      <c r="B771" s="248"/>
      <c r="C771" s="111"/>
      <c r="D771" s="112"/>
      <c r="E771" s="112"/>
      <c r="F771" s="95"/>
      <c r="G771" s="104"/>
      <c r="H771" s="248"/>
      <c r="I771" s="113"/>
      <c r="J771" s="105"/>
      <c r="K771" s="97">
        <f t="shared" ca="1" si="73"/>
        <v>0</v>
      </c>
      <c r="L771" s="98">
        <f t="shared" ca="1" si="69"/>
        <v>-46209</v>
      </c>
      <c r="M771" s="98">
        <f t="shared" si="70"/>
        <v>0</v>
      </c>
      <c r="N771" s="99">
        <f t="shared" ca="1" si="71"/>
        <v>0.5</v>
      </c>
      <c r="O771" s="100">
        <f t="shared" ca="1" si="72"/>
        <v>0</v>
      </c>
      <c r="P771" s="102"/>
      <c r="Q771" s="102"/>
      <c r="R771" s="102"/>
    </row>
    <row r="772" spans="1:18" ht="36.75" customHeight="1">
      <c r="A772" s="244"/>
      <c r="B772" s="248"/>
      <c r="C772" s="111"/>
      <c r="D772" s="112"/>
      <c r="E772" s="112"/>
      <c r="F772" s="95"/>
      <c r="G772" s="104"/>
      <c r="H772" s="248"/>
      <c r="I772" s="113"/>
      <c r="J772" s="105"/>
      <c r="K772" s="97">
        <f t="shared" ca="1" si="73"/>
        <v>0</v>
      </c>
      <c r="L772" s="98">
        <f t="shared" ca="1" si="69"/>
        <v>-46209</v>
      </c>
      <c r="M772" s="98">
        <f t="shared" si="70"/>
        <v>0</v>
      </c>
      <c r="N772" s="99">
        <f t="shared" ca="1" si="71"/>
        <v>0.5</v>
      </c>
      <c r="O772" s="100">
        <f t="shared" ca="1" si="72"/>
        <v>0</v>
      </c>
      <c r="P772" s="102"/>
      <c r="Q772" s="102"/>
      <c r="R772" s="102"/>
    </row>
    <row r="773" spans="1:18" ht="36.75" customHeight="1">
      <c r="A773" s="244"/>
      <c r="B773" s="248"/>
      <c r="C773" s="111"/>
      <c r="D773" s="112"/>
      <c r="E773" s="112"/>
      <c r="F773" s="95"/>
      <c r="G773" s="104"/>
      <c r="H773" s="248"/>
      <c r="I773" s="113"/>
      <c r="J773" s="105"/>
      <c r="K773" s="97">
        <f t="shared" ca="1" si="73"/>
        <v>0</v>
      </c>
      <c r="L773" s="98">
        <f t="shared" ca="1" si="69"/>
        <v>-46209</v>
      </c>
      <c r="M773" s="98">
        <f t="shared" si="70"/>
        <v>0</v>
      </c>
      <c r="N773" s="99">
        <f t="shared" ca="1" si="71"/>
        <v>0.5</v>
      </c>
      <c r="O773" s="100">
        <f t="shared" ca="1" si="72"/>
        <v>0</v>
      </c>
      <c r="P773" s="102"/>
      <c r="Q773" s="102"/>
      <c r="R773" s="102"/>
    </row>
    <row r="774" spans="1:18" ht="36.75" customHeight="1">
      <c r="A774" s="244"/>
      <c r="B774" s="248"/>
      <c r="C774" s="111"/>
      <c r="D774" s="112"/>
      <c r="E774" s="112"/>
      <c r="F774" s="95"/>
      <c r="G774" s="104"/>
      <c r="H774" s="248"/>
      <c r="I774" s="113"/>
      <c r="J774" s="105"/>
      <c r="K774" s="97">
        <f t="shared" ca="1" si="73"/>
        <v>0</v>
      </c>
      <c r="L774" s="98">
        <f t="shared" ca="1" si="69"/>
        <v>-46209</v>
      </c>
      <c r="M774" s="98">
        <f t="shared" si="70"/>
        <v>0</v>
      </c>
      <c r="N774" s="99">
        <f t="shared" ca="1" si="71"/>
        <v>0.5</v>
      </c>
      <c r="O774" s="100">
        <f t="shared" ca="1" si="72"/>
        <v>0</v>
      </c>
      <c r="P774" s="102"/>
      <c r="Q774" s="102"/>
      <c r="R774" s="102"/>
    </row>
    <row r="775" spans="1:18" ht="36.75" customHeight="1">
      <c r="A775" s="244"/>
      <c r="B775" s="248"/>
      <c r="C775" s="111"/>
      <c r="D775" s="112"/>
      <c r="E775" s="112"/>
      <c r="F775" s="95"/>
      <c r="G775" s="104"/>
      <c r="H775" s="248"/>
      <c r="I775" s="113"/>
      <c r="J775" s="105"/>
      <c r="K775" s="97">
        <f t="shared" ca="1" si="73"/>
        <v>0</v>
      </c>
      <c r="L775" s="98">
        <f t="shared" ca="1" si="69"/>
        <v>-46209</v>
      </c>
      <c r="M775" s="98">
        <f t="shared" si="70"/>
        <v>0</v>
      </c>
      <c r="N775" s="99">
        <f t="shared" ca="1" si="71"/>
        <v>0.5</v>
      </c>
      <c r="O775" s="100">
        <f t="shared" ca="1" si="72"/>
        <v>0</v>
      </c>
      <c r="P775" s="102"/>
      <c r="Q775" s="102"/>
      <c r="R775" s="102"/>
    </row>
    <row r="776" spans="1:18" ht="36.75" customHeight="1">
      <c r="A776" s="244"/>
      <c r="B776" s="248"/>
      <c r="C776" s="111"/>
      <c r="D776" s="112"/>
      <c r="E776" s="112"/>
      <c r="F776" s="95"/>
      <c r="G776" s="104"/>
      <c r="H776" s="248"/>
      <c r="I776" s="113"/>
      <c r="J776" s="105"/>
      <c r="K776" s="97">
        <f t="shared" ca="1" si="73"/>
        <v>0</v>
      </c>
      <c r="L776" s="98">
        <f t="shared" ca="1" si="69"/>
        <v>-46209</v>
      </c>
      <c r="M776" s="98">
        <f t="shared" si="70"/>
        <v>0</v>
      </c>
      <c r="N776" s="99">
        <f t="shared" ca="1" si="71"/>
        <v>0.5</v>
      </c>
      <c r="O776" s="100">
        <f t="shared" ca="1" si="72"/>
        <v>0</v>
      </c>
      <c r="P776" s="102"/>
      <c r="Q776" s="102"/>
      <c r="R776" s="102"/>
    </row>
    <row r="777" spans="1:18" ht="36.75" customHeight="1">
      <c r="A777" s="244"/>
      <c r="B777" s="248"/>
      <c r="C777" s="111"/>
      <c r="D777" s="112"/>
      <c r="E777" s="112"/>
      <c r="F777" s="95"/>
      <c r="G777" s="104"/>
      <c r="H777" s="248"/>
      <c r="I777" s="113"/>
      <c r="J777" s="105"/>
      <c r="K777" s="97">
        <f t="shared" ca="1" si="73"/>
        <v>0</v>
      </c>
      <c r="L777" s="98">
        <f t="shared" ca="1" si="69"/>
        <v>-46209</v>
      </c>
      <c r="M777" s="98">
        <f t="shared" si="70"/>
        <v>0</v>
      </c>
      <c r="N777" s="99">
        <f t="shared" ca="1" si="71"/>
        <v>0.5</v>
      </c>
      <c r="O777" s="100">
        <f t="shared" ca="1" si="72"/>
        <v>0</v>
      </c>
      <c r="P777" s="102"/>
      <c r="Q777" s="102"/>
      <c r="R777" s="102"/>
    </row>
    <row r="778" spans="1:18" ht="36.75" customHeight="1">
      <c r="A778" s="244"/>
      <c r="B778" s="248"/>
      <c r="C778" s="111"/>
      <c r="D778" s="112"/>
      <c r="E778" s="112"/>
      <c r="F778" s="95"/>
      <c r="G778" s="104"/>
      <c r="H778" s="248"/>
      <c r="I778" s="113"/>
      <c r="J778" s="105"/>
      <c r="K778" s="97">
        <f t="shared" ca="1" si="73"/>
        <v>0</v>
      </c>
      <c r="L778" s="98">
        <f t="shared" ca="1" si="69"/>
        <v>-46209</v>
      </c>
      <c r="M778" s="98">
        <f t="shared" si="70"/>
        <v>0</v>
      </c>
      <c r="N778" s="99">
        <f t="shared" ca="1" si="71"/>
        <v>0.5</v>
      </c>
      <c r="O778" s="100">
        <f t="shared" ca="1" si="72"/>
        <v>0</v>
      </c>
      <c r="P778" s="102"/>
      <c r="Q778" s="102"/>
      <c r="R778" s="102"/>
    </row>
    <row r="779" spans="1:18" ht="36.75" customHeight="1">
      <c r="A779" s="244"/>
      <c r="B779" s="248"/>
      <c r="C779" s="111"/>
      <c r="D779" s="112"/>
      <c r="E779" s="112"/>
      <c r="F779" s="95"/>
      <c r="G779" s="104"/>
      <c r="H779" s="248"/>
      <c r="I779" s="113"/>
      <c r="J779" s="105"/>
      <c r="K779" s="97">
        <f t="shared" ca="1" si="73"/>
        <v>0</v>
      </c>
      <c r="L779" s="98">
        <f t="shared" ca="1" si="69"/>
        <v>-46209</v>
      </c>
      <c r="M779" s="98">
        <f t="shared" si="70"/>
        <v>0</v>
      </c>
      <c r="N779" s="99">
        <f t="shared" ca="1" si="71"/>
        <v>0.5</v>
      </c>
      <c r="O779" s="100">
        <f t="shared" ca="1" si="72"/>
        <v>0</v>
      </c>
      <c r="P779" s="102"/>
      <c r="Q779" s="102"/>
      <c r="R779" s="102"/>
    </row>
    <row r="780" spans="1:18" ht="36.75" customHeight="1">
      <c r="A780" s="244"/>
      <c r="B780" s="248"/>
      <c r="C780" s="111"/>
      <c r="D780" s="112"/>
      <c r="E780" s="112"/>
      <c r="F780" s="95"/>
      <c r="G780" s="104"/>
      <c r="H780" s="248"/>
      <c r="I780" s="113"/>
      <c r="J780" s="105"/>
      <c r="K780" s="97">
        <f t="shared" ca="1" si="73"/>
        <v>0</v>
      </c>
      <c r="L780" s="98">
        <f t="shared" ca="1" si="69"/>
        <v>-46209</v>
      </c>
      <c r="M780" s="98">
        <f t="shared" si="70"/>
        <v>0</v>
      </c>
      <c r="N780" s="99">
        <f t="shared" ca="1" si="71"/>
        <v>0.5</v>
      </c>
      <c r="O780" s="100">
        <f t="shared" ca="1" si="72"/>
        <v>0</v>
      </c>
      <c r="P780" s="102"/>
      <c r="Q780" s="102"/>
      <c r="R780" s="102"/>
    </row>
    <row r="781" spans="1:18" ht="36.75" customHeight="1">
      <c r="A781" s="244"/>
      <c r="B781" s="248"/>
      <c r="C781" s="111"/>
      <c r="D781" s="112"/>
      <c r="E781" s="112"/>
      <c r="F781" s="95"/>
      <c r="G781" s="104"/>
      <c r="H781" s="248"/>
      <c r="I781" s="113"/>
      <c r="J781" s="105"/>
      <c r="K781" s="97">
        <f t="shared" ca="1" si="73"/>
        <v>0</v>
      </c>
      <c r="L781" s="98">
        <f t="shared" ca="1" si="69"/>
        <v>-46209</v>
      </c>
      <c r="M781" s="98">
        <f t="shared" si="70"/>
        <v>0</v>
      </c>
      <c r="N781" s="99">
        <f t="shared" ca="1" si="71"/>
        <v>0.5</v>
      </c>
      <c r="O781" s="100">
        <f t="shared" ca="1" si="72"/>
        <v>0</v>
      </c>
      <c r="P781" s="102"/>
      <c r="Q781" s="102"/>
      <c r="R781" s="102"/>
    </row>
    <row r="782" spans="1:18" ht="36.75" customHeight="1">
      <c r="A782" s="244"/>
      <c r="B782" s="248"/>
      <c r="C782" s="111"/>
      <c r="D782" s="112"/>
      <c r="E782" s="112"/>
      <c r="F782" s="95"/>
      <c r="G782" s="104"/>
      <c r="H782" s="248"/>
      <c r="I782" s="113"/>
      <c r="J782" s="105"/>
      <c r="K782" s="97">
        <f t="shared" ca="1" si="73"/>
        <v>0</v>
      </c>
      <c r="L782" s="98">
        <f t="shared" ca="1" si="69"/>
        <v>-46209</v>
      </c>
      <c r="M782" s="98">
        <f t="shared" si="70"/>
        <v>0</v>
      </c>
      <c r="N782" s="99">
        <f t="shared" ca="1" si="71"/>
        <v>0.5</v>
      </c>
      <c r="O782" s="100">
        <f t="shared" ca="1" si="72"/>
        <v>0</v>
      </c>
      <c r="P782" s="102"/>
      <c r="Q782" s="102"/>
      <c r="R782" s="102"/>
    </row>
    <row r="783" spans="1:18" ht="36.75" customHeight="1">
      <c r="A783" s="244"/>
      <c r="B783" s="248"/>
      <c r="C783" s="111"/>
      <c r="D783" s="112"/>
      <c r="E783" s="112"/>
      <c r="F783" s="95"/>
      <c r="G783" s="104"/>
      <c r="H783" s="248"/>
      <c r="I783" s="113"/>
      <c r="J783" s="105"/>
      <c r="K783" s="97">
        <f t="shared" ca="1" si="73"/>
        <v>0</v>
      </c>
      <c r="L783" s="98">
        <f t="shared" ca="1" si="69"/>
        <v>-46209</v>
      </c>
      <c r="M783" s="98">
        <f t="shared" si="70"/>
        <v>0</v>
      </c>
      <c r="N783" s="99">
        <f t="shared" ca="1" si="71"/>
        <v>0.5</v>
      </c>
      <c r="O783" s="100">
        <f t="shared" ca="1" si="72"/>
        <v>0</v>
      </c>
      <c r="P783" s="102"/>
      <c r="Q783" s="102"/>
      <c r="R783" s="102"/>
    </row>
    <row r="784" spans="1:18" ht="36.75" customHeight="1">
      <c r="A784" s="244"/>
      <c r="B784" s="248"/>
      <c r="C784" s="111"/>
      <c r="D784" s="112"/>
      <c r="E784" s="112"/>
      <c r="F784" s="95"/>
      <c r="G784" s="104"/>
      <c r="H784" s="248"/>
      <c r="I784" s="113"/>
      <c r="J784" s="105"/>
      <c r="K784" s="97">
        <f t="shared" ca="1" si="73"/>
        <v>0</v>
      </c>
      <c r="L784" s="98">
        <f t="shared" ca="1" si="69"/>
        <v>-46209</v>
      </c>
      <c r="M784" s="98">
        <f t="shared" si="70"/>
        <v>0</v>
      </c>
      <c r="N784" s="99">
        <f t="shared" ca="1" si="71"/>
        <v>0.5</v>
      </c>
      <c r="O784" s="100">
        <f t="shared" ca="1" si="72"/>
        <v>0</v>
      </c>
      <c r="P784" s="102"/>
      <c r="Q784" s="102"/>
      <c r="R784" s="102"/>
    </row>
    <row r="785" spans="1:18" ht="36.75" customHeight="1">
      <c r="A785" s="244"/>
      <c r="B785" s="248"/>
      <c r="C785" s="111"/>
      <c r="D785" s="112"/>
      <c r="E785" s="112"/>
      <c r="F785" s="95"/>
      <c r="G785" s="104"/>
      <c r="H785" s="248"/>
      <c r="I785" s="113"/>
      <c r="J785" s="105"/>
      <c r="K785" s="97">
        <f t="shared" ca="1" si="73"/>
        <v>0</v>
      </c>
      <c r="L785" s="98">
        <f t="shared" ca="1" si="69"/>
        <v>-46209</v>
      </c>
      <c r="M785" s="98">
        <f t="shared" si="70"/>
        <v>0</v>
      </c>
      <c r="N785" s="99">
        <f t="shared" ca="1" si="71"/>
        <v>0.5</v>
      </c>
      <c r="O785" s="100">
        <f t="shared" ca="1" si="72"/>
        <v>0</v>
      </c>
      <c r="P785" s="102"/>
      <c r="Q785" s="102"/>
      <c r="R785" s="102"/>
    </row>
    <row r="786" spans="1:18" ht="36.75" customHeight="1">
      <c r="A786" s="244"/>
      <c r="B786" s="248"/>
      <c r="C786" s="111"/>
      <c r="D786" s="112"/>
      <c r="E786" s="112"/>
      <c r="F786" s="95"/>
      <c r="G786" s="104"/>
      <c r="H786" s="248"/>
      <c r="I786" s="113"/>
      <c r="J786" s="105"/>
      <c r="K786" s="97">
        <f t="shared" ca="1" si="73"/>
        <v>0</v>
      </c>
      <c r="L786" s="98">
        <f t="shared" ca="1" si="69"/>
        <v>-46209</v>
      </c>
      <c r="M786" s="98">
        <f t="shared" si="70"/>
        <v>0</v>
      </c>
      <c r="N786" s="99">
        <f t="shared" ca="1" si="71"/>
        <v>0.5</v>
      </c>
      <c r="O786" s="100">
        <f t="shared" ca="1" si="72"/>
        <v>0</v>
      </c>
      <c r="P786" s="102"/>
      <c r="Q786" s="102"/>
      <c r="R786" s="102"/>
    </row>
    <row r="787" spans="1:18" ht="36.75" customHeight="1">
      <c r="A787" s="244"/>
      <c r="B787" s="248"/>
      <c r="C787" s="111"/>
      <c r="D787" s="112"/>
      <c r="E787" s="112"/>
      <c r="F787" s="95"/>
      <c r="G787" s="104"/>
      <c r="H787" s="248"/>
      <c r="I787" s="113"/>
      <c r="J787" s="105"/>
      <c r="K787" s="97">
        <f t="shared" ca="1" si="73"/>
        <v>0</v>
      </c>
      <c r="L787" s="98">
        <f t="shared" ca="1" si="69"/>
        <v>-46209</v>
      </c>
      <c r="M787" s="98">
        <f t="shared" si="70"/>
        <v>0</v>
      </c>
      <c r="N787" s="99">
        <f t="shared" ca="1" si="71"/>
        <v>0.5</v>
      </c>
      <c r="O787" s="100">
        <f t="shared" ca="1" si="72"/>
        <v>0</v>
      </c>
      <c r="P787" s="102"/>
      <c r="Q787" s="102"/>
      <c r="R787" s="102"/>
    </row>
    <row r="788" spans="1:18" ht="36.75" customHeight="1">
      <c r="A788" s="244"/>
      <c r="B788" s="248"/>
      <c r="C788" s="111"/>
      <c r="D788" s="112"/>
      <c r="E788" s="112"/>
      <c r="F788" s="95"/>
      <c r="G788" s="104"/>
      <c r="H788" s="248"/>
      <c r="I788" s="113"/>
      <c r="J788" s="105"/>
      <c r="K788" s="97">
        <f t="shared" ca="1" si="73"/>
        <v>0</v>
      </c>
      <c r="L788" s="98">
        <f t="shared" ca="1" si="69"/>
        <v>-46209</v>
      </c>
      <c r="M788" s="98">
        <f t="shared" si="70"/>
        <v>0</v>
      </c>
      <c r="N788" s="99">
        <f t="shared" ca="1" si="71"/>
        <v>0.5</v>
      </c>
      <c r="O788" s="100">
        <f t="shared" ca="1" si="72"/>
        <v>0</v>
      </c>
      <c r="P788" s="102"/>
      <c r="Q788" s="102"/>
      <c r="R788" s="102"/>
    </row>
    <row r="789" spans="1:18" ht="36.75" customHeight="1">
      <c r="A789" s="244"/>
      <c r="B789" s="248"/>
      <c r="C789" s="111"/>
      <c r="D789" s="112"/>
      <c r="E789" s="112"/>
      <c r="F789" s="95"/>
      <c r="G789" s="104"/>
      <c r="H789" s="248"/>
      <c r="I789" s="113"/>
      <c r="J789" s="105"/>
      <c r="K789" s="97">
        <f t="shared" ca="1" si="73"/>
        <v>0</v>
      </c>
      <c r="L789" s="98">
        <f t="shared" ca="1" si="69"/>
        <v>-46209</v>
      </c>
      <c r="M789" s="98">
        <f t="shared" si="70"/>
        <v>0</v>
      </c>
      <c r="N789" s="99">
        <f t="shared" ca="1" si="71"/>
        <v>0.5</v>
      </c>
      <c r="O789" s="100">
        <f t="shared" ca="1" si="72"/>
        <v>0</v>
      </c>
      <c r="P789" s="102"/>
      <c r="Q789" s="102"/>
      <c r="R789" s="102"/>
    </row>
    <row r="790" spans="1:18" ht="36.75" customHeight="1">
      <c r="A790" s="244"/>
      <c r="B790" s="248"/>
      <c r="C790" s="111"/>
      <c r="D790" s="112"/>
      <c r="E790" s="112"/>
      <c r="F790" s="95"/>
      <c r="G790" s="104"/>
      <c r="H790" s="248"/>
      <c r="I790" s="113"/>
      <c r="J790" s="105"/>
      <c r="K790" s="97">
        <f t="shared" ca="1" si="73"/>
        <v>0</v>
      </c>
      <c r="L790" s="98">
        <f t="shared" ca="1" si="69"/>
        <v>-46209</v>
      </c>
      <c r="M790" s="98">
        <f t="shared" si="70"/>
        <v>0</v>
      </c>
      <c r="N790" s="99">
        <f t="shared" ca="1" si="71"/>
        <v>0.5</v>
      </c>
      <c r="O790" s="100">
        <f t="shared" ca="1" si="72"/>
        <v>0</v>
      </c>
      <c r="P790" s="102"/>
      <c r="Q790" s="102"/>
      <c r="R790" s="102"/>
    </row>
    <row r="791" spans="1:18" ht="36.75" customHeight="1">
      <c r="A791" s="244"/>
      <c r="B791" s="248"/>
      <c r="C791" s="111"/>
      <c r="D791" s="112"/>
      <c r="E791" s="112"/>
      <c r="F791" s="95"/>
      <c r="G791" s="104"/>
      <c r="H791" s="248"/>
      <c r="I791" s="113"/>
      <c r="J791" s="105"/>
      <c r="K791" s="97">
        <f t="shared" ca="1" si="73"/>
        <v>0</v>
      </c>
      <c r="L791" s="98">
        <f t="shared" ca="1" si="69"/>
        <v>-46209</v>
      </c>
      <c r="M791" s="98">
        <f t="shared" si="70"/>
        <v>0</v>
      </c>
      <c r="N791" s="99">
        <f t="shared" ca="1" si="71"/>
        <v>0.5</v>
      </c>
      <c r="O791" s="100">
        <f t="shared" ca="1" si="72"/>
        <v>0</v>
      </c>
      <c r="P791" s="102"/>
      <c r="Q791" s="102"/>
      <c r="R791" s="102"/>
    </row>
    <row r="792" spans="1:18" ht="36.75" customHeight="1">
      <c r="A792" s="244"/>
      <c r="B792" s="248"/>
      <c r="C792" s="111"/>
      <c r="D792" s="112"/>
      <c r="E792" s="112"/>
      <c r="F792" s="95"/>
      <c r="G792" s="104"/>
      <c r="H792" s="248"/>
      <c r="I792" s="113"/>
      <c r="J792" s="105"/>
      <c r="K792" s="97">
        <f t="shared" ca="1" si="73"/>
        <v>0</v>
      </c>
      <c r="L792" s="98">
        <f t="shared" ca="1" si="69"/>
        <v>-46209</v>
      </c>
      <c r="M792" s="98">
        <f t="shared" si="70"/>
        <v>0</v>
      </c>
      <c r="N792" s="99">
        <f t="shared" ca="1" si="71"/>
        <v>0.5</v>
      </c>
      <c r="O792" s="100">
        <f t="shared" ca="1" si="72"/>
        <v>0</v>
      </c>
      <c r="P792" s="102"/>
      <c r="Q792" s="102"/>
      <c r="R792" s="102"/>
    </row>
    <row r="793" spans="1:18" ht="36.75" customHeight="1">
      <c r="A793" s="244"/>
      <c r="B793" s="248"/>
      <c r="C793" s="111"/>
      <c r="D793" s="112"/>
      <c r="E793" s="112"/>
      <c r="F793" s="95"/>
      <c r="G793" s="104"/>
      <c r="H793" s="248"/>
      <c r="I793" s="113"/>
      <c r="J793" s="105"/>
      <c r="K793" s="97">
        <f t="shared" ca="1" si="73"/>
        <v>0</v>
      </c>
      <c r="L793" s="98">
        <f t="shared" ca="1" si="69"/>
        <v>-46209</v>
      </c>
      <c r="M793" s="98">
        <f t="shared" si="70"/>
        <v>0</v>
      </c>
      <c r="N793" s="99">
        <f t="shared" ca="1" si="71"/>
        <v>0.5</v>
      </c>
      <c r="O793" s="100">
        <f t="shared" ca="1" si="72"/>
        <v>0</v>
      </c>
      <c r="P793" s="102"/>
      <c r="Q793" s="102"/>
      <c r="R793" s="102"/>
    </row>
    <row r="794" spans="1:18" ht="36.75" customHeight="1">
      <c r="A794" s="244"/>
      <c r="B794" s="248"/>
      <c r="C794" s="111"/>
      <c r="D794" s="112"/>
      <c r="E794" s="112"/>
      <c r="F794" s="95"/>
      <c r="G794" s="104"/>
      <c r="H794" s="248"/>
      <c r="I794" s="113"/>
      <c r="J794" s="105"/>
      <c r="K794" s="97">
        <f t="shared" ca="1" si="73"/>
        <v>0</v>
      </c>
      <c r="L794" s="98">
        <f t="shared" ca="1" si="69"/>
        <v>-46209</v>
      </c>
      <c r="M794" s="98">
        <f t="shared" si="70"/>
        <v>0</v>
      </c>
      <c r="N794" s="99">
        <f t="shared" ca="1" si="71"/>
        <v>0.5</v>
      </c>
      <c r="O794" s="100">
        <f t="shared" ca="1" si="72"/>
        <v>0</v>
      </c>
      <c r="P794" s="102"/>
      <c r="Q794" s="102"/>
      <c r="R794" s="102"/>
    </row>
    <row r="795" spans="1:18" ht="36.75" customHeight="1">
      <c r="A795" s="244"/>
      <c r="B795" s="248"/>
      <c r="C795" s="111"/>
      <c r="D795" s="112"/>
      <c r="E795" s="112"/>
      <c r="F795" s="95"/>
      <c r="G795" s="104"/>
      <c r="H795" s="248"/>
      <c r="I795" s="113"/>
      <c r="J795" s="105"/>
      <c r="K795" s="97">
        <f t="shared" ca="1" si="73"/>
        <v>0</v>
      </c>
      <c r="L795" s="98">
        <f t="shared" ca="1" si="69"/>
        <v>-46209</v>
      </c>
      <c r="M795" s="98">
        <f t="shared" si="70"/>
        <v>0</v>
      </c>
      <c r="N795" s="99">
        <f t="shared" ca="1" si="71"/>
        <v>0.5</v>
      </c>
      <c r="O795" s="100">
        <f t="shared" ca="1" si="72"/>
        <v>0</v>
      </c>
      <c r="P795" s="102"/>
      <c r="Q795" s="102"/>
      <c r="R795" s="102"/>
    </row>
    <row r="796" spans="1:18" ht="36.75" customHeight="1">
      <c r="A796" s="244"/>
      <c r="B796" s="248"/>
      <c r="C796" s="111"/>
      <c r="D796" s="112"/>
      <c r="E796" s="112"/>
      <c r="F796" s="95"/>
      <c r="G796" s="104"/>
      <c r="H796" s="248"/>
      <c r="I796" s="113"/>
      <c r="J796" s="105"/>
      <c r="K796" s="97">
        <f t="shared" ca="1" si="73"/>
        <v>0</v>
      </c>
      <c r="L796" s="98">
        <f t="shared" ca="1" si="69"/>
        <v>-46209</v>
      </c>
      <c r="M796" s="98">
        <f t="shared" si="70"/>
        <v>0</v>
      </c>
      <c r="N796" s="99">
        <f t="shared" ca="1" si="71"/>
        <v>0.5</v>
      </c>
      <c r="O796" s="100">
        <f t="shared" ca="1" si="72"/>
        <v>0</v>
      </c>
      <c r="P796" s="102"/>
      <c r="Q796" s="102"/>
      <c r="R796" s="102"/>
    </row>
    <row r="797" spans="1:18" ht="36.75" customHeight="1">
      <c r="A797" s="244"/>
      <c r="B797" s="248"/>
      <c r="C797" s="111"/>
      <c r="D797" s="112"/>
      <c r="E797" s="112"/>
      <c r="F797" s="95"/>
      <c r="G797" s="104"/>
      <c r="H797" s="248"/>
      <c r="I797" s="113"/>
      <c r="J797" s="105"/>
      <c r="K797" s="97">
        <f t="shared" ca="1" si="73"/>
        <v>0</v>
      </c>
      <c r="L797" s="98">
        <f t="shared" ca="1" si="69"/>
        <v>-46209</v>
      </c>
      <c r="M797" s="98">
        <f t="shared" si="70"/>
        <v>0</v>
      </c>
      <c r="N797" s="99">
        <f t="shared" ca="1" si="71"/>
        <v>0.5</v>
      </c>
      <c r="O797" s="100">
        <f t="shared" ca="1" si="72"/>
        <v>0</v>
      </c>
      <c r="P797" s="102"/>
      <c r="Q797" s="102"/>
      <c r="R797" s="102"/>
    </row>
    <row r="798" spans="1:18" ht="36.75" customHeight="1">
      <c r="A798" s="244"/>
      <c r="B798" s="248"/>
      <c r="C798" s="111"/>
      <c r="D798" s="112"/>
      <c r="E798" s="112"/>
      <c r="F798" s="95"/>
      <c r="G798" s="104"/>
      <c r="H798" s="248"/>
      <c r="I798" s="113"/>
      <c r="J798" s="105"/>
      <c r="K798" s="97">
        <f t="shared" ca="1" si="73"/>
        <v>0</v>
      </c>
      <c r="L798" s="98">
        <f t="shared" ca="1" si="69"/>
        <v>-46209</v>
      </c>
      <c r="M798" s="98">
        <f t="shared" si="70"/>
        <v>0</v>
      </c>
      <c r="N798" s="99">
        <f t="shared" ca="1" si="71"/>
        <v>0.5</v>
      </c>
      <c r="O798" s="100">
        <f t="shared" ca="1" si="72"/>
        <v>0</v>
      </c>
      <c r="P798" s="102"/>
      <c r="Q798" s="102"/>
      <c r="R798" s="102"/>
    </row>
    <row r="799" spans="1:18" ht="36.75" customHeight="1">
      <c r="A799" s="244"/>
      <c r="B799" s="248"/>
      <c r="C799" s="111"/>
      <c r="D799" s="112"/>
      <c r="E799" s="112"/>
      <c r="F799" s="95"/>
      <c r="G799" s="104"/>
      <c r="H799" s="248"/>
      <c r="I799" s="113"/>
      <c r="J799" s="105"/>
      <c r="K799" s="97">
        <f t="shared" ca="1" si="73"/>
        <v>0</v>
      </c>
      <c r="L799" s="98">
        <f t="shared" ca="1" si="69"/>
        <v>-46209</v>
      </c>
      <c r="M799" s="98">
        <f t="shared" si="70"/>
        <v>0</v>
      </c>
      <c r="N799" s="99">
        <f t="shared" ca="1" si="71"/>
        <v>0.5</v>
      </c>
      <c r="O799" s="100">
        <f t="shared" ca="1" si="72"/>
        <v>0</v>
      </c>
      <c r="P799" s="102"/>
      <c r="Q799" s="102"/>
      <c r="R799" s="102"/>
    </row>
    <row r="800" spans="1:18" ht="36.75" customHeight="1">
      <c r="A800" s="244"/>
      <c r="B800" s="248"/>
      <c r="C800" s="111"/>
      <c r="D800" s="112"/>
      <c r="E800" s="112"/>
      <c r="F800" s="95"/>
      <c r="G800" s="104"/>
      <c r="H800" s="248"/>
      <c r="I800" s="113"/>
      <c r="J800" s="105"/>
      <c r="K800" s="97">
        <f t="shared" ca="1" si="73"/>
        <v>0</v>
      </c>
      <c r="L800" s="98">
        <f t="shared" ca="1" si="69"/>
        <v>-46209</v>
      </c>
      <c r="M800" s="98">
        <f t="shared" si="70"/>
        <v>0</v>
      </c>
      <c r="N800" s="99">
        <f t="shared" ca="1" si="71"/>
        <v>0.5</v>
      </c>
      <c r="O800" s="100">
        <f t="shared" ca="1" si="72"/>
        <v>0</v>
      </c>
      <c r="P800" s="102"/>
      <c r="Q800" s="102"/>
      <c r="R800" s="102"/>
    </row>
    <row r="801" spans="1:18" ht="36.75" customHeight="1">
      <c r="A801" s="244"/>
      <c r="B801" s="248"/>
      <c r="C801" s="111"/>
      <c r="D801" s="112"/>
      <c r="E801" s="112"/>
      <c r="F801" s="95"/>
      <c r="G801" s="104"/>
      <c r="H801" s="248"/>
      <c r="I801" s="113"/>
      <c r="J801" s="105"/>
      <c r="K801" s="97">
        <f t="shared" ca="1" si="73"/>
        <v>0</v>
      </c>
      <c r="L801" s="98">
        <f t="shared" ca="1" si="69"/>
        <v>-46209</v>
      </c>
      <c r="M801" s="98">
        <f t="shared" si="70"/>
        <v>0</v>
      </c>
      <c r="N801" s="99">
        <f t="shared" ca="1" si="71"/>
        <v>0.5</v>
      </c>
      <c r="O801" s="100">
        <f t="shared" ca="1" si="72"/>
        <v>0</v>
      </c>
      <c r="P801" s="102"/>
      <c r="Q801" s="102"/>
      <c r="R801" s="102"/>
    </row>
    <row r="802" spans="1:18" ht="36.75" customHeight="1">
      <c r="A802" s="244"/>
      <c r="B802" s="248"/>
      <c r="C802" s="111"/>
      <c r="D802" s="112"/>
      <c r="E802" s="112"/>
      <c r="F802" s="95"/>
      <c r="G802" s="104"/>
      <c r="H802" s="248"/>
      <c r="I802" s="113"/>
      <c r="J802" s="105"/>
      <c r="K802" s="97">
        <f t="shared" ca="1" si="73"/>
        <v>0</v>
      </c>
      <c r="L802" s="98">
        <f t="shared" ca="1" si="69"/>
        <v>-46209</v>
      </c>
      <c r="M802" s="98">
        <f t="shared" si="70"/>
        <v>0</v>
      </c>
      <c r="N802" s="99">
        <f t="shared" ca="1" si="71"/>
        <v>0.5</v>
      </c>
      <c r="O802" s="100">
        <f t="shared" ca="1" si="72"/>
        <v>0</v>
      </c>
      <c r="P802" s="102"/>
      <c r="Q802" s="102"/>
      <c r="R802" s="102"/>
    </row>
    <row r="803" spans="1:18" ht="36.75" customHeight="1">
      <c r="A803" s="244"/>
      <c r="B803" s="248"/>
      <c r="C803" s="111"/>
      <c r="D803" s="112"/>
      <c r="E803" s="112"/>
      <c r="F803" s="95"/>
      <c r="G803" s="104"/>
      <c r="H803" s="248"/>
      <c r="I803" s="113"/>
      <c r="J803" s="105"/>
      <c r="K803" s="97">
        <f t="shared" ca="1" si="73"/>
        <v>0</v>
      </c>
      <c r="L803" s="98">
        <f t="shared" ca="1" si="69"/>
        <v>-46209</v>
      </c>
      <c r="M803" s="98">
        <f t="shared" si="70"/>
        <v>0</v>
      </c>
      <c r="N803" s="99">
        <f t="shared" ca="1" si="71"/>
        <v>0.5</v>
      </c>
      <c r="O803" s="100">
        <f t="shared" ca="1" si="72"/>
        <v>0</v>
      </c>
      <c r="P803" s="102"/>
      <c r="Q803" s="102"/>
      <c r="R803" s="102"/>
    </row>
    <row r="804" spans="1:18" ht="36.75" customHeight="1">
      <c r="A804" s="244"/>
      <c r="B804" s="248"/>
      <c r="C804" s="111"/>
      <c r="D804" s="112"/>
      <c r="E804" s="112"/>
      <c r="F804" s="95"/>
      <c r="G804" s="104"/>
      <c r="H804" s="248"/>
      <c r="I804" s="113"/>
      <c r="J804" s="105"/>
      <c r="K804" s="97">
        <f t="shared" ca="1" si="73"/>
        <v>0</v>
      </c>
      <c r="L804" s="98">
        <f t="shared" ca="1" si="69"/>
        <v>-46209</v>
      </c>
      <c r="M804" s="98">
        <f t="shared" si="70"/>
        <v>0</v>
      </c>
      <c r="N804" s="99">
        <f t="shared" ca="1" si="71"/>
        <v>0.5</v>
      </c>
      <c r="O804" s="100">
        <f t="shared" ca="1" si="72"/>
        <v>0</v>
      </c>
      <c r="P804" s="102"/>
      <c r="Q804" s="102"/>
      <c r="R804" s="102"/>
    </row>
    <row r="805" spans="1:18" ht="36.75" customHeight="1">
      <c r="A805" s="244"/>
      <c r="B805" s="248"/>
      <c r="C805" s="111"/>
      <c r="D805" s="112"/>
      <c r="E805" s="112"/>
      <c r="F805" s="95"/>
      <c r="G805" s="104"/>
      <c r="H805" s="248"/>
      <c r="I805" s="113"/>
      <c r="J805" s="105"/>
      <c r="K805" s="97">
        <f t="shared" ca="1" si="73"/>
        <v>0</v>
      </c>
      <c r="L805" s="98">
        <f t="shared" ca="1" si="69"/>
        <v>-46209</v>
      </c>
      <c r="M805" s="98">
        <f t="shared" si="70"/>
        <v>0</v>
      </c>
      <c r="N805" s="99">
        <f t="shared" ca="1" si="71"/>
        <v>0.5</v>
      </c>
      <c r="O805" s="100">
        <f t="shared" ca="1" si="72"/>
        <v>0</v>
      </c>
      <c r="P805" s="102"/>
      <c r="Q805" s="102"/>
      <c r="R805" s="102"/>
    </row>
    <row r="806" spans="1:18" ht="36.75" customHeight="1">
      <c r="A806" s="244"/>
      <c r="B806" s="248"/>
      <c r="C806" s="111"/>
      <c r="D806" s="112"/>
      <c r="E806" s="112"/>
      <c r="F806" s="95"/>
      <c r="G806" s="104"/>
      <c r="H806" s="248"/>
      <c r="I806" s="113"/>
      <c r="J806" s="105"/>
      <c r="K806" s="97">
        <f t="shared" ca="1" si="73"/>
        <v>0</v>
      </c>
      <c r="L806" s="98">
        <f t="shared" ca="1" si="69"/>
        <v>-46209</v>
      </c>
      <c r="M806" s="98">
        <f t="shared" si="70"/>
        <v>0</v>
      </c>
      <c r="N806" s="99">
        <f t="shared" ca="1" si="71"/>
        <v>0.5</v>
      </c>
      <c r="O806" s="100">
        <f t="shared" ca="1" si="72"/>
        <v>0</v>
      </c>
      <c r="P806" s="102"/>
      <c r="Q806" s="102"/>
      <c r="R806" s="102"/>
    </row>
    <row r="807" spans="1:18" ht="36.75" customHeight="1">
      <c r="A807" s="244"/>
      <c r="B807" s="248"/>
      <c r="C807" s="111"/>
      <c r="D807" s="112"/>
      <c r="E807" s="112"/>
      <c r="F807" s="95"/>
      <c r="G807" s="104"/>
      <c r="H807" s="248"/>
      <c r="I807" s="113"/>
      <c r="J807" s="105"/>
      <c r="K807" s="97">
        <f t="shared" ca="1" si="73"/>
        <v>0</v>
      </c>
      <c r="L807" s="98">
        <f t="shared" ca="1" si="69"/>
        <v>-46209</v>
      </c>
      <c r="M807" s="98">
        <f t="shared" si="70"/>
        <v>0</v>
      </c>
      <c r="N807" s="99">
        <f t="shared" ca="1" si="71"/>
        <v>0.5</v>
      </c>
      <c r="O807" s="100">
        <f t="shared" ca="1" si="72"/>
        <v>0</v>
      </c>
      <c r="P807" s="102"/>
      <c r="Q807" s="102"/>
      <c r="R807" s="102"/>
    </row>
    <row r="808" spans="1:18" ht="36.75" customHeight="1">
      <c r="A808" s="244"/>
      <c r="B808" s="248"/>
      <c r="C808" s="111"/>
      <c r="D808" s="112"/>
      <c r="E808" s="112"/>
      <c r="F808" s="95"/>
      <c r="G808" s="104"/>
      <c r="H808" s="248"/>
      <c r="I808" s="113"/>
      <c r="J808" s="105"/>
      <c r="K808" s="97">
        <f t="shared" ca="1" si="73"/>
        <v>0</v>
      </c>
      <c r="L808" s="98">
        <f t="shared" ca="1" si="69"/>
        <v>-46209</v>
      </c>
      <c r="M808" s="98">
        <f t="shared" si="70"/>
        <v>0</v>
      </c>
      <c r="N808" s="99">
        <f t="shared" ca="1" si="71"/>
        <v>0.5</v>
      </c>
      <c r="O808" s="100">
        <f t="shared" ca="1" si="72"/>
        <v>0</v>
      </c>
      <c r="P808" s="102"/>
      <c r="Q808" s="102"/>
      <c r="R808" s="102"/>
    </row>
    <row r="809" spans="1:18" ht="36.75" customHeight="1">
      <c r="A809" s="244"/>
      <c r="B809" s="248"/>
      <c r="C809" s="111"/>
      <c r="D809" s="112"/>
      <c r="E809" s="112"/>
      <c r="F809" s="95"/>
      <c r="G809" s="104"/>
      <c r="H809" s="248"/>
      <c r="I809" s="113"/>
      <c r="J809" s="105"/>
      <c r="K809" s="97">
        <f t="shared" ca="1" si="73"/>
        <v>0</v>
      </c>
      <c r="L809" s="98">
        <f t="shared" ref="L809:L872" ca="1" si="74">I809-TODAY()</f>
        <v>-46209</v>
      </c>
      <c r="M809" s="98">
        <f t="shared" ref="M809:M872" si="75">IF(F809="Cumplido",6,IF(F809="En Proceso",2,IF(F809="No Iniciado",1,IF(F809="Vencido",0,0))))</f>
        <v>0</v>
      </c>
      <c r="N809" s="99">
        <f t="shared" ca="1" si="71"/>
        <v>0.5</v>
      </c>
      <c r="O809" s="100">
        <f t="shared" ca="1" si="72"/>
        <v>0</v>
      </c>
      <c r="P809" s="102"/>
      <c r="Q809" s="102"/>
      <c r="R809" s="102"/>
    </row>
    <row r="810" spans="1:18" ht="36.75" customHeight="1">
      <c r="A810" s="244"/>
      <c r="B810" s="248"/>
      <c r="C810" s="111"/>
      <c r="D810" s="112"/>
      <c r="E810" s="112"/>
      <c r="F810" s="95"/>
      <c r="G810" s="104"/>
      <c r="H810" s="248"/>
      <c r="I810" s="113"/>
      <c r="J810" s="105"/>
      <c r="K810" s="97">
        <f t="shared" ca="1" si="73"/>
        <v>0</v>
      </c>
      <c r="L810" s="98">
        <f t="shared" ca="1" si="74"/>
        <v>-46209</v>
      </c>
      <c r="M810" s="98">
        <f t="shared" si="75"/>
        <v>0</v>
      </c>
      <c r="N810" s="99">
        <f t="shared" ref="N810:N873" ca="1" si="76">IF(L810&gt;30,1,0.5)</f>
        <v>0.5</v>
      </c>
      <c r="O810" s="100">
        <f t="shared" ref="O810:O873" ca="1" si="77">N810*M810</f>
        <v>0</v>
      </c>
      <c r="P810" s="102"/>
      <c r="Q810" s="102"/>
      <c r="R810" s="102"/>
    </row>
    <row r="811" spans="1:18" ht="36.75" customHeight="1">
      <c r="A811" s="244"/>
      <c r="B811" s="248"/>
      <c r="C811" s="111"/>
      <c r="D811" s="112"/>
      <c r="E811" s="112"/>
      <c r="F811" s="95"/>
      <c r="G811" s="104"/>
      <c r="H811" s="248"/>
      <c r="I811" s="113"/>
      <c r="J811" s="105"/>
      <c r="K811" s="97">
        <f t="shared" ca="1" si="73"/>
        <v>0</v>
      </c>
      <c r="L811" s="98">
        <f t="shared" ca="1" si="74"/>
        <v>-46209</v>
      </c>
      <c r="M811" s="98">
        <f t="shared" si="75"/>
        <v>0</v>
      </c>
      <c r="N811" s="99">
        <f t="shared" ca="1" si="76"/>
        <v>0.5</v>
      </c>
      <c r="O811" s="100">
        <f t="shared" ca="1" si="77"/>
        <v>0</v>
      </c>
      <c r="P811" s="102"/>
      <c r="Q811" s="102"/>
      <c r="R811" s="102"/>
    </row>
    <row r="812" spans="1:18" ht="36.75" customHeight="1">
      <c r="A812" s="244"/>
      <c r="B812" s="248"/>
      <c r="C812" s="111"/>
      <c r="D812" s="112"/>
      <c r="E812" s="112"/>
      <c r="F812" s="95"/>
      <c r="G812" s="104"/>
      <c r="H812" s="248"/>
      <c r="I812" s="113"/>
      <c r="J812" s="105"/>
      <c r="K812" s="97">
        <f t="shared" ca="1" si="73"/>
        <v>0</v>
      </c>
      <c r="L812" s="98">
        <f t="shared" ca="1" si="74"/>
        <v>-46209</v>
      </c>
      <c r="M812" s="98">
        <f t="shared" si="75"/>
        <v>0</v>
      </c>
      <c r="N812" s="99">
        <f t="shared" ca="1" si="76"/>
        <v>0.5</v>
      </c>
      <c r="O812" s="100">
        <f t="shared" ca="1" si="77"/>
        <v>0</v>
      </c>
      <c r="P812" s="102"/>
      <c r="Q812" s="102"/>
      <c r="R812" s="102"/>
    </row>
    <row r="813" spans="1:18" ht="36.75" customHeight="1">
      <c r="A813" s="244"/>
      <c r="B813" s="248"/>
      <c r="C813" s="111"/>
      <c r="D813" s="112"/>
      <c r="E813" s="112"/>
      <c r="F813" s="95"/>
      <c r="G813" s="104"/>
      <c r="H813" s="248"/>
      <c r="I813" s="113"/>
      <c r="J813" s="105"/>
      <c r="K813" s="97">
        <f t="shared" ca="1" si="73"/>
        <v>0</v>
      </c>
      <c r="L813" s="98">
        <f t="shared" ca="1" si="74"/>
        <v>-46209</v>
      </c>
      <c r="M813" s="98">
        <f t="shared" si="75"/>
        <v>0</v>
      </c>
      <c r="N813" s="99">
        <f t="shared" ca="1" si="76"/>
        <v>0.5</v>
      </c>
      <c r="O813" s="100">
        <f t="shared" ca="1" si="77"/>
        <v>0</v>
      </c>
      <c r="P813" s="102"/>
      <c r="Q813" s="102"/>
      <c r="R813" s="102"/>
    </row>
    <row r="814" spans="1:18" ht="36.75" customHeight="1">
      <c r="A814" s="244"/>
      <c r="B814" s="248"/>
      <c r="C814" s="111"/>
      <c r="D814" s="112"/>
      <c r="E814" s="112"/>
      <c r="F814" s="95"/>
      <c r="G814" s="104"/>
      <c r="H814" s="248"/>
      <c r="I814" s="113"/>
      <c r="J814" s="105"/>
      <c r="K814" s="97">
        <f t="shared" ca="1" si="73"/>
        <v>0</v>
      </c>
      <c r="L814" s="98">
        <f t="shared" ca="1" si="74"/>
        <v>-46209</v>
      </c>
      <c r="M814" s="98">
        <f t="shared" si="75"/>
        <v>0</v>
      </c>
      <c r="N814" s="99">
        <f t="shared" ca="1" si="76"/>
        <v>0.5</v>
      </c>
      <c r="O814" s="100">
        <f t="shared" ca="1" si="77"/>
        <v>0</v>
      </c>
      <c r="P814" s="102"/>
      <c r="Q814" s="102"/>
      <c r="R814" s="102"/>
    </row>
    <row r="815" spans="1:18" ht="36.75" customHeight="1">
      <c r="A815" s="244"/>
      <c r="B815" s="248"/>
      <c r="C815" s="111"/>
      <c r="D815" s="112"/>
      <c r="E815" s="112"/>
      <c r="F815" s="95"/>
      <c r="G815" s="104"/>
      <c r="H815" s="248"/>
      <c r="I815" s="113"/>
      <c r="J815" s="105"/>
      <c r="K815" s="97">
        <f t="shared" ca="1" si="73"/>
        <v>0</v>
      </c>
      <c r="L815" s="98">
        <f t="shared" ca="1" si="74"/>
        <v>-46209</v>
      </c>
      <c r="M815" s="98">
        <f t="shared" si="75"/>
        <v>0</v>
      </c>
      <c r="N815" s="99">
        <f t="shared" ca="1" si="76"/>
        <v>0.5</v>
      </c>
      <c r="O815" s="100">
        <f t="shared" ca="1" si="77"/>
        <v>0</v>
      </c>
      <c r="P815" s="102"/>
      <c r="Q815" s="102"/>
      <c r="R815" s="102"/>
    </row>
    <row r="816" spans="1:18" ht="36.75" customHeight="1">
      <c r="A816" s="244"/>
      <c r="B816" s="248"/>
      <c r="C816" s="111"/>
      <c r="D816" s="112"/>
      <c r="E816" s="112"/>
      <c r="F816" s="95"/>
      <c r="G816" s="104"/>
      <c r="H816" s="248"/>
      <c r="I816" s="113"/>
      <c r="J816" s="105"/>
      <c r="K816" s="97">
        <f t="shared" ca="1" si="73"/>
        <v>0</v>
      </c>
      <c r="L816" s="98">
        <f t="shared" ca="1" si="74"/>
        <v>-46209</v>
      </c>
      <c r="M816" s="98">
        <f t="shared" si="75"/>
        <v>0</v>
      </c>
      <c r="N816" s="99">
        <f t="shared" ca="1" si="76"/>
        <v>0.5</v>
      </c>
      <c r="O816" s="100">
        <f t="shared" ca="1" si="77"/>
        <v>0</v>
      </c>
      <c r="P816" s="102"/>
      <c r="Q816" s="102"/>
      <c r="R816" s="102"/>
    </row>
    <row r="817" spans="1:18" ht="36.75" customHeight="1">
      <c r="A817" s="244"/>
      <c r="B817" s="248"/>
      <c r="C817" s="111"/>
      <c r="D817" s="112"/>
      <c r="E817" s="112"/>
      <c r="F817" s="95"/>
      <c r="G817" s="104"/>
      <c r="H817" s="248"/>
      <c r="I817" s="113"/>
      <c r="J817" s="105"/>
      <c r="K817" s="97">
        <f t="shared" ca="1" si="73"/>
        <v>0</v>
      </c>
      <c r="L817" s="98">
        <f t="shared" ca="1" si="74"/>
        <v>-46209</v>
      </c>
      <c r="M817" s="98">
        <f t="shared" si="75"/>
        <v>0</v>
      </c>
      <c r="N817" s="99">
        <f t="shared" ca="1" si="76"/>
        <v>0.5</v>
      </c>
      <c r="O817" s="100">
        <f t="shared" ca="1" si="77"/>
        <v>0</v>
      </c>
      <c r="P817" s="102"/>
      <c r="Q817" s="102"/>
      <c r="R817" s="102"/>
    </row>
    <row r="818" spans="1:18" ht="36.75" customHeight="1">
      <c r="A818" s="244"/>
      <c r="B818" s="248"/>
      <c r="C818" s="111"/>
      <c r="D818" s="112"/>
      <c r="E818" s="112"/>
      <c r="F818" s="95"/>
      <c r="G818" s="104"/>
      <c r="H818" s="248"/>
      <c r="I818" s="113"/>
      <c r="J818" s="105"/>
      <c r="K818" s="97">
        <f t="shared" ca="1" si="73"/>
        <v>0</v>
      </c>
      <c r="L818" s="98">
        <f t="shared" ca="1" si="74"/>
        <v>-46209</v>
      </c>
      <c r="M818" s="98">
        <f t="shared" si="75"/>
        <v>0</v>
      </c>
      <c r="N818" s="99">
        <f t="shared" ca="1" si="76"/>
        <v>0.5</v>
      </c>
      <c r="O818" s="100">
        <f t="shared" ca="1" si="77"/>
        <v>0</v>
      </c>
      <c r="P818" s="102"/>
      <c r="Q818" s="102"/>
      <c r="R818" s="102"/>
    </row>
    <row r="819" spans="1:18" ht="36.75" customHeight="1">
      <c r="A819" s="244"/>
      <c r="B819" s="248"/>
      <c r="C819" s="111"/>
      <c r="D819" s="112"/>
      <c r="E819" s="112"/>
      <c r="F819" s="95"/>
      <c r="G819" s="104"/>
      <c r="H819" s="248"/>
      <c r="I819" s="113"/>
      <c r="J819" s="105"/>
      <c r="K819" s="97">
        <f t="shared" ca="1" si="73"/>
        <v>0</v>
      </c>
      <c r="L819" s="98">
        <f t="shared" ca="1" si="74"/>
        <v>-46209</v>
      </c>
      <c r="M819" s="98">
        <f t="shared" si="75"/>
        <v>0</v>
      </c>
      <c r="N819" s="99">
        <f t="shared" ca="1" si="76"/>
        <v>0.5</v>
      </c>
      <c r="O819" s="100">
        <f t="shared" ca="1" si="77"/>
        <v>0</v>
      </c>
      <c r="P819" s="102"/>
      <c r="Q819" s="102"/>
      <c r="R819" s="102"/>
    </row>
    <row r="820" spans="1:18" ht="36.75" customHeight="1">
      <c r="A820" s="244"/>
      <c r="B820" s="248"/>
      <c r="C820" s="111"/>
      <c r="D820" s="112"/>
      <c r="E820" s="112"/>
      <c r="F820" s="95"/>
      <c r="G820" s="104"/>
      <c r="H820" s="248"/>
      <c r="I820" s="113"/>
      <c r="J820" s="105"/>
      <c r="K820" s="97">
        <f t="shared" ref="K820:K883" ca="1" si="78">IF(L820&lt;0,IF(J820&gt;0,1,0),1)</f>
        <v>0</v>
      </c>
      <c r="L820" s="98">
        <f t="shared" ca="1" si="74"/>
        <v>-46209</v>
      </c>
      <c r="M820" s="98">
        <f t="shared" si="75"/>
        <v>0</v>
      </c>
      <c r="N820" s="99">
        <f t="shared" ca="1" si="76"/>
        <v>0.5</v>
      </c>
      <c r="O820" s="100">
        <f t="shared" ca="1" si="77"/>
        <v>0</v>
      </c>
      <c r="P820" s="102"/>
      <c r="Q820" s="102"/>
      <c r="R820" s="102"/>
    </row>
    <row r="821" spans="1:18" ht="36.75" customHeight="1">
      <c r="A821" s="244"/>
      <c r="B821" s="248"/>
      <c r="C821" s="111"/>
      <c r="D821" s="112"/>
      <c r="E821" s="112"/>
      <c r="F821" s="95"/>
      <c r="G821" s="104"/>
      <c r="H821" s="248"/>
      <c r="I821" s="113"/>
      <c r="J821" s="105"/>
      <c r="K821" s="97">
        <f t="shared" ca="1" si="78"/>
        <v>0</v>
      </c>
      <c r="L821" s="98">
        <f t="shared" ca="1" si="74"/>
        <v>-46209</v>
      </c>
      <c r="M821" s="98">
        <f t="shared" si="75"/>
        <v>0</v>
      </c>
      <c r="N821" s="99">
        <f t="shared" ca="1" si="76"/>
        <v>0.5</v>
      </c>
      <c r="O821" s="100">
        <f t="shared" ca="1" si="77"/>
        <v>0</v>
      </c>
      <c r="P821" s="102"/>
      <c r="Q821" s="102"/>
      <c r="R821" s="102"/>
    </row>
    <row r="822" spans="1:18" ht="36.75" customHeight="1">
      <c r="A822" s="244"/>
      <c r="B822" s="248"/>
      <c r="C822" s="111"/>
      <c r="D822" s="112"/>
      <c r="E822" s="112"/>
      <c r="F822" s="95"/>
      <c r="G822" s="104"/>
      <c r="H822" s="248"/>
      <c r="I822" s="113"/>
      <c r="J822" s="105"/>
      <c r="K822" s="97">
        <f t="shared" ca="1" si="78"/>
        <v>0</v>
      </c>
      <c r="L822" s="98">
        <f t="shared" ca="1" si="74"/>
        <v>-46209</v>
      </c>
      <c r="M822" s="98">
        <f t="shared" si="75"/>
        <v>0</v>
      </c>
      <c r="N822" s="99">
        <f t="shared" ca="1" si="76"/>
        <v>0.5</v>
      </c>
      <c r="O822" s="100">
        <f t="shared" ca="1" si="77"/>
        <v>0</v>
      </c>
      <c r="P822" s="102"/>
      <c r="Q822" s="102"/>
      <c r="R822" s="102"/>
    </row>
    <row r="823" spans="1:18" ht="36.75" customHeight="1">
      <c r="A823" s="244"/>
      <c r="B823" s="248"/>
      <c r="C823" s="111"/>
      <c r="D823" s="112"/>
      <c r="E823" s="112"/>
      <c r="F823" s="95"/>
      <c r="G823" s="104"/>
      <c r="H823" s="248"/>
      <c r="I823" s="113"/>
      <c r="J823" s="105"/>
      <c r="K823" s="97">
        <f t="shared" ca="1" si="78"/>
        <v>0</v>
      </c>
      <c r="L823" s="98">
        <f t="shared" ca="1" si="74"/>
        <v>-46209</v>
      </c>
      <c r="M823" s="98">
        <f t="shared" si="75"/>
        <v>0</v>
      </c>
      <c r="N823" s="99">
        <f t="shared" ca="1" si="76"/>
        <v>0.5</v>
      </c>
      <c r="O823" s="100">
        <f t="shared" ca="1" si="77"/>
        <v>0</v>
      </c>
      <c r="P823" s="102"/>
      <c r="Q823" s="102"/>
      <c r="R823" s="102"/>
    </row>
    <row r="824" spans="1:18" ht="36.75" customHeight="1">
      <c r="A824" s="244"/>
      <c r="B824" s="248"/>
      <c r="C824" s="111"/>
      <c r="D824" s="112"/>
      <c r="E824" s="112"/>
      <c r="F824" s="95"/>
      <c r="G824" s="104"/>
      <c r="H824" s="248"/>
      <c r="I824" s="113"/>
      <c r="J824" s="105"/>
      <c r="K824" s="97">
        <f t="shared" ca="1" si="78"/>
        <v>0</v>
      </c>
      <c r="L824" s="98">
        <f t="shared" ca="1" si="74"/>
        <v>-46209</v>
      </c>
      <c r="M824" s="98">
        <f t="shared" si="75"/>
        <v>0</v>
      </c>
      <c r="N824" s="99">
        <f t="shared" ca="1" si="76"/>
        <v>0.5</v>
      </c>
      <c r="O824" s="100">
        <f t="shared" ca="1" si="77"/>
        <v>0</v>
      </c>
      <c r="P824" s="102"/>
      <c r="Q824" s="102"/>
      <c r="R824" s="102"/>
    </row>
    <row r="825" spans="1:18" ht="36.75" customHeight="1">
      <c r="A825" s="244"/>
      <c r="B825" s="248"/>
      <c r="C825" s="111"/>
      <c r="D825" s="112"/>
      <c r="E825" s="112"/>
      <c r="F825" s="95"/>
      <c r="G825" s="104"/>
      <c r="H825" s="248"/>
      <c r="I825" s="113"/>
      <c r="J825" s="105"/>
      <c r="K825" s="97">
        <f t="shared" ca="1" si="78"/>
        <v>0</v>
      </c>
      <c r="L825" s="98">
        <f t="shared" ca="1" si="74"/>
        <v>-46209</v>
      </c>
      <c r="M825" s="98">
        <f t="shared" si="75"/>
        <v>0</v>
      </c>
      <c r="N825" s="99">
        <f t="shared" ca="1" si="76"/>
        <v>0.5</v>
      </c>
      <c r="O825" s="100">
        <f t="shared" ca="1" si="77"/>
        <v>0</v>
      </c>
      <c r="P825" s="102"/>
      <c r="Q825" s="102"/>
      <c r="R825" s="102"/>
    </row>
    <row r="826" spans="1:18" ht="36.75" customHeight="1">
      <c r="A826" s="244"/>
      <c r="B826" s="248"/>
      <c r="C826" s="111"/>
      <c r="D826" s="112"/>
      <c r="E826" s="112"/>
      <c r="F826" s="95"/>
      <c r="G826" s="104"/>
      <c r="H826" s="248"/>
      <c r="I826" s="113"/>
      <c r="J826" s="105"/>
      <c r="K826" s="97">
        <f t="shared" ca="1" si="78"/>
        <v>0</v>
      </c>
      <c r="L826" s="98">
        <f t="shared" ca="1" si="74"/>
        <v>-46209</v>
      </c>
      <c r="M826" s="98">
        <f t="shared" si="75"/>
        <v>0</v>
      </c>
      <c r="N826" s="99">
        <f t="shared" ca="1" si="76"/>
        <v>0.5</v>
      </c>
      <c r="O826" s="100">
        <f t="shared" ca="1" si="77"/>
        <v>0</v>
      </c>
      <c r="P826" s="102"/>
      <c r="Q826" s="102"/>
      <c r="R826" s="102"/>
    </row>
    <row r="827" spans="1:18" ht="36.75" customHeight="1">
      <c r="A827" s="244"/>
      <c r="B827" s="248"/>
      <c r="C827" s="111"/>
      <c r="D827" s="112"/>
      <c r="E827" s="112"/>
      <c r="F827" s="95"/>
      <c r="G827" s="104"/>
      <c r="H827" s="248"/>
      <c r="I827" s="113"/>
      <c r="J827" s="105"/>
      <c r="K827" s="97">
        <f t="shared" ca="1" si="78"/>
        <v>0</v>
      </c>
      <c r="L827" s="98">
        <f t="shared" ca="1" si="74"/>
        <v>-46209</v>
      </c>
      <c r="M827" s="98">
        <f t="shared" si="75"/>
        <v>0</v>
      </c>
      <c r="N827" s="99">
        <f t="shared" ca="1" si="76"/>
        <v>0.5</v>
      </c>
      <c r="O827" s="100">
        <f t="shared" ca="1" si="77"/>
        <v>0</v>
      </c>
      <c r="P827" s="102"/>
      <c r="Q827" s="102"/>
      <c r="R827" s="102"/>
    </row>
    <row r="828" spans="1:18" ht="36.75" customHeight="1">
      <c r="A828" s="244"/>
      <c r="B828" s="248"/>
      <c r="C828" s="111"/>
      <c r="D828" s="112"/>
      <c r="E828" s="112"/>
      <c r="F828" s="95"/>
      <c r="G828" s="104"/>
      <c r="H828" s="248"/>
      <c r="I828" s="113"/>
      <c r="J828" s="105"/>
      <c r="K828" s="97">
        <f t="shared" ca="1" si="78"/>
        <v>0</v>
      </c>
      <c r="L828" s="98">
        <f t="shared" ca="1" si="74"/>
        <v>-46209</v>
      </c>
      <c r="M828" s="98">
        <f t="shared" si="75"/>
        <v>0</v>
      </c>
      <c r="N828" s="99">
        <f t="shared" ca="1" si="76"/>
        <v>0.5</v>
      </c>
      <c r="O828" s="100">
        <f t="shared" ca="1" si="77"/>
        <v>0</v>
      </c>
      <c r="P828" s="102"/>
      <c r="Q828" s="102"/>
      <c r="R828" s="102"/>
    </row>
    <row r="829" spans="1:18" ht="36.75" customHeight="1">
      <c r="A829" s="244"/>
      <c r="B829" s="248"/>
      <c r="C829" s="111"/>
      <c r="D829" s="112"/>
      <c r="E829" s="112"/>
      <c r="F829" s="95"/>
      <c r="G829" s="104"/>
      <c r="H829" s="248"/>
      <c r="I829" s="113"/>
      <c r="J829" s="105"/>
      <c r="K829" s="97">
        <f t="shared" ca="1" si="78"/>
        <v>0</v>
      </c>
      <c r="L829" s="98">
        <f t="shared" ca="1" si="74"/>
        <v>-46209</v>
      </c>
      <c r="M829" s="98">
        <f t="shared" si="75"/>
        <v>0</v>
      </c>
      <c r="N829" s="99">
        <f t="shared" ca="1" si="76"/>
        <v>0.5</v>
      </c>
      <c r="O829" s="100">
        <f t="shared" ca="1" si="77"/>
        <v>0</v>
      </c>
      <c r="P829" s="102"/>
      <c r="Q829" s="102"/>
      <c r="R829" s="102"/>
    </row>
    <row r="830" spans="1:18" ht="36.75" customHeight="1">
      <c r="A830" s="244"/>
      <c r="B830" s="248"/>
      <c r="C830" s="111"/>
      <c r="D830" s="112"/>
      <c r="E830" s="112"/>
      <c r="F830" s="95"/>
      <c r="G830" s="104"/>
      <c r="H830" s="248"/>
      <c r="I830" s="113"/>
      <c r="J830" s="105"/>
      <c r="K830" s="97">
        <f t="shared" ca="1" si="78"/>
        <v>0</v>
      </c>
      <c r="L830" s="98">
        <f t="shared" ca="1" si="74"/>
        <v>-46209</v>
      </c>
      <c r="M830" s="98">
        <f t="shared" si="75"/>
        <v>0</v>
      </c>
      <c r="N830" s="99">
        <f t="shared" ca="1" si="76"/>
        <v>0.5</v>
      </c>
      <c r="O830" s="100">
        <f t="shared" ca="1" si="77"/>
        <v>0</v>
      </c>
      <c r="P830" s="102"/>
      <c r="Q830" s="102"/>
      <c r="R830" s="102"/>
    </row>
    <row r="831" spans="1:18" ht="36.75" customHeight="1">
      <c r="A831" s="244"/>
      <c r="B831" s="248"/>
      <c r="C831" s="111"/>
      <c r="D831" s="112"/>
      <c r="E831" s="112"/>
      <c r="F831" s="95"/>
      <c r="G831" s="104"/>
      <c r="H831" s="248"/>
      <c r="I831" s="113"/>
      <c r="J831" s="105"/>
      <c r="K831" s="97">
        <f t="shared" ca="1" si="78"/>
        <v>0</v>
      </c>
      <c r="L831" s="98">
        <f t="shared" ca="1" si="74"/>
        <v>-46209</v>
      </c>
      <c r="M831" s="98">
        <f t="shared" si="75"/>
        <v>0</v>
      </c>
      <c r="N831" s="99">
        <f t="shared" ca="1" si="76"/>
        <v>0.5</v>
      </c>
      <c r="O831" s="100">
        <f t="shared" ca="1" si="77"/>
        <v>0</v>
      </c>
      <c r="P831" s="102"/>
      <c r="Q831" s="102"/>
      <c r="R831" s="102"/>
    </row>
    <row r="832" spans="1:18" ht="36.75" customHeight="1">
      <c r="A832" s="244"/>
      <c r="B832" s="248"/>
      <c r="C832" s="111"/>
      <c r="D832" s="112"/>
      <c r="E832" s="112"/>
      <c r="F832" s="95"/>
      <c r="G832" s="104"/>
      <c r="H832" s="248"/>
      <c r="I832" s="113"/>
      <c r="J832" s="105"/>
      <c r="K832" s="97">
        <f t="shared" ca="1" si="78"/>
        <v>0</v>
      </c>
      <c r="L832" s="98">
        <f t="shared" ca="1" si="74"/>
        <v>-46209</v>
      </c>
      <c r="M832" s="98">
        <f t="shared" si="75"/>
        <v>0</v>
      </c>
      <c r="N832" s="99">
        <f t="shared" ca="1" si="76"/>
        <v>0.5</v>
      </c>
      <c r="O832" s="100">
        <f t="shared" ca="1" si="77"/>
        <v>0</v>
      </c>
      <c r="P832" s="102"/>
      <c r="Q832" s="102"/>
      <c r="R832" s="102"/>
    </row>
    <row r="833" spans="1:18" ht="36.75" customHeight="1">
      <c r="A833" s="244"/>
      <c r="B833" s="248"/>
      <c r="C833" s="111"/>
      <c r="D833" s="112"/>
      <c r="E833" s="112"/>
      <c r="F833" s="95"/>
      <c r="G833" s="104"/>
      <c r="H833" s="248"/>
      <c r="I833" s="113"/>
      <c r="J833" s="105"/>
      <c r="K833" s="97">
        <f t="shared" ca="1" si="78"/>
        <v>0</v>
      </c>
      <c r="L833" s="98">
        <f t="shared" ca="1" si="74"/>
        <v>-46209</v>
      </c>
      <c r="M833" s="98">
        <f t="shared" si="75"/>
        <v>0</v>
      </c>
      <c r="N833" s="99">
        <f t="shared" ca="1" si="76"/>
        <v>0.5</v>
      </c>
      <c r="O833" s="100">
        <f t="shared" ca="1" si="77"/>
        <v>0</v>
      </c>
      <c r="P833" s="102"/>
      <c r="Q833" s="102"/>
      <c r="R833" s="102"/>
    </row>
    <row r="834" spans="1:18" ht="36.75" customHeight="1">
      <c r="A834" s="244"/>
      <c r="B834" s="248"/>
      <c r="C834" s="111"/>
      <c r="D834" s="112"/>
      <c r="E834" s="112"/>
      <c r="F834" s="95"/>
      <c r="G834" s="104"/>
      <c r="H834" s="248"/>
      <c r="I834" s="113"/>
      <c r="J834" s="105"/>
      <c r="K834" s="97">
        <f t="shared" ca="1" si="78"/>
        <v>0</v>
      </c>
      <c r="L834" s="98">
        <f t="shared" ca="1" si="74"/>
        <v>-46209</v>
      </c>
      <c r="M834" s="98">
        <f t="shared" si="75"/>
        <v>0</v>
      </c>
      <c r="N834" s="99">
        <f t="shared" ca="1" si="76"/>
        <v>0.5</v>
      </c>
      <c r="O834" s="100">
        <f t="shared" ca="1" si="77"/>
        <v>0</v>
      </c>
      <c r="P834" s="102"/>
      <c r="Q834" s="102"/>
      <c r="R834" s="102"/>
    </row>
    <row r="835" spans="1:18" ht="36.75" customHeight="1">
      <c r="A835" s="244"/>
      <c r="B835" s="248"/>
      <c r="C835" s="111"/>
      <c r="D835" s="112"/>
      <c r="E835" s="112"/>
      <c r="F835" s="95"/>
      <c r="G835" s="104"/>
      <c r="H835" s="248"/>
      <c r="I835" s="113"/>
      <c r="J835" s="105"/>
      <c r="K835" s="97">
        <f t="shared" ca="1" si="78"/>
        <v>0</v>
      </c>
      <c r="L835" s="98">
        <f t="shared" ca="1" si="74"/>
        <v>-46209</v>
      </c>
      <c r="M835" s="98">
        <f t="shared" si="75"/>
        <v>0</v>
      </c>
      <c r="N835" s="99">
        <f t="shared" ca="1" si="76"/>
        <v>0.5</v>
      </c>
      <c r="O835" s="100">
        <f t="shared" ca="1" si="77"/>
        <v>0</v>
      </c>
      <c r="P835" s="102"/>
      <c r="Q835" s="102"/>
      <c r="R835" s="102"/>
    </row>
    <row r="836" spans="1:18" ht="36.75" customHeight="1">
      <c r="A836" s="244"/>
      <c r="B836" s="248"/>
      <c r="C836" s="111"/>
      <c r="D836" s="112"/>
      <c r="E836" s="112"/>
      <c r="F836" s="95"/>
      <c r="G836" s="104"/>
      <c r="H836" s="248"/>
      <c r="I836" s="113"/>
      <c r="J836" s="105"/>
      <c r="K836" s="97">
        <f t="shared" ca="1" si="78"/>
        <v>0</v>
      </c>
      <c r="L836" s="98">
        <f t="shared" ca="1" si="74"/>
        <v>-46209</v>
      </c>
      <c r="M836" s="98">
        <f t="shared" si="75"/>
        <v>0</v>
      </c>
      <c r="N836" s="99">
        <f t="shared" ca="1" si="76"/>
        <v>0.5</v>
      </c>
      <c r="O836" s="100">
        <f t="shared" ca="1" si="77"/>
        <v>0</v>
      </c>
      <c r="P836" s="102"/>
      <c r="Q836" s="102"/>
      <c r="R836" s="102"/>
    </row>
    <row r="837" spans="1:18" ht="36.75" customHeight="1">
      <c r="A837" s="244"/>
      <c r="B837" s="248"/>
      <c r="C837" s="111"/>
      <c r="D837" s="112"/>
      <c r="E837" s="112"/>
      <c r="F837" s="95"/>
      <c r="G837" s="104"/>
      <c r="H837" s="248"/>
      <c r="I837" s="113"/>
      <c r="J837" s="105"/>
      <c r="K837" s="97">
        <f t="shared" ca="1" si="78"/>
        <v>0</v>
      </c>
      <c r="L837" s="98">
        <f t="shared" ca="1" si="74"/>
        <v>-46209</v>
      </c>
      <c r="M837" s="98">
        <f t="shared" si="75"/>
        <v>0</v>
      </c>
      <c r="N837" s="99">
        <f t="shared" ca="1" si="76"/>
        <v>0.5</v>
      </c>
      <c r="O837" s="100">
        <f t="shared" ca="1" si="77"/>
        <v>0</v>
      </c>
      <c r="P837" s="102"/>
      <c r="Q837" s="102"/>
      <c r="R837" s="102"/>
    </row>
    <row r="838" spans="1:18" ht="36.75" customHeight="1">
      <c r="A838" s="244"/>
      <c r="B838" s="248"/>
      <c r="C838" s="111"/>
      <c r="D838" s="112"/>
      <c r="E838" s="112"/>
      <c r="F838" s="95"/>
      <c r="G838" s="104"/>
      <c r="H838" s="248"/>
      <c r="I838" s="113"/>
      <c r="J838" s="105"/>
      <c r="K838" s="97">
        <f t="shared" ca="1" si="78"/>
        <v>0</v>
      </c>
      <c r="L838" s="98">
        <f t="shared" ca="1" si="74"/>
        <v>-46209</v>
      </c>
      <c r="M838" s="98">
        <f t="shared" si="75"/>
        <v>0</v>
      </c>
      <c r="N838" s="99">
        <f t="shared" ca="1" si="76"/>
        <v>0.5</v>
      </c>
      <c r="O838" s="100">
        <f t="shared" ca="1" si="77"/>
        <v>0</v>
      </c>
      <c r="P838" s="102"/>
      <c r="Q838" s="102"/>
      <c r="R838" s="102"/>
    </row>
    <row r="839" spans="1:18" ht="36.75" customHeight="1">
      <c r="A839" s="244"/>
      <c r="B839" s="248"/>
      <c r="C839" s="111"/>
      <c r="D839" s="112"/>
      <c r="E839" s="112"/>
      <c r="F839" s="95"/>
      <c r="G839" s="104"/>
      <c r="H839" s="248"/>
      <c r="I839" s="113"/>
      <c r="J839" s="105"/>
      <c r="K839" s="97">
        <f t="shared" ca="1" si="78"/>
        <v>0</v>
      </c>
      <c r="L839" s="98">
        <f t="shared" ca="1" si="74"/>
        <v>-46209</v>
      </c>
      <c r="M839" s="98">
        <f t="shared" si="75"/>
        <v>0</v>
      </c>
      <c r="N839" s="99">
        <f t="shared" ca="1" si="76"/>
        <v>0.5</v>
      </c>
      <c r="O839" s="100">
        <f t="shared" ca="1" si="77"/>
        <v>0</v>
      </c>
      <c r="P839" s="102"/>
      <c r="Q839" s="102"/>
      <c r="R839" s="102"/>
    </row>
    <row r="840" spans="1:18" ht="36.75" customHeight="1">
      <c r="A840" s="244"/>
      <c r="B840" s="248"/>
      <c r="C840" s="111"/>
      <c r="D840" s="112"/>
      <c r="E840" s="112"/>
      <c r="F840" s="95"/>
      <c r="G840" s="104"/>
      <c r="H840" s="248"/>
      <c r="I840" s="113"/>
      <c r="J840" s="105"/>
      <c r="K840" s="97">
        <f t="shared" ca="1" si="78"/>
        <v>0</v>
      </c>
      <c r="L840" s="98">
        <f t="shared" ca="1" si="74"/>
        <v>-46209</v>
      </c>
      <c r="M840" s="98">
        <f t="shared" si="75"/>
        <v>0</v>
      </c>
      <c r="N840" s="99">
        <f t="shared" ca="1" si="76"/>
        <v>0.5</v>
      </c>
      <c r="O840" s="100">
        <f t="shared" ca="1" si="77"/>
        <v>0</v>
      </c>
      <c r="P840" s="102"/>
      <c r="Q840" s="102"/>
      <c r="R840" s="102"/>
    </row>
    <row r="841" spans="1:18" ht="36.75" customHeight="1">
      <c r="A841" s="244"/>
      <c r="B841" s="248"/>
      <c r="C841" s="111"/>
      <c r="D841" s="112"/>
      <c r="E841" s="112"/>
      <c r="F841" s="95"/>
      <c r="G841" s="104"/>
      <c r="H841" s="248"/>
      <c r="I841" s="113"/>
      <c r="J841" s="105"/>
      <c r="K841" s="97">
        <f t="shared" ca="1" si="78"/>
        <v>0</v>
      </c>
      <c r="L841" s="98">
        <f t="shared" ca="1" si="74"/>
        <v>-46209</v>
      </c>
      <c r="M841" s="98">
        <f t="shared" si="75"/>
        <v>0</v>
      </c>
      <c r="N841" s="99">
        <f t="shared" ca="1" si="76"/>
        <v>0.5</v>
      </c>
      <c r="O841" s="100">
        <f t="shared" ca="1" si="77"/>
        <v>0</v>
      </c>
      <c r="P841" s="102"/>
      <c r="Q841" s="102"/>
      <c r="R841" s="102"/>
    </row>
    <row r="842" spans="1:18" ht="36.75" customHeight="1">
      <c r="A842" s="244"/>
      <c r="B842" s="248"/>
      <c r="C842" s="111"/>
      <c r="D842" s="112"/>
      <c r="E842" s="112"/>
      <c r="F842" s="95"/>
      <c r="G842" s="104"/>
      <c r="H842" s="248"/>
      <c r="I842" s="113"/>
      <c r="J842" s="105"/>
      <c r="K842" s="97">
        <f t="shared" ca="1" si="78"/>
        <v>0</v>
      </c>
      <c r="L842" s="98">
        <f t="shared" ca="1" si="74"/>
        <v>-46209</v>
      </c>
      <c r="M842" s="98">
        <f t="shared" si="75"/>
        <v>0</v>
      </c>
      <c r="N842" s="99">
        <f t="shared" ca="1" si="76"/>
        <v>0.5</v>
      </c>
      <c r="O842" s="100">
        <f t="shared" ca="1" si="77"/>
        <v>0</v>
      </c>
      <c r="P842" s="102"/>
      <c r="Q842" s="102"/>
      <c r="R842" s="102"/>
    </row>
    <row r="843" spans="1:18" ht="36.75" customHeight="1">
      <c r="A843" s="244"/>
      <c r="B843" s="248"/>
      <c r="C843" s="111"/>
      <c r="D843" s="112"/>
      <c r="E843" s="112"/>
      <c r="F843" s="95"/>
      <c r="G843" s="104"/>
      <c r="H843" s="248"/>
      <c r="I843" s="113"/>
      <c r="J843" s="105"/>
      <c r="K843" s="97">
        <f t="shared" ca="1" si="78"/>
        <v>0</v>
      </c>
      <c r="L843" s="98">
        <f t="shared" ca="1" si="74"/>
        <v>-46209</v>
      </c>
      <c r="M843" s="98">
        <f t="shared" si="75"/>
        <v>0</v>
      </c>
      <c r="N843" s="99">
        <f t="shared" ca="1" si="76"/>
        <v>0.5</v>
      </c>
      <c r="O843" s="100">
        <f t="shared" ca="1" si="77"/>
        <v>0</v>
      </c>
      <c r="P843" s="102"/>
      <c r="Q843" s="102"/>
      <c r="R843" s="102"/>
    </row>
    <row r="844" spans="1:18" ht="36.75" customHeight="1">
      <c r="A844" s="244"/>
      <c r="B844" s="248"/>
      <c r="C844" s="111"/>
      <c r="D844" s="112"/>
      <c r="E844" s="112"/>
      <c r="F844" s="95"/>
      <c r="G844" s="104"/>
      <c r="H844" s="248"/>
      <c r="I844" s="113"/>
      <c r="J844" s="105"/>
      <c r="K844" s="97">
        <f t="shared" ca="1" si="78"/>
        <v>0</v>
      </c>
      <c r="L844" s="98">
        <f t="shared" ca="1" si="74"/>
        <v>-46209</v>
      </c>
      <c r="M844" s="98">
        <f t="shared" si="75"/>
        <v>0</v>
      </c>
      <c r="N844" s="99">
        <f t="shared" ca="1" si="76"/>
        <v>0.5</v>
      </c>
      <c r="O844" s="100">
        <f t="shared" ca="1" si="77"/>
        <v>0</v>
      </c>
      <c r="P844" s="102"/>
      <c r="Q844" s="102"/>
      <c r="R844" s="102"/>
    </row>
    <row r="845" spans="1:18" ht="36.75" customHeight="1">
      <c r="A845" s="244"/>
      <c r="B845" s="248"/>
      <c r="C845" s="111"/>
      <c r="D845" s="112"/>
      <c r="E845" s="112"/>
      <c r="F845" s="95"/>
      <c r="G845" s="104"/>
      <c r="H845" s="248"/>
      <c r="I845" s="113"/>
      <c r="J845" s="105"/>
      <c r="K845" s="97">
        <f t="shared" ca="1" si="78"/>
        <v>0</v>
      </c>
      <c r="L845" s="98">
        <f t="shared" ca="1" si="74"/>
        <v>-46209</v>
      </c>
      <c r="M845" s="98">
        <f t="shared" si="75"/>
        <v>0</v>
      </c>
      <c r="N845" s="99">
        <f t="shared" ca="1" si="76"/>
        <v>0.5</v>
      </c>
      <c r="O845" s="100">
        <f t="shared" ca="1" si="77"/>
        <v>0</v>
      </c>
      <c r="P845" s="102"/>
      <c r="Q845" s="102"/>
      <c r="R845" s="102"/>
    </row>
    <row r="846" spans="1:18" ht="36.75" customHeight="1">
      <c r="A846" s="244"/>
      <c r="B846" s="248"/>
      <c r="C846" s="111"/>
      <c r="D846" s="112"/>
      <c r="E846" s="112"/>
      <c r="F846" s="95"/>
      <c r="G846" s="104"/>
      <c r="H846" s="248"/>
      <c r="I846" s="113"/>
      <c r="J846" s="105"/>
      <c r="K846" s="97">
        <f t="shared" ca="1" si="78"/>
        <v>0</v>
      </c>
      <c r="L846" s="98">
        <f t="shared" ca="1" si="74"/>
        <v>-46209</v>
      </c>
      <c r="M846" s="98">
        <f t="shared" si="75"/>
        <v>0</v>
      </c>
      <c r="N846" s="99">
        <f t="shared" ca="1" si="76"/>
        <v>0.5</v>
      </c>
      <c r="O846" s="100">
        <f t="shared" ca="1" si="77"/>
        <v>0</v>
      </c>
      <c r="P846" s="102"/>
      <c r="Q846" s="102"/>
      <c r="R846" s="102"/>
    </row>
    <row r="847" spans="1:18" ht="36.75" customHeight="1">
      <c r="A847" s="244"/>
      <c r="B847" s="248"/>
      <c r="C847" s="111"/>
      <c r="D847" s="112"/>
      <c r="E847" s="112"/>
      <c r="F847" s="95"/>
      <c r="G847" s="104"/>
      <c r="H847" s="248"/>
      <c r="I847" s="113"/>
      <c r="J847" s="105"/>
      <c r="K847" s="97">
        <f t="shared" ca="1" si="78"/>
        <v>0</v>
      </c>
      <c r="L847" s="98">
        <f t="shared" ca="1" si="74"/>
        <v>-46209</v>
      </c>
      <c r="M847" s="98">
        <f t="shared" si="75"/>
        <v>0</v>
      </c>
      <c r="N847" s="99">
        <f t="shared" ca="1" si="76"/>
        <v>0.5</v>
      </c>
      <c r="O847" s="100">
        <f t="shared" ca="1" si="77"/>
        <v>0</v>
      </c>
      <c r="P847" s="102"/>
      <c r="Q847" s="102"/>
      <c r="R847" s="102"/>
    </row>
    <row r="848" spans="1:18" ht="36.75" customHeight="1">
      <c r="A848" s="244"/>
      <c r="B848" s="248"/>
      <c r="C848" s="111"/>
      <c r="D848" s="112"/>
      <c r="E848" s="112"/>
      <c r="F848" s="95"/>
      <c r="G848" s="104"/>
      <c r="H848" s="248"/>
      <c r="I848" s="113"/>
      <c r="J848" s="105"/>
      <c r="K848" s="97">
        <f t="shared" ca="1" si="78"/>
        <v>0</v>
      </c>
      <c r="L848" s="98">
        <f t="shared" ca="1" si="74"/>
        <v>-46209</v>
      </c>
      <c r="M848" s="98">
        <f t="shared" si="75"/>
        <v>0</v>
      </c>
      <c r="N848" s="99">
        <f t="shared" ca="1" si="76"/>
        <v>0.5</v>
      </c>
      <c r="O848" s="100">
        <f t="shared" ca="1" si="77"/>
        <v>0</v>
      </c>
      <c r="P848" s="102"/>
      <c r="Q848" s="102"/>
      <c r="R848" s="102"/>
    </row>
    <row r="849" spans="1:18" ht="36.75" customHeight="1">
      <c r="A849" s="244"/>
      <c r="B849" s="248"/>
      <c r="C849" s="111"/>
      <c r="D849" s="112"/>
      <c r="E849" s="112"/>
      <c r="F849" s="95"/>
      <c r="G849" s="104"/>
      <c r="H849" s="248"/>
      <c r="I849" s="113"/>
      <c r="J849" s="105"/>
      <c r="K849" s="97">
        <f t="shared" ca="1" si="78"/>
        <v>0</v>
      </c>
      <c r="L849" s="98">
        <f t="shared" ca="1" si="74"/>
        <v>-46209</v>
      </c>
      <c r="M849" s="98">
        <f t="shared" si="75"/>
        <v>0</v>
      </c>
      <c r="N849" s="99">
        <f t="shared" ca="1" si="76"/>
        <v>0.5</v>
      </c>
      <c r="O849" s="100">
        <f t="shared" ca="1" si="77"/>
        <v>0</v>
      </c>
      <c r="P849" s="102"/>
      <c r="Q849" s="102"/>
      <c r="R849" s="102"/>
    </row>
    <row r="850" spans="1:18" ht="36.75" customHeight="1">
      <c r="A850" s="244"/>
      <c r="B850" s="248"/>
      <c r="C850" s="111"/>
      <c r="D850" s="112"/>
      <c r="E850" s="112"/>
      <c r="F850" s="95"/>
      <c r="G850" s="104"/>
      <c r="H850" s="248"/>
      <c r="I850" s="113"/>
      <c r="J850" s="105"/>
      <c r="K850" s="97">
        <f t="shared" ca="1" si="78"/>
        <v>0</v>
      </c>
      <c r="L850" s="98">
        <f t="shared" ca="1" si="74"/>
        <v>-46209</v>
      </c>
      <c r="M850" s="98">
        <f t="shared" si="75"/>
        <v>0</v>
      </c>
      <c r="N850" s="99">
        <f t="shared" ca="1" si="76"/>
        <v>0.5</v>
      </c>
      <c r="O850" s="100">
        <f t="shared" ca="1" si="77"/>
        <v>0</v>
      </c>
      <c r="P850" s="102"/>
      <c r="Q850" s="102"/>
      <c r="R850" s="102"/>
    </row>
    <row r="851" spans="1:18" ht="36.75" customHeight="1">
      <c r="A851" s="244"/>
      <c r="B851" s="248"/>
      <c r="C851" s="111"/>
      <c r="D851" s="112"/>
      <c r="E851" s="112"/>
      <c r="F851" s="95"/>
      <c r="G851" s="104"/>
      <c r="H851" s="248"/>
      <c r="I851" s="113"/>
      <c r="J851" s="105"/>
      <c r="K851" s="97">
        <f t="shared" ca="1" si="78"/>
        <v>0</v>
      </c>
      <c r="L851" s="98">
        <f t="shared" ca="1" si="74"/>
        <v>-46209</v>
      </c>
      <c r="M851" s="98">
        <f t="shared" si="75"/>
        <v>0</v>
      </c>
      <c r="N851" s="99">
        <f t="shared" ca="1" si="76"/>
        <v>0.5</v>
      </c>
      <c r="O851" s="100">
        <f t="shared" ca="1" si="77"/>
        <v>0</v>
      </c>
      <c r="P851" s="102"/>
      <c r="Q851" s="102"/>
      <c r="R851" s="102"/>
    </row>
    <row r="852" spans="1:18" ht="36.75" customHeight="1">
      <c r="A852" s="244"/>
      <c r="B852" s="248"/>
      <c r="C852" s="111"/>
      <c r="D852" s="112"/>
      <c r="E852" s="112"/>
      <c r="F852" s="95"/>
      <c r="G852" s="104"/>
      <c r="H852" s="248"/>
      <c r="I852" s="113"/>
      <c r="J852" s="105"/>
      <c r="K852" s="97">
        <f t="shared" ca="1" si="78"/>
        <v>0</v>
      </c>
      <c r="L852" s="98">
        <f t="shared" ca="1" si="74"/>
        <v>-46209</v>
      </c>
      <c r="M852" s="98">
        <f t="shared" si="75"/>
        <v>0</v>
      </c>
      <c r="N852" s="99">
        <f t="shared" ca="1" si="76"/>
        <v>0.5</v>
      </c>
      <c r="O852" s="100">
        <f t="shared" ca="1" si="77"/>
        <v>0</v>
      </c>
      <c r="P852" s="102"/>
      <c r="Q852" s="102"/>
      <c r="R852" s="102"/>
    </row>
    <row r="853" spans="1:18" ht="36.75" customHeight="1">
      <c r="A853" s="244"/>
      <c r="B853" s="248"/>
      <c r="C853" s="111"/>
      <c r="D853" s="112"/>
      <c r="E853" s="112"/>
      <c r="F853" s="95"/>
      <c r="G853" s="104"/>
      <c r="H853" s="248"/>
      <c r="I853" s="113"/>
      <c r="J853" s="105"/>
      <c r="K853" s="97">
        <f t="shared" ca="1" si="78"/>
        <v>0</v>
      </c>
      <c r="L853" s="98">
        <f t="shared" ca="1" si="74"/>
        <v>-46209</v>
      </c>
      <c r="M853" s="98">
        <f t="shared" si="75"/>
        <v>0</v>
      </c>
      <c r="N853" s="99">
        <f t="shared" ca="1" si="76"/>
        <v>0.5</v>
      </c>
      <c r="O853" s="100">
        <f t="shared" ca="1" si="77"/>
        <v>0</v>
      </c>
      <c r="P853" s="102"/>
      <c r="Q853" s="102"/>
      <c r="R853" s="102"/>
    </row>
    <row r="854" spans="1:18" ht="36.75" customHeight="1">
      <c r="A854" s="244"/>
      <c r="B854" s="248"/>
      <c r="C854" s="111"/>
      <c r="D854" s="112"/>
      <c r="E854" s="112"/>
      <c r="F854" s="95"/>
      <c r="G854" s="104"/>
      <c r="H854" s="248"/>
      <c r="I854" s="113"/>
      <c r="J854" s="105"/>
      <c r="K854" s="97">
        <f t="shared" ca="1" si="78"/>
        <v>0</v>
      </c>
      <c r="L854" s="98">
        <f t="shared" ca="1" si="74"/>
        <v>-46209</v>
      </c>
      <c r="M854" s="98">
        <f t="shared" si="75"/>
        <v>0</v>
      </c>
      <c r="N854" s="99">
        <f t="shared" ca="1" si="76"/>
        <v>0.5</v>
      </c>
      <c r="O854" s="100">
        <f t="shared" ca="1" si="77"/>
        <v>0</v>
      </c>
      <c r="P854" s="102"/>
      <c r="Q854" s="102"/>
      <c r="R854" s="102"/>
    </row>
    <row r="855" spans="1:18" ht="36.75" customHeight="1">
      <c r="A855" s="244"/>
      <c r="B855" s="248"/>
      <c r="C855" s="111"/>
      <c r="D855" s="112"/>
      <c r="E855" s="112"/>
      <c r="F855" s="95"/>
      <c r="G855" s="104"/>
      <c r="H855" s="248"/>
      <c r="I855" s="113"/>
      <c r="J855" s="105"/>
      <c r="K855" s="97">
        <f t="shared" ca="1" si="78"/>
        <v>0</v>
      </c>
      <c r="L855" s="98">
        <f t="shared" ca="1" si="74"/>
        <v>-46209</v>
      </c>
      <c r="M855" s="98">
        <f t="shared" si="75"/>
        <v>0</v>
      </c>
      <c r="N855" s="99">
        <f t="shared" ca="1" si="76"/>
        <v>0.5</v>
      </c>
      <c r="O855" s="100">
        <f t="shared" ca="1" si="77"/>
        <v>0</v>
      </c>
      <c r="P855" s="102"/>
      <c r="Q855" s="102"/>
      <c r="R855" s="102"/>
    </row>
    <row r="856" spans="1:18" ht="36.75" customHeight="1">
      <c r="A856" s="244"/>
      <c r="B856" s="248"/>
      <c r="C856" s="111"/>
      <c r="D856" s="112"/>
      <c r="E856" s="112"/>
      <c r="F856" s="95"/>
      <c r="G856" s="104"/>
      <c r="H856" s="248"/>
      <c r="I856" s="113"/>
      <c r="J856" s="105"/>
      <c r="K856" s="97">
        <f t="shared" ca="1" si="78"/>
        <v>0</v>
      </c>
      <c r="L856" s="98">
        <f t="shared" ca="1" si="74"/>
        <v>-46209</v>
      </c>
      <c r="M856" s="98">
        <f t="shared" si="75"/>
        <v>0</v>
      </c>
      <c r="N856" s="99">
        <f t="shared" ca="1" si="76"/>
        <v>0.5</v>
      </c>
      <c r="O856" s="100">
        <f t="shared" ca="1" si="77"/>
        <v>0</v>
      </c>
      <c r="P856" s="102"/>
      <c r="Q856" s="102"/>
      <c r="R856" s="102"/>
    </row>
    <row r="857" spans="1:18" ht="36.75" customHeight="1">
      <c r="A857" s="244"/>
      <c r="B857" s="248"/>
      <c r="C857" s="111"/>
      <c r="D857" s="112"/>
      <c r="E857" s="112"/>
      <c r="F857" s="95"/>
      <c r="G857" s="104"/>
      <c r="H857" s="248"/>
      <c r="I857" s="113"/>
      <c r="J857" s="105"/>
      <c r="K857" s="97">
        <f t="shared" ca="1" si="78"/>
        <v>0</v>
      </c>
      <c r="L857" s="98">
        <f t="shared" ca="1" si="74"/>
        <v>-46209</v>
      </c>
      <c r="M857" s="98">
        <f t="shared" si="75"/>
        <v>0</v>
      </c>
      <c r="N857" s="99">
        <f t="shared" ca="1" si="76"/>
        <v>0.5</v>
      </c>
      <c r="O857" s="100">
        <f t="shared" ca="1" si="77"/>
        <v>0</v>
      </c>
      <c r="P857" s="102"/>
      <c r="Q857" s="102"/>
      <c r="R857" s="102"/>
    </row>
    <row r="858" spans="1:18" ht="36.75" customHeight="1">
      <c r="A858" s="244"/>
      <c r="B858" s="248"/>
      <c r="C858" s="111"/>
      <c r="D858" s="112"/>
      <c r="E858" s="112"/>
      <c r="F858" s="95"/>
      <c r="G858" s="104"/>
      <c r="H858" s="248"/>
      <c r="I858" s="113"/>
      <c r="J858" s="105"/>
      <c r="K858" s="97">
        <f t="shared" ca="1" si="78"/>
        <v>0</v>
      </c>
      <c r="L858" s="98">
        <f t="shared" ca="1" si="74"/>
        <v>-46209</v>
      </c>
      <c r="M858" s="98">
        <f t="shared" si="75"/>
        <v>0</v>
      </c>
      <c r="N858" s="99">
        <f t="shared" ca="1" si="76"/>
        <v>0.5</v>
      </c>
      <c r="O858" s="100">
        <f t="shared" ca="1" si="77"/>
        <v>0</v>
      </c>
      <c r="P858" s="102"/>
      <c r="Q858" s="102"/>
      <c r="R858" s="102"/>
    </row>
    <row r="859" spans="1:18" ht="36.75" customHeight="1">
      <c r="A859" s="244"/>
      <c r="B859" s="248"/>
      <c r="C859" s="111"/>
      <c r="D859" s="112"/>
      <c r="E859" s="112"/>
      <c r="F859" s="95"/>
      <c r="G859" s="104"/>
      <c r="H859" s="248"/>
      <c r="I859" s="113"/>
      <c r="J859" s="105"/>
      <c r="K859" s="97">
        <f t="shared" ca="1" si="78"/>
        <v>0</v>
      </c>
      <c r="L859" s="98">
        <f t="shared" ca="1" si="74"/>
        <v>-46209</v>
      </c>
      <c r="M859" s="98">
        <f t="shared" si="75"/>
        <v>0</v>
      </c>
      <c r="N859" s="99">
        <f t="shared" ca="1" si="76"/>
        <v>0.5</v>
      </c>
      <c r="O859" s="100">
        <f t="shared" ca="1" si="77"/>
        <v>0</v>
      </c>
      <c r="P859" s="102"/>
      <c r="Q859" s="102"/>
      <c r="R859" s="102"/>
    </row>
    <row r="860" spans="1:18" ht="36.75" customHeight="1">
      <c r="A860" s="244"/>
      <c r="B860" s="248"/>
      <c r="C860" s="111"/>
      <c r="D860" s="112"/>
      <c r="E860" s="112"/>
      <c r="F860" s="95"/>
      <c r="G860" s="104"/>
      <c r="H860" s="248"/>
      <c r="I860" s="113"/>
      <c r="J860" s="105"/>
      <c r="K860" s="97">
        <f t="shared" ca="1" si="78"/>
        <v>0</v>
      </c>
      <c r="L860" s="98">
        <f t="shared" ca="1" si="74"/>
        <v>-46209</v>
      </c>
      <c r="M860" s="98">
        <f t="shared" si="75"/>
        <v>0</v>
      </c>
      <c r="N860" s="99">
        <f t="shared" ca="1" si="76"/>
        <v>0.5</v>
      </c>
      <c r="O860" s="100">
        <f t="shared" ca="1" si="77"/>
        <v>0</v>
      </c>
      <c r="P860" s="102"/>
      <c r="Q860" s="102"/>
      <c r="R860" s="102"/>
    </row>
    <row r="861" spans="1:18" ht="36.75" customHeight="1">
      <c r="A861" s="244"/>
      <c r="B861" s="248"/>
      <c r="C861" s="111"/>
      <c r="D861" s="112"/>
      <c r="E861" s="112"/>
      <c r="F861" s="95"/>
      <c r="G861" s="104"/>
      <c r="H861" s="248"/>
      <c r="I861" s="113"/>
      <c r="J861" s="105"/>
      <c r="K861" s="97">
        <f t="shared" ca="1" si="78"/>
        <v>0</v>
      </c>
      <c r="L861" s="98">
        <f t="shared" ca="1" si="74"/>
        <v>-46209</v>
      </c>
      <c r="M861" s="98">
        <f t="shared" si="75"/>
        <v>0</v>
      </c>
      <c r="N861" s="99">
        <f t="shared" ca="1" si="76"/>
        <v>0.5</v>
      </c>
      <c r="O861" s="100">
        <f t="shared" ca="1" si="77"/>
        <v>0</v>
      </c>
      <c r="P861" s="102"/>
      <c r="Q861" s="102"/>
      <c r="R861" s="102"/>
    </row>
    <row r="862" spans="1:18" ht="36.75" customHeight="1">
      <c r="A862" s="244"/>
      <c r="B862" s="248"/>
      <c r="C862" s="111"/>
      <c r="D862" s="112"/>
      <c r="E862" s="112"/>
      <c r="F862" s="95"/>
      <c r="G862" s="104"/>
      <c r="H862" s="248"/>
      <c r="I862" s="113"/>
      <c r="J862" s="105"/>
      <c r="K862" s="97">
        <f t="shared" ca="1" si="78"/>
        <v>0</v>
      </c>
      <c r="L862" s="98">
        <f t="shared" ca="1" si="74"/>
        <v>-46209</v>
      </c>
      <c r="M862" s="98">
        <f t="shared" si="75"/>
        <v>0</v>
      </c>
      <c r="N862" s="99">
        <f t="shared" ca="1" si="76"/>
        <v>0.5</v>
      </c>
      <c r="O862" s="100">
        <f t="shared" ca="1" si="77"/>
        <v>0</v>
      </c>
      <c r="P862" s="102"/>
      <c r="Q862" s="102"/>
      <c r="R862" s="102"/>
    </row>
    <row r="863" spans="1:18" ht="36.75" customHeight="1">
      <c r="A863" s="244"/>
      <c r="B863" s="248"/>
      <c r="C863" s="111"/>
      <c r="D863" s="112"/>
      <c r="E863" s="112"/>
      <c r="F863" s="95"/>
      <c r="G863" s="104"/>
      <c r="H863" s="248"/>
      <c r="I863" s="113"/>
      <c r="J863" s="105"/>
      <c r="K863" s="97">
        <f t="shared" ca="1" si="78"/>
        <v>0</v>
      </c>
      <c r="L863" s="98">
        <f t="shared" ca="1" si="74"/>
        <v>-46209</v>
      </c>
      <c r="M863" s="98">
        <f t="shared" si="75"/>
        <v>0</v>
      </c>
      <c r="N863" s="99">
        <f t="shared" ca="1" si="76"/>
        <v>0.5</v>
      </c>
      <c r="O863" s="100">
        <f t="shared" ca="1" si="77"/>
        <v>0</v>
      </c>
      <c r="P863" s="102"/>
      <c r="Q863" s="102"/>
      <c r="R863" s="102"/>
    </row>
    <row r="864" spans="1:18" ht="36.75" customHeight="1">
      <c r="A864" s="244"/>
      <c r="B864" s="248"/>
      <c r="C864" s="111"/>
      <c r="D864" s="112"/>
      <c r="E864" s="112"/>
      <c r="F864" s="95"/>
      <c r="G864" s="104"/>
      <c r="H864" s="248"/>
      <c r="I864" s="113"/>
      <c r="J864" s="105"/>
      <c r="K864" s="97">
        <f t="shared" ca="1" si="78"/>
        <v>0</v>
      </c>
      <c r="L864" s="98">
        <f t="shared" ca="1" si="74"/>
        <v>-46209</v>
      </c>
      <c r="M864" s="98">
        <f t="shared" si="75"/>
        <v>0</v>
      </c>
      <c r="N864" s="99">
        <f t="shared" ca="1" si="76"/>
        <v>0.5</v>
      </c>
      <c r="O864" s="100">
        <f t="shared" ca="1" si="77"/>
        <v>0</v>
      </c>
      <c r="P864" s="102"/>
      <c r="Q864" s="102"/>
      <c r="R864" s="102"/>
    </row>
    <row r="865" spans="1:18" ht="36.75" customHeight="1">
      <c r="A865" s="244"/>
      <c r="B865" s="248"/>
      <c r="C865" s="111"/>
      <c r="D865" s="112"/>
      <c r="E865" s="112"/>
      <c r="F865" s="95"/>
      <c r="G865" s="104"/>
      <c r="H865" s="248"/>
      <c r="I865" s="113"/>
      <c r="J865" s="105"/>
      <c r="K865" s="97">
        <f t="shared" ca="1" si="78"/>
        <v>0</v>
      </c>
      <c r="L865" s="98">
        <f t="shared" ca="1" si="74"/>
        <v>-46209</v>
      </c>
      <c r="M865" s="98">
        <f t="shared" si="75"/>
        <v>0</v>
      </c>
      <c r="N865" s="99">
        <f t="shared" ca="1" si="76"/>
        <v>0.5</v>
      </c>
      <c r="O865" s="100">
        <f t="shared" ca="1" si="77"/>
        <v>0</v>
      </c>
      <c r="P865" s="102"/>
      <c r="Q865" s="102"/>
      <c r="R865" s="102"/>
    </row>
    <row r="866" spans="1:18" ht="36.75" customHeight="1">
      <c r="A866" s="244"/>
      <c r="B866" s="248"/>
      <c r="C866" s="111"/>
      <c r="D866" s="112"/>
      <c r="E866" s="112"/>
      <c r="F866" s="95"/>
      <c r="G866" s="104"/>
      <c r="H866" s="248"/>
      <c r="I866" s="113"/>
      <c r="J866" s="105"/>
      <c r="K866" s="97">
        <f t="shared" ca="1" si="78"/>
        <v>0</v>
      </c>
      <c r="L866" s="98">
        <f t="shared" ca="1" si="74"/>
        <v>-46209</v>
      </c>
      <c r="M866" s="98">
        <f t="shared" si="75"/>
        <v>0</v>
      </c>
      <c r="N866" s="99">
        <f t="shared" ca="1" si="76"/>
        <v>0.5</v>
      </c>
      <c r="O866" s="100">
        <f t="shared" ca="1" si="77"/>
        <v>0</v>
      </c>
      <c r="P866" s="102"/>
      <c r="Q866" s="102"/>
      <c r="R866" s="102"/>
    </row>
    <row r="867" spans="1:18" ht="36.75" customHeight="1">
      <c r="A867" s="244"/>
      <c r="B867" s="248"/>
      <c r="C867" s="111"/>
      <c r="D867" s="112"/>
      <c r="E867" s="112"/>
      <c r="F867" s="95"/>
      <c r="G867" s="104"/>
      <c r="H867" s="248"/>
      <c r="I867" s="113"/>
      <c r="J867" s="105"/>
      <c r="K867" s="97">
        <f t="shared" ca="1" si="78"/>
        <v>0</v>
      </c>
      <c r="L867" s="98">
        <f t="shared" ca="1" si="74"/>
        <v>-46209</v>
      </c>
      <c r="M867" s="98">
        <f t="shared" si="75"/>
        <v>0</v>
      </c>
      <c r="N867" s="99">
        <f t="shared" ca="1" si="76"/>
        <v>0.5</v>
      </c>
      <c r="O867" s="100">
        <f t="shared" ca="1" si="77"/>
        <v>0</v>
      </c>
      <c r="P867" s="102"/>
      <c r="Q867" s="102"/>
      <c r="R867" s="102"/>
    </row>
    <row r="868" spans="1:18" ht="36.75" customHeight="1">
      <c r="A868" s="244"/>
      <c r="B868" s="248"/>
      <c r="C868" s="111"/>
      <c r="D868" s="112"/>
      <c r="E868" s="112"/>
      <c r="F868" s="95"/>
      <c r="G868" s="104"/>
      <c r="H868" s="248"/>
      <c r="I868" s="113"/>
      <c r="J868" s="105"/>
      <c r="K868" s="97">
        <f t="shared" ca="1" si="78"/>
        <v>0</v>
      </c>
      <c r="L868" s="98">
        <f t="shared" ca="1" si="74"/>
        <v>-46209</v>
      </c>
      <c r="M868" s="98">
        <f t="shared" si="75"/>
        <v>0</v>
      </c>
      <c r="N868" s="99">
        <f t="shared" ca="1" si="76"/>
        <v>0.5</v>
      </c>
      <c r="O868" s="100">
        <f t="shared" ca="1" si="77"/>
        <v>0</v>
      </c>
      <c r="P868" s="102"/>
      <c r="Q868" s="102"/>
      <c r="R868" s="102"/>
    </row>
    <row r="869" spans="1:18" ht="36.75" customHeight="1">
      <c r="A869" s="244"/>
      <c r="B869" s="248"/>
      <c r="C869" s="111"/>
      <c r="D869" s="112"/>
      <c r="E869" s="112"/>
      <c r="F869" s="95"/>
      <c r="G869" s="104"/>
      <c r="H869" s="248"/>
      <c r="I869" s="113"/>
      <c r="J869" s="105"/>
      <c r="K869" s="97">
        <f t="shared" ca="1" si="78"/>
        <v>0</v>
      </c>
      <c r="L869" s="98">
        <f t="shared" ca="1" si="74"/>
        <v>-46209</v>
      </c>
      <c r="M869" s="98">
        <f t="shared" si="75"/>
        <v>0</v>
      </c>
      <c r="N869" s="99">
        <f t="shared" ca="1" si="76"/>
        <v>0.5</v>
      </c>
      <c r="O869" s="100">
        <f t="shared" ca="1" si="77"/>
        <v>0</v>
      </c>
      <c r="P869" s="102"/>
      <c r="Q869" s="102"/>
      <c r="R869" s="102"/>
    </row>
    <row r="870" spans="1:18" ht="36.75" customHeight="1">
      <c r="A870" s="244"/>
      <c r="B870" s="248"/>
      <c r="C870" s="111"/>
      <c r="D870" s="112"/>
      <c r="E870" s="112"/>
      <c r="F870" s="95"/>
      <c r="G870" s="104"/>
      <c r="H870" s="248"/>
      <c r="I870" s="113"/>
      <c r="J870" s="105"/>
      <c r="K870" s="97">
        <f t="shared" ca="1" si="78"/>
        <v>0</v>
      </c>
      <c r="L870" s="98">
        <f t="shared" ca="1" si="74"/>
        <v>-46209</v>
      </c>
      <c r="M870" s="98">
        <f t="shared" si="75"/>
        <v>0</v>
      </c>
      <c r="N870" s="99">
        <f t="shared" ca="1" si="76"/>
        <v>0.5</v>
      </c>
      <c r="O870" s="100">
        <f t="shared" ca="1" si="77"/>
        <v>0</v>
      </c>
      <c r="P870" s="102"/>
      <c r="Q870" s="102"/>
      <c r="R870" s="102"/>
    </row>
    <row r="871" spans="1:18" ht="36.75" customHeight="1">
      <c r="A871" s="244"/>
      <c r="B871" s="248"/>
      <c r="C871" s="111"/>
      <c r="D871" s="112"/>
      <c r="E871" s="112"/>
      <c r="F871" s="95"/>
      <c r="G871" s="104"/>
      <c r="H871" s="248"/>
      <c r="I871" s="113"/>
      <c r="J871" s="105"/>
      <c r="K871" s="97">
        <f t="shared" ca="1" si="78"/>
        <v>0</v>
      </c>
      <c r="L871" s="98">
        <f t="shared" ca="1" si="74"/>
        <v>-46209</v>
      </c>
      <c r="M871" s="98">
        <f t="shared" si="75"/>
        <v>0</v>
      </c>
      <c r="N871" s="99">
        <f t="shared" ca="1" si="76"/>
        <v>0.5</v>
      </c>
      <c r="O871" s="100">
        <f t="shared" ca="1" si="77"/>
        <v>0</v>
      </c>
      <c r="P871" s="102"/>
      <c r="Q871" s="102"/>
      <c r="R871" s="102"/>
    </row>
    <row r="872" spans="1:18" ht="36.75" customHeight="1">
      <c r="A872" s="244"/>
      <c r="B872" s="248"/>
      <c r="C872" s="111"/>
      <c r="D872" s="112"/>
      <c r="E872" s="112"/>
      <c r="F872" s="95"/>
      <c r="G872" s="104"/>
      <c r="H872" s="248"/>
      <c r="I872" s="113"/>
      <c r="J872" s="105"/>
      <c r="K872" s="97">
        <f t="shared" ca="1" si="78"/>
        <v>0</v>
      </c>
      <c r="L872" s="98">
        <f t="shared" ca="1" si="74"/>
        <v>-46209</v>
      </c>
      <c r="M872" s="98">
        <f t="shared" si="75"/>
        <v>0</v>
      </c>
      <c r="N872" s="99">
        <f t="shared" ca="1" si="76"/>
        <v>0.5</v>
      </c>
      <c r="O872" s="100">
        <f t="shared" ca="1" si="77"/>
        <v>0</v>
      </c>
      <c r="P872" s="102"/>
      <c r="Q872" s="102"/>
      <c r="R872" s="102"/>
    </row>
    <row r="873" spans="1:18" ht="36.75" customHeight="1">
      <c r="A873" s="244"/>
      <c r="B873" s="248"/>
      <c r="C873" s="111"/>
      <c r="D873" s="112"/>
      <c r="E873" s="112"/>
      <c r="F873" s="95"/>
      <c r="G873" s="104"/>
      <c r="H873" s="248"/>
      <c r="I873" s="113"/>
      <c r="J873" s="105"/>
      <c r="K873" s="97">
        <f t="shared" ca="1" si="78"/>
        <v>0</v>
      </c>
      <c r="L873" s="98">
        <f t="shared" ref="L873:L928" ca="1" si="79">I873-TODAY()</f>
        <v>-46209</v>
      </c>
      <c r="M873" s="98">
        <f t="shared" ref="M873:M928" si="80">IF(F873="Cumplido",6,IF(F873="En Proceso",2,IF(F873="No Iniciado",1,IF(F873="Vencido",0,0))))</f>
        <v>0</v>
      </c>
      <c r="N873" s="99">
        <f t="shared" ca="1" si="76"/>
        <v>0.5</v>
      </c>
      <c r="O873" s="100">
        <f t="shared" ca="1" si="77"/>
        <v>0</v>
      </c>
      <c r="P873" s="102"/>
      <c r="Q873" s="102"/>
      <c r="R873" s="102"/>
    </row>
    <row r="874" spans="1:18" ht="36.75" customHeight="1">
      <c r="A874" s="244"/>
      <c r="B874" s="248"/>
      <c r="C874" s="111"/>
      <c r="D874" s="112"/>
      <c r="E874" s="112"/>
      <c r="F874" s="95"/>
      <c r="G874" s="104"/>
      <c r="H874" s="248"/>
      <c r="I874" s="113"/>
      <c r="J874" s="105"/>
      <c r="K874" s="97">
        <f t="shared" ca="1" si="78"/>
        <v>0</v>
      </c>
      <c r="L874" s="98">
        <f t="shared" ca="1" si="79"/>
        <v>-46209</v>
      </c>
      <c r="M874" s="98">
        <f t="shared" si="80"/>
        <v>0</v>
      </c>
      <c r="N874" s="99">
        <f t="shared" ref="N874:N928" ca="1" si="81">IF(L874&gt;30,1,0.5)</f>
        <v>0.5</v>
      </c>
      <c r="O874" s="100">
        <f t="shared" ref="O874:O928" ca="1" si="82">N874*M874</f>
        <v>0</v>
      </c>
      <c r="P874" s="102"/>
      <c r="Q874" s="102"/>
      <c r="R874" s="102"/>
    </row>
    <row r="875" spans="1:18" ht="36.75" customHeight="1">
      <c r="A875" s="244"/>
      <c r="B875" s="248"/>
      <c r="C875" s="111"/>
      <c r="D875" s="112"/>
      <c r="E875" s="112"/>
      <c r="F875" s="95"/>
      <c r="G875" s="104"/>
      <c r="H875" s="248"/>
      <c r="I875" s="113"/>
      <c r="J875" s="105"/>
      <c r="K875" s="97">
        <f t="shared" ca="1" si="78"/>
        <v>0</v>
      </c>
      <c r="L875" s="98">
        <f t="shared" ca="1" si="79"/>
        <v>-46209</v>
      </c>
      <c r="M875" s="98">
        <f t="shared" si="80"/>
        <v>0</v>
      </c>
      <c r="N875" s="99">
        <f t="shared" ca="1" si="81"/>
        <v>0.5</v>
      </c>
      <c r="O875" s="100">
        <f t="shared" ca="1" si="82"/>
        <v>0</v>
      </c>
      <c r="P875" s="102"/>
      <c r="Q875" s="102"/>
      <c r="R875" s="102"/>
    </row>
    <row r="876" spans="1:18" ht="36.75" customHeight="1">
      <c r="A876" s="244"/>
      <c r="B876" s="248"/>
      <c r="C876" s="111"/>
      <c r="D876" s="112"/>
      <c r="E876" s="112"/>
      <c r="F876" s="95"/>
      <c r="G876" s="104"/>
      <c r="H876" s="248"/>
      <c r="I876" s="113"/>
      <c r="J876" s="105"/>
      <c r="K876" s="97">
        <f t="shared" ca="1" si="78"/>
        <v>0</v>
      </c>
      <c r="L876" s="98">
        <f t="shared" ca="1" si="79"/>
        <v>-46209</v>
      </c>
      <c r="M876" s="98">
        <f t="shared" si="80"/>
        <v>0</v>
      </c>
      <c r="N876" s="99">
        <f t="shared" ca="1" si="81"/>
        <v>0.5</v>
      </c>
      <c r="O876" s="100">
        <f t="shared" ca="1" si="82"/>
        <v>0</v>
      </c>
      <c r="P876" s="102"/>
      <c r="Q876" s="102"/>
      <c r="R876" s="102"/>
    </row>
    <row r="877" spans="1:18" ht="36.75" customHeight="1">
      <c r="A877" s="244"/>
      <c r="B877" s="248"/>
      <c r="C877" s="111"/>
      <c r="D877" s="112"/>
      <c r="E877" s="112"/>
      <c r="F877" s="95"/>
      <c r="G877" s="104"/>
      <c r="H877" s="248"/>
      <c r="I877" s="113"/>
      <c r="J877" s="105"/>
      <c r="K877" s="97">
        <f t="shared" ca="1" si="78"/>
        <v>0</v>
      </c>
      <c r="L877" s="98">
        <f t="shared" ca="1" si="79"/>
        <v>-46209</v>
      </c>
      <c r="M877" s="98">
        <f t="shared" si="80"/>
        <v>0</v>
      </c>
      <c r="N877" s="99">
        <f t="shared" ca="1" si="81"/>
        <v>0.5</v>
      </c>
      <c r="O877" s="100">
        <f t="shared" ca="1" si="82"/>
        <v>0</v>
      </c>
      <c r="P877" s="102"/>
      <c r="Q877" s="102"/>
      <c r="R877" s="102"/>
    </row>
    <row r="878" spans="1:18" ht="36.75" customHeight="1">
      <c r="A878" s="244"/>
      <c r="B878" s="248"/>
      <c r="C878" s="111"/>
      <c r="D878" s="112"/>
      <c r="E878" s="112"/>
      <c r="F878" s="95"/>
      <c r="G878" s="104"/>
      <c r="H878" s="248"/>
      <c r="I878" s="113"/>
      <c r="J878" s="105"/>
      <c r="K878" s="97">
        <f t="shared" ca="1" si="78"/>
        <v>0</v>
      </c>
      <c r="L878" s="98">
        <f t="shared" ca="1" si="79"/>
        <v>-46209</v>
      </c>
      <c r="M878" s="98">
        <f t="shared" si="80"/>
        <v>0</v>
      </c>
      <c r="N878" s="99">
        <f t="shared" ca="1" si="81"/>
        <v>0.5</v>
      </c>
      <c r="O878" s="100">
        <f t="shared" ca="1" si="82"/>
        <v>0</v>
      </c>
      <c r="P878" s="102"/>
      <c r="Q878" s="102"/>
      <c r="R878" s="102"/>
    </row>
    <row r="879" spans="1:18" ht="36.75" customHeight="1">
      <c r="A879" s="244"/>
      <c r="B879" s="248"/>
      <c r="C879" s="111"/>
      <c r="D879" s="112"/>
      <c r="E879" s="112"/>
      <c r="F879" s="95"/>
      <c r="G879" s="104"/>
      <c r="H879" s="248"/>
      <c r="I879" s="113"/>
      <c r="J879" s="105"/>
      <c r="K879" s="97">
        <f t="shared" ca="1" si="78"/>
        <v>0</v>
      </c>
      <c r="L879" s="98">
        <f t="shared" ca="1" si="79"/>
        <v>-46209</v>
      </c>
      <c r="M879" s="98">
        <f t="shared" si="80"/>
        <v>0</v>
      </c>
      <c r="N879" s="99">
        <f t="shared" ca="1" si="81"/>
        <v>0.5</v>
      </c>
      <c r="O879" s="100">
        <f t="shared" ca="1" si="82"/>
        <v>0</v>
      </c>
      <c r="P879" s="102"/>
      <c r="Q879" s="102"/>
      <c r="R879" s="102"/>
    </row>
    <row r="880" spans="1:18" ht="36.75" customHeight="1">
      <c r="A880" s="244"/>
      <c r="B880" s="248"/>
      <c r="C880" s="111"/>
      <c r="D880" s="112"/>
      <c r="E880" s="112"/>
      <c r="F880" s="95"/>
      <c r="G880" s="104"/>
      <c r="H880" s="248"/>
      <c r="I880" s="113"/>
      <c r="J880" s="105"/>
      <c r="K880" s="97">
        <f t="shared" ca="1" si="78"/>
        <v>0</v>
      </c>
      <c r="L880" s="98">
        <f t="shared" ca="1" si="79"/>
        <v>-46209</v>
      </c>
      <c r="M880" s="98">
        <f t="shared" si="80"/>
        <v>0</v>
      </c>
      <c r="N880" s="99">
        <f t="shared" ca="1" si="81"/>
        <v>0.5</v>
      </c>
      <c r="O880" s="100">
        <f t="shared" ca="1" si="82"/>
        <v>0</v>
      </c>
      <c r="P880" s="102"/>
      <c r="Q880" s="102"/>
      <c r="R880" s="102"/>
    </row>
    <row r="881" spans="1:18" ht="36.75" customHeight="1">
      <c r="A881" s="244"/>
      <c r="B881" s="248"/>
      <c r="C881" s="111"/>
      <c r="D881" s="112"/>
      <c r="E881" s="112"/>
      <c r="F881" s="95"/>
      <c r="G881" s="104"/>
      <c r="H881" s="248"/>
      <c r="I881" s="113"/>
      <c r="J881" s="105"/>
      <c r="K881" s="97">
        <f t="shared" ca="1" si="78"/>
        <v>0</v>
      </c>
      <c r="L881" s="98">
        <f t="shared" ca="1" si="79"/>
        <v>-46209</v>
      </c>
      <c r="M881" s="98">
        <f t="shared" si="80"/>
        <v>0</v>
      </c>
      <c r="N881" s="99">
        <f t="shared" ca="1" si="81"/>
        <v>0.5</v>
      </c>
      <c r="O881" s="100">
        <f t="shared" ca="1" si="82"/>
        <v>0</v>
      </c>
      <c r="P881" s="102"/>
      <c r="Q881" s="102"/>
      <c r="R881" s="102"/>
    </row>
    <row r="882" spans="1:18" ht="36.75" customHeight="1">
      <c r="A882" s="244"/>
      <c r="B882" s="248"/>
      <c r="C882" s="111"/>
      <c r="D882" s="112"/>
      <c r="E882" s="112"/>
      <c r="F882" s="95"/>
      <c r="G882" s="104"/>
      <c r="H882" s="248"/>
      <c r="I882" s="113"/>
      <c r="J882" s="105"/>
      <c r="K882" s="97">
        <f t="shared" ca="1" si="78"/>
        <v>0</v>
      </c>
      <c r="L882" s="98">
        <f t="shared" ca="1" si="79"/>
        <v>-46209</v>
      </c>
      <c r="M882" s="98">
        <f t="shared" si="80"/>
        <v>0</v>
      </c>
      <c r="N882" s="99">
        <f t="shared" ca="1" si="81"/>
        <v>0.5</v>
      </c>
      <c r="O882" s="100">
        <f t="shared" ca="1" si="82"/>
        <v>0</v>
      </c>
      <c r="P882" s="102"/>
      <c r="Q882" s="102"/>
      <c r="R882" s="102"/>
    </row>
    <row r="883" spans="1:18" ht="36.75" customHeight="1">
      <c r="A883" s="244"/>
      <c r="B883" s="248"/>
      <c r="C883" s="111"/>
      <c r="D883" s="112"/>
      <c r="E883" s="112"/>
      <c r="F883" s="95"/>
      <c r="G883" s="104"/>
      <c r="H883" s="248"/>
      <c r="I883" s="113"/>
      <c r="J883" s="105"/>
      <c r="K883" s="97">
        <f t="shared" ca="1" si="78"/>
        <v>0</v>
      </c>
      <c r="L883" s="98">
        <f t="shared" ca="1" si="79"/>
        <v>-46209</v>
      </c>
      <c r="M883" s="98">
        <f t="shared" si="80"/>
        <v>0</v>
      </c>
      <c r="N883" s="99">
        <f t="shared" ca="1" si="81"/>
        <v>0.5</v>
      </c>
      <c r="O883" s="100">
        <f t="shared" ca="1" si="82"/>
        <v>0</v>
      </c>
      <c r="P883" s="102"/>
      <c r="Q883" s="102"/>
      <c r="R883" s="102"/>
    </row>
    <row r="884" spans="1:18" ht="36.75" customHeight="1">
      <c r="A884" s="244"/>
      <c r="B884" s="248"/>
      <c r="C884" s="111"/>
      <c r="D884" s="112"/>
      <c r="E884" s="112"/>
      <c r="F884" s="95"/>
      <c r="G884" s="104"/>
      <c r="H884" s="248"/>
      <c r="I884" s="113"/>
      <c r="J884" s="105"/>
      <c r="K884" s="97">
        <f t="shared" ref="K884:K928" ca="1" si="83">IF(L884&lt;0,IF(J884&gt;0,1,0),1)</f>
        <v>0</v>
      </c>
      <c r="L884" s="98">
        <f t="shared" ca="1" si="79"/>
        <v>-46209</v>
      </c>
      <c r="M884" s="98">
        <f t="shared" si="80"/>
        <v>0</v>
      </c>
      <c r="N884" s="99">
        <f t="shared" ca="1" si="81"/>
        <v>0.5</v>
      </c>
      <c r="O884" s="100">
        <f t="shared" ca="1" si="82"/>
        <v>0</v>
      </c>
      <c r="P884" s="102"/>
      <c r="Q884" s="102"/>
      <c r="R884" s="102"/>
    </row>
    <row r="885" spans="1:18" ht="36.75" customHeight="1">
      <c r="A885" s="244"/>
      <c r="B885" s="248"/>
      <c r="C885" s="111"/>
      <c r="D885" s="112"/>
      <c r="E885" s="112"/>
      <c r="F885" s="95"/>
      <c r="G885" s="104"/>
      <c r="H885" s="248"/>
      <c r="I885" s="113"/>
      <c r="J885" s="105"/>
      <c r="K885" s="97">
        <f t="shared" ca="1" si="83"/>
        <v>0</v>
      </c>
      <c r="L885" s="98">
        <f t="shared" ca="1" si="79"/>
        <v>-46209</v>
      </c>
      <c r="M885" s="98">
        <f t="shared" si="80"/>
        <v>0</v>
      </c>
      <c r="N885" s="99">
        <f t="shared" ca="1" si="81"/>
        <v>0.5</v>
      </c>
      <c r="O885" s="100">
        <f t="shared" ca="1" si="82"/>
        <v>0</v>
      </c>
      <c r="P885" s="102"/>
      <c r="Q885" s="102"/>
      <c r="R885" s="102"/>
    </row>
    <row r="886" spans="1:18" ht="36.75" customHeight="1">
      <c r="A886" s="244"/>
      <c r="B886" s="248"/>
      <c r="C886" s="111"/>
      <c r="D886" s="112"/>
      <c r="E886" s="112"/>
      <c r="F886" s="95"/>
      <c r="G886" s="104"/>
      <c r="H886" s="248"/>
      <c r="I886" s="113"/>
      <c r="J886" s="105"/>
      <c r="K886" s="97">
        <f t="shared" ca="1" si="83"/>
        <v>0</v>
      </c>
      <c r="L886" s="98">
        <f t="shared" ca="1" si="79"/>
        <v>-46209</v>
      </c>
      <c r="M886" s="98">
        <f t="shared" si="80"/>
        <v>0</v>
      </c>
      <c r="N886" s="99">
        <f t="shared" ca="1" si="81"/>
        <v>0.5</v>
      </c>
      <c r="O886" s="100">
        <f t="shared" ca="1" si="82"/>
        <v>0</v>
      </c>
      <c r="P886" s="102"/>
      <c r="Q886" s="102"/>
      <c r="R886" s="102"/>
    </row>
    <row r="887" spans="1:18" ht="36.75" customHeight="1">
      <c r="A887" s="244"/>
      <c r="B887" s="248"/>
      <c r="C887" s="111"/>
      <c r="D887" s="112"/>
      <c r="E887" s="112"/>
      <c r="F887" s="95"/>
      <c r="G887" s="104"/>
      <c r="H887" s="248"/>
      <c r="I887" s="113"/>
      <c r="J887" s="105"/>
      <c r="K887" s="97">
        <f t="shared" ca="1" si="83"/>
        <v>0</v>
      </c>
      <c r="L887" s="98">
        <f t="shared" ca="1" si="79"/>
        <v>-46209</v>
      </c>
      <c r="M887" s="98">
        <f t="shared" si="80"/>
        <v>0</v>
      </c>
      <c r="N887" s="99">
        <f t="shared" ca="1" si="81"/>
        <v>0.5</v>
      </c>
      <c r="O887" s="100">
        <f t="shared" ca="1" si="82"/>
        <v>0</v>
      </c>
      <c r="P887" s="102"/>
      <c r="Q887" s="102"/>
      <c r="R887" s="102"/>
    </row>
    <row r="888" spans="1:18" ht="36.75" customHeight="1">
      <c r="A888" s="244"/>
      <c r="B888" s="248"/>
      <c r="C888" s="111"/>
      <c r="D888" s="112"/>
      <c r="E888" s="112"/>
      <c r="F888" s="95"/>
      <c r="G888" s="104"/>
      <c r="H888" s="248"/>
      <c r="I888" s="113"/>
      <c r="J888" s="105"/>
      <c r="K888" s="97">
        <f t="shared" ca="1" si="83"/>
        <v>0</v>
      </c>
      <c r="L888" s="98">
        <f t="shared" ca="1" si="79"/>
        <v>-46209</v>
      </c>
      <c r="M888" s="98">
        <f t="shared" si="80"/>
        <v>0</v>
      </c>
      <c r="N888" s="99">
        <f t="shared" ca="1" si="81"/>
        <v>0.5</v>
      </c>
      <c r="O888" s="100">
        <f t="shared" ca="1" si="82"/>
        <v>0</v>
      </c>
      <c r="P888" s="102"/>
      <c r="Q888" s="102"/>
      <c r="R888" s="102"/>
    </row>
    <row r="889" spans="1:18" ht="36.75" customHeight="1">
      <c r="A889" s="244"/>
      <c r="B889" s="248"/>
      <c r="C889" s="111"/>
      <c r="D889" s="112"/>
      <c r="E889" s="112"/>
      <c r="F889" s="95"/>
      <c r="G889" s="104"/>
      <c r="H889" s="248"/>
      <c r="I889" s="113"/>
      <c r="J889" s="105"/>
      <c r="K889" s="97">
        <f t="shared" ca="1" si="83"/>
        <v>0</v>
      </c>
      <c r="L889" s="98">
        <f t="shared" ca="1" si="79"/>
        <v>-46209</v>
      </c>
      <c r="M889" s="98">
        <f t="shared" si="80"/>
        <v>0</v>
      </c>
      <c r="N889" s="99">
        <f t="shared" ca="1" si="81"/>
        <v>0.5</v>
      </c>
      <c r="O889" s="100">
        <f t="shared" ca="1" si="82"/>
        <v>0</v>
      </c>
      <c r="P889" s="102"/>
      <c r="Q889" s="102"/>
      <c r="R889" s="102"/>
    </row>
    <row r="890" spans="1:18" ht="36.75" customHeight="1">
      <c r="A890" s="244"/>
      <c r="B890" s="248"/>
      <c r="C890" s="111"/>
      <c r="D890" s="112"/>
      <c r="E890" s="112"/>
      <c r="F890" s="95"/>
      <c r="G890" s="104"/>
      <c r="H890" s="248"/>
      <c r="I890" s="113"/>
      <c r="J890" s="105"/>
      <c r="K890" s="97">
        <f t="shared" ca="1" si="83"/>
        <v>0</v>
      </c>
      <c r="L890" s="98">
        <f t="shared" ca="1" si="79"/>
        <v>-46209</v>
      </c>
      <c r="M890" s="98">
        <f t="shared" si="80"/>
        <v>0</v>
      </c>
      <c r="N890" s="99">
        <f t="shared" ca="1" si="81"/>
        <v>0.5</v>
      </c>
      <c r="O890" s="100">
        <f t="shared" ca="1" si="82"/>
        <v>0</v>
      </c>
      <c r="P890" s="102"/>
      <c r="Q890" s="102"/>
      <c r="R890" s="102"/>
    </row>
    <row r="891" spans="1:18" ht="36.75" customHeight="1">
      <c r="A891" s="244"/>
      <c r="B891" s="248"/>
      <c r="C891" s="111"/>
      <c r="D891" s="112"/>
      <c r="E891" s="112"/>
      <c r="F891" s="95"/>
      <c r="G891" s="104"/>
      <c r="H891" s="248"/>
      <c r="I891" s="113"/>
      <c r="J891" s="105"/>
      <c r="K891" s="97">
        <f t="shared" ca="1" si="83"/>
        <v>0</v>
      </c>
      <c r="L891" s="98">
        <f t="shared" ca="1" si="79"/>
        <v>-46209</v>
      </c>
      <c r="M891" s="98">
        <f t="shared" si="80"/>
        <v>0</v>
      </c>
      <c r="N891" s="99">
        <f t="shared" ca="1" si="81"/>
        <v>0.5</v>
      </c>
      <c r="O891" s="100">
        <f t="shared" ca="1" si="82"/>
        <v>0</v>
      </c>
      <c r="P891" s="102"/>
      <c r="Q891" s="102"/>
      <c r="R891" s="102"/>
    </row>
    <row r="892" spans="1:18" ht="36.75" customHeight="1">
      <c r="A892" s="244"/>
      <c r="B892" s="248"/>
      <c r="C892" s="111"/>
      <c r="D892" s="112"/>
      <c r="E892" s="112"/>
      <c r="F892" s="95"/>
      <c r="G892" s="104"/>
      <c r="H892" s="248"/>
      <c r="I892" s="113"/>
      <c r="J892" s="105"/>
      <c r="K892" s="97">
        <f t="shared" ca="1" si="83"/>
        <v>0</v>
      </c>
      <c r="L892" s="98">
        <f t="shared" ca="1" si="79"/>
        <v>-46209</v>
      </c>
      <c r="M892" s="98">
        <f t="shared" si="80"/>
        <v>0</v>
      </c>
      <c r="N892" s="99">
        <f t="shared" ca="1" si="81"/>
        <v>0.5</v>
      </c>
      <c r="O892" s="100">
        <f t="shared" ca="1" si="82"/>
        <v>0</v>
      </c>
      <c r="P892" s="102"/>
      <c r="Q892" s="102"/>
      <c r="R892" s="102"/>
    </row>
    <row r="893" spans="1:18" ht="36.75" customHeight="1">
      <c r="A893" s="244"/>
      <c r="B893" s="248"/>
      <c r="C893" s="111"/>
      <c r="D893" s="112"/>
      <c r="E893" s="112"/>
      <c r="F893" s="95"/>
      <c r="G893" s="104"/>
      <c r="H893" s="248"/>
      <c r="I893" s="113"/>
      <c r="J893" s="105"/>
      <c r="K893" s="97">
        <f t="shared" ca="1" si="83"/>
        <v>0</v>
      </c>
      <c r="L893" s="98">
        <f t="shared" ca="1" si="79"/>
        <v>-46209</v>
      </c>
      <c r="M893" s="98">
        <f t="shared" si="80"/>
        <v>0</v>
      </c>
      <c r="N893" s="99">
        <f t="shared" ca="1" si="81"/>
        <v>0.5</v>
      </c>
      <c r="O893" s="100">
        <f t="shared" ca="1" si="82"/>
        <v>0</v>
      </c>
      <c r="P893" s="102"/>
      <c r="Q893" s="102"/>
      <c r="R893" s="102"/>
    </row>
    <row r="894" spans="1:18" ht="36.75" customHeight="1">
      <c r="A894" s="244"/>
      <c r="B894" s="248"/>
      <c r="C894" s="111"/>
      <c r="D894" s="112"/>
      <c r="E894" s="112"/>
      <c r="F894" s="95"/>
      <c r="G894" s="104"/>
      <c r="H894" s="248"/>
      <c r="I894" s="113"/>
      <c r="J894" s="105"/>
      <c r="K894" s="97">
        <f t="shared" ca="1" si="83"/>
        <v>0</v>
      </c>
      <c r="L894" s="98">
        <f t="shared" ca="1" si="79"/>
        <v>-46209</v>
      </c>
      <c r="M894" s="98">
        <f t="shared" si="80"/>
        <v>0</v>
      </c>
      <c r="N894" s="99">
        <f t="shared" ca="1" si="81"/>
        <v>0.5</v>
      </c>
      <c r="O894" s="100">
        <f t="shared" ca="1" si="82"/>
        <v>0</v>
      </c>
      <c r="P894" s="102"/>
      <c r="Q894" s="102"/>
      <c r="R894" s="102"/>
    </row>
    <row r="895" spans="1:18" ht="36.75" customHeight="1">
      <c r="A895" s="244"/>
      <c r="B895" s="248"/>
      <c r="C895" s="111"/>
      <c r="D895" s="112"/>
      <c r="E895" s="112"/>
      <c r="F895" s="95"/>
      <c r="G895" s="104"/>
      <c r="H895" s="248"/>
      <c r="I895" s="113"/>
      <c r="J895" s="105"/>
      <c r="K895" s="97">
        <f t="shared" ca="1" si="83"/>
        <v>0</v>
      </c>
      <c r="L895" s="98">
        <f t="shared" ca="1" si="79"/>
        <v>-46209</v>
      </c>
      <c r="M895" s="98">
        <f t="shared" si="80"/>
        <v>0</v>
      </c>
      <c r="N895" s="99">
        <f t="shared" ca="1" si="81"/>
        <v>0.5</v>
      </c>
      <c r="O895" s="100">
        <f t="shared" ca="1" si="82"/>
        <v>0</v>
      </c>
      <c r="P895" s="102"/>
      <c r="Q895" s="102"/>
      <c r="R895" s="102"/>
    </row>
    <row r="896" spans="1:18" ht="36.75" customHeight="1">
      <c r="A896" s="244"/>
      <c r="B896" s="248"/>
      <c r="C896" s="111"/>
      <c r="D896" s="112"/>
      <c r="E896" s="112"/>
      <c r="F896" s="95"/>
      <c r="G896" s="104"/>
      <c r="H896" s="248"/>
      <c r="I896" s="113"/>
      <c r="J896" s="105"/>
      <c r="K896" s="97">
        <f t="shared" ca="1" si="83"/>
        <v>0</v>
      </c>
      <c r="L896" s="98">
        <f t="shared" ca="1" si="79"/>
        <v>-46209</v>
      </c>
      <c r="M896" s="98">
        <f t="shared" si="80"/>
        <v>0</v>
      </c>
      <c r="N896" s="99">
        <f t="shared" ca="1" si="81"/>
        <v>0.5</v>
      </c>
      <c r="O896" s="100">
        <f t="shared" ca="1" si="82"/>
        <v>0</v>
      </c>
      <c r="P896" s="102"/>
      <c r="Q896" s="102"/>
      <c r="R896" s="102"/>
    </row>
    <row r="897" spans="1:18" ht="36.75" customHeight="1">
      <c r="A897" s="244"/>
      <c r="B897" s="248"/>
      <c r="C897" s="111"/>
      <c r="D897" s="112"/>
      <c r="E897" s="112"/>
      <c r="F897" s="95"/>
      <c r="G897" s="104"/>
      <c r="H897" s="248"/>
      <c r="I897" s="113"/>
      <c r="J897" s="105"/>
      <c r="K897" s="97">
        <f t="shared" ca="1" si="83"/>
        <v>0</v>
      </c>
      <c r="L897" s="98">
        <f t="shared" ca="1" si="79"/>
        <v>-46209</v>
      </c>
      <c r="M897" s="98">
        <f t="shared" si="80"/>
        <v>0</v>
      </c>
      <c r="N897" s="99">
        <f t="shared" ca="1" si="81"/>
        <v>0.5</v>
      </c>
      <c r="O897" s="100">
        <f t="shared" ca="1" si="82"/>
        <v>0</v>
      </c>
      <c r="P897" s="102"/>
      <c r="Q897" s="102"/>
      <c r="R897" s="102"/>
    </row>
    <row r="898" spans="1:18" ht="36.75" customHeight="1">
      <c r="A898" s="244"/>
      <c r="B898" s="248"/>
      <c r="C898" s="111"/>
      <c r="D898" s="112"/>
      <c r="E898" s="112"/>
      <c r="F898" s="95"/>
      <c r="G898" s="104"/>
      <c r="H898" s="248"/>
      <c r="I898" s="113"/>
      <c r="J898" s="105"/>
      <c r="K898" s="97">
        <f t="shared" ca="1" si="83"/>
        <v>0</v>
      </c>
      <c r="L898" s="98">
        <f t="shared" ca="1" si="79"/>
        <v>-46209</v>
      </c>
      <c r="M898" s="98">
        <f t="shared" si="80"/>
        <v>0</v>
      </c>
      <c r="N898" s="99">
        <f t="shared" ca="1" si="81"/>
        <v>0.5</v>
      </c>
      <c r="O898" s="100">
        <f t="shared" ca="1" si="82"/>
        <v>0</v>
      </c>
      <c r="P898" s="102"/>
      <c r="Q898" s="102"/>
      <c r="R898" s="102"/>
    </row>
    <row r="899" spans="1:18" ht="36.75" customHeight="1">
      <c r="A899" s="244"/>
      <c r="B899" s="248"/>
      <c r="C899" s="111"/>
      <c r="D899" s="112"/>
      <c r="E899" s="112"/>
      <c r="F899" s="95"/>
      <c r="G899" s="104"/>
      <c r="H899" s="248"/>
      <c r="I899" s="113"/>
      <c r="J899" s="105"/>
      <c r="K899" s="97">
        <f t="shared" ca="1" si="83"/>
        <v>0</v>
      </c>
      <c r="L899" s="98">
        <f t="shared" ca="1" si="79"/>
        <v>-46209</v>
      </c>
      <c r="M899" s="98">
        <f t="shared" si="80"/>
        <v>0</v>
      </c>
      <c r="N899" s="99">
        <f t="shared" ca="1" si="81"/>
        <v>0.5</v>
      </c>
      <c r="O899" s="100">
        <f t="shared" ca="1" si="82"/>
        <v>0</v>
      </c>
      <c r="P899" s="102"/>
      <c r="Q899" s="102"/>
      <c r="R899" s="102"/>
    </row>
    <row r="900" spans="1:18" ht="36.75" customHeight="1">
      <c r="A900" s="244"/>
      <c r="B900" s="248"/>
      <c r="C900" s="111"/>
      <c r="D900" s="112"/>
      <c r="E900" s="112"/>
      <c r="F900" s="95"/>
      <c r="G900" s="104"/>
      <c r="H900" s="248"/>
      <c r="I900" s="113"/>
      <c r="J900" s="105"/>
      <c r="K900" s="97">
        <f t="shared" ca="1" si="83"/>
        <v>0</v>
      </c>
      <c r="L900" s="98">
        <f t="shared" ca="1" si="79"/>
        <v>-46209</v>
      </c>
      <c r="M900" s="98">
        <f t="shared" si="80"/>
        <v>0</v>
      </c>
      <c r="N900" s="99">
        <f t="shared" ca="1" si="81"/>
        <v>0.5</v>
      </c>
      <c r="O900" s="100">
        <f t="shared" ca="1" si="82"/>
        <v>0</v>
      </c>
      <c r="P900" s="102"/>
      <c r="Q900" s="102"/>
      <c r="R900" s="102"/>
    </row>
    <row r="901" spans="1:18" ht="36.75" customHeight="1">
      <c r="A901" s="244"/>
      <c r="B901" s="248"/>
      <c r="C901" s="111"/>
      <c r="D901" s="112"/>
      <c r="E901" s="112"/>
      <c r="F901" s="95"/>
      <c r="G901" s="104"/>
      <c r="H901" s="248"/>
      <c r="I901" s="113"/>
      <c r="J901" s="105"/>
      <c r="K901" s="97">
        <f t="shared" ca="1" si="83"/>
        <v>0</v>
      </c>
      <c r="L901" s="98">
        <f t="shared" ca="1" si="79"/>
        <v>-46209</v>
      </c>
      <c r="M901" s="98">
        <f t="shared" si="80"/>
        <v>0</v>
      </c>
      <c r="N901" s="99">
        <f t="shared" ca="1" si="81"/>
        <v>0.5</v>
      </c>
      <c r="O901" s="100">
        <f t="shared" ca="1" si="82"/>
        <v>0</v>
      </c>
      <c r="P901" s="102"/>
      <c r="Q901" s="102"/>
      <c r="R901" s="102"/>
    </row>
    <row r="902" spans="1:18" ht="36.75" customHeight="1">
      <c r="A902" s="244"/>
      <c r="B902" s="248"/>
      <c r="C902" s="111"/>
      <c r="D902" s="112"/>
      <c r="E902" s="112"/>
      <c r="F902" s="95"/>
      <c r="G902" s="104"/>
      <c r="H902" s="248"/>
      <c r="I902" s="113"/>
      <c r="J902" s="105"/>
      <c r="K902" s="97">
        <f t="shared" ca="1" si="83"/>
        <v>0</v>
      </c>
      <c r="L902" s="98">
        <f t="shared" ca="1" si="79"/>
        <v>-46209</v>
      </c>
      <c r="M902" s="98">
        <f t="shared" si="80"/>
        <v>0</v>
      </c>
      <c r="N902" s="99">
        <f t="shared" ca="1" si="81"/>
        <v>0.5</v>
      </c>
      <c r="O902" s="100">
        <f t="shared" ca="1" si="82"/>
        <v>0</v>
      </c>
      <c r="P902" s="102"/>
      <c r="Q902" s="102"/>
      <c r="R902" s="102"/>
    </row>
    <row r="903" spans="1:18" ht="36.75" customHeight="1">
      <c r="A903" s="244"/>
      <c r="B903" s="248"/>
      <c r="C903" s="111"/>
      <c r="D903" s="112"/>
      <c r="E903" s="112"/>
      <c r="F903" s="95"/>
      <c r="G903" s="104"/>
      <c r="H903" s="248"/>
      <c r="I903" s="113"/>
      <c r="J903" s="105"/>
      <c r="K903" s="97">
        <f t="shared" ca="1" si="83"/>
        <v>0</v>
      </c>
      <c r="L903" s="98">
        <f t="shared" ca="1" si="79"/>
        <v>-46209</v>
      </c>
      <c r="M903" s="98">
        <f t="shared" si="80"/>
        <v>0</v>
      </c>
      <c r="N903" s="99">
        <f t="shared" ca="1" si="81"/>
        <v>0.5</v>
      </c>
      <c r="O903" s="100">
        <f t="shared" ca="1" si="82"/>
        <v>0</v>
      </c>
      <c r="P903" s="102"/>
      <c r="Q903" s="102"/>
      <c r="R903" s="102"/>
    </row>
    <row r="904" spans="1:18" ht="36.75" customHeight="1">
      <c r="A904" s="244"/>
      <c r="B904" s="248"/>
      <c r="C904" s="111"/>
      <c r="D904" s="112"/>
      <c r="E904" s="112"/>
      <c r="F904" s="95"/>
      <c r="G904" s="104"/>
      <c r="H904" s="248"/>
      <c r="I904" s="113"/>
      <c r="J904" s="105"/>
      <c r="K904" s="97">
        <f t="shared" ca="1" si="83"/>
        <v>0</v>
      </c>
      <c r="L904" s="98">
        <f t="shared" ca="1" si="79"/>
        <v>-46209</v>
      </c>
      <c r="M904" s="98">
        <f t="shared" si="80"/>
        <v>0</v>
      </c>
      <c r="N904" s="99">
        <f t="shared" ca="1" si="81"/>
        <v>0.5</v>
      </c>
      <c r="O904" s="100">
        <f t="shared" ca="1" si="82"/>
        <v>0</v>
      </c>
      <c r="P904" s="102"/>
      <c r="Q904" s="102"/>
      <c r="R904" s="102"/>
    </row>
    <row r="905" spans="1:18" ht="36.75" customHeight="1">
      <c r="A905" s="244"/>
      <c r="B905" s="248"/>
      <c r="C905" s="111"/>
      <c r="D905" s="112"/>
      <c r="E905" s="112"/>
      <c r="F905" s="95"/>
      <c r="G905" s="104"/>
      <c r="H905" s="248"/>
      <c r="I905" s="113"/>
      <c r="J905" s="105"/>
      <c r="K905" s="97">
        <f t="shared" ca="1" si="83"/>
        <v>0</v>
      </c>
      <c r="L905" s="98">
        <f t="shared" ca="1" si="79"/>
        <v>-46209</v>
      </c>
      <c r="M905" s="98">
        <f t="shared" si="80"/>
        <v>0</v>
      </c>
      <c r="N905" s="99">
        <f t="shared" ca="1" si="81"/>
        <v>0.5</v>
      </c>
      <c r="O905" s="100">
        <f t="shared" ca="1" si="82"/>
        <v>0</v>
      </c>
      <c r="P905" s="102"/>
      <c r="Q905" s="102"/>
      <c r="R905" s="102"/>
    </row>
    <row r="906" spans="1:18" ht="36.75" customHeight="1">
      <c r="A906" s="244"/>
      <c r="B906" s="248"/>
      <c r="C906" s="111"/>
      <c r="D906" s="112"/>
      <c r="E906" s="112"/>
      <c r="F906" s="95"/>
      <c r="G906" s="104"/>
      <c r="H906" s="248"/>
      <c r="I906" s="113"/>
      <c r="J906" s="105"/>
      <c r="K906" s="97">
        <f t="shared" ca="1" si="83"/>
        <v>0</v>
      </c>
      <c r="L906" s="98">
        <f t="shared" ca="1" si="79"/>
        <v>-46209</v>
      </c>
      <c r="M906" s="98">
        <f t="shared" si="80"/>
        <v>0</v>
      </c>
      <c r="N906" s="99">
        <f t="shared" ca="1" si="81"/>
        <v>0.5</v>
      </c>
      <c r="O906" s="100">
        <f t="shared" ca="1" si="82"/>
        <v>0</v>
      </c>
      <c r="P906" s="102"/>
      <c r="Q906" s="102"/>
      <c r="R906" s="102"/>
    </row>
    <row r="907" spans="1:18" ht="36.75" customHeight="1">
      <c r="A907" s="244"/>
      <c r="B907" s="248"/>
      <c r="C907" s="111"/>
      <c r="D907" s="112"/>
      <c r="E907" s="112"/>
      <c r="F907" s="95"/>
      <c r="G907" s="104"/>
      <c r="H907" s="248"/>
      <c r="I907" s="113"/>
      <c r="J907" s="105"/>
      <c r="K907" s="97">
        <f t="shared" ca="1" si="83"/>
        <v>0</v>
      </c>
      <c r="L907" s="98">
        <f t="shared" ca="1" si="79"/>
        <v>-46209</v>
      </c>
      <c r="M907" s="98">
        <f t="shared" si="80"/>
        <v>0</v>
      </c>
      <c r="N907" s="99">
        <f t="shared" ca="1" si="81"/>
        <v>0.5</v>
      </c>
      <c r="O907" s="100">
        <f t="shared" ca="1" si="82"/>
        <v>0</v>
      </c>
      <c r="P907" s="102"/>
      <c r="Q907" s="102"/>
      <c r="R907" s="102"/>
    </row>
    <row r="908" spans="1:18" ht="36.75" customHeight="1">
      <c r="A908" s="244"/>
      <c r="B908" s="248"/>
      <c r="C908" s="111"/>
      <c r="D908" s="112"/>
      <c r="E908" s="112"/>
      <c r="F908" s="95"/>
      <c r="G908" s="104"/>
      <c r="H908" s="248"/>
      <c r="I908" s="113"/>
      <c r="J908" s="105"/>
      <c r="K908" s="97">
        <f t="shared" ca="1" si="83"/>
        <v>0</v>
      </c>
      <c r="L908" s="98">
        <f t="shared" ca="1" si="79"/>
        <v>-46209</v>
      </c>
      <c r="M908" s="98">
        <f t="shared" si="80"/>
        <v>0</v>
      </c>
      <c r="N908" s="99">
        <f t="shared" ca="1" si="81"/>
        <v>0.5</v>
      </c>
      <c r="O908" s="100">
        <f t="shared" ca="1" si="82"/>
        <v>0</v>
      </c>
      <c r="P908" s="102"/>
      <c r="Q908" s="102"/>
      <c r="R908" s="102"/>
    </row>
    <row r="909" spans="1:18" ht="36.75" customHeight="1">
      <c r="A909" s="244"/>
      <c r="B909" s="248"/>
      <c r="C909" s="111"/>
      <c r="D909" s="112"/>
      <c r="E909" s="112"/>
      <c r="F909" s="95"/>
      <c r="G909" s="104"/>
      <c r="H909" s="248"/>
      <c r="I909" s="113"/>
      <c r="J909" s="105"/>
      <c r="K909" s="97">
        <f t="shared" ca="1" si="83"/>
        <v>0</v>
      </c>
      <c r="L909" s="98">
        <f t="shared" ca="1" si="79"/>
        <v>-46209</v>
      </c>
      <c r="M909" s="98">
        <f t="shared" si="80"/>
        <v>0</v>
      </c>
      <c r="N909" s="99">
        <f t="shared" ca="1" si="81"/>
        <v>0.5</v>
      </c>
      <c r="O909" s="100">
        <f t="shared" ca="1" si="82"/>
        <v>0</v>
      </c>
      <c r="P909" s="102"/>
      <c r="Q909" s="102"/>
      <c r="R909" s="102"/>
    </row>
    <row r="910" spans="1:18" ht="36.75" customHeight="1">
      <c r="A910" s="244"/>
      <c r="B910" s="248"/>
      <c r="C910" s="111"/>
      <c r="D910" s="112"/>
      <c r="E910" s="112"/>
      <c r="F910" s="95"/>
      <c r="G910" s="104"/>
      <c r="H910" s="248"/>
      <c r="I910" s="113"/>
      <c r="J910" s="105"/>
      <c r="K910" s="97">
        <f t="shared" ca="1" si="83"/>
        <v>0</v>
      </c>
      <c r="L910" s="98">
        <f t="shared" ca="1" si="79"/>
        <v>-46209</v>
      </c>
      <c r="M910" s="98">
        <f t="shared" si="80"/>
        <v>0</v>
      </c>
      <c r="N910" s="99">
        <f t="shared" ca="1" si="81"/>
        <v>0.5</v>
      </c>
      <c r="O910" s="100">
        <f t="shared" ca="1" si="82"/>
        <v>0</v>
      </c>
      <c r="P910" s="102"/>
      <c r="Q910" s="102"/>
      <c r="R910" s="102"/>
    </row>
    <row r="911" spans="1:18" ht="36.75" customHeight="1">
      <c r="A911" s="244"/>
      <c r="B911" s="248"/>
      <c r="C911" s="111"/>
      <c r="D911" s="112"/>
      <c r="E911" s="112"/>
      <c r="F911" s="95"/>
      <c r="G911" s="104"/>
      <c r="H911" s="248"/>
      <c r="I911" s="113"/>
      <c r="J911" s="105"/>
      <c r="K911" s="97">
        <f t="shared" ca="1" si="83"/>
        <v>0</v>
      </c>
      <c r="L911" s="98">
        <f t="shared" ca="1" si="79"/>
        <v>-46209</v>
      </c>
      <c r="M911" s="98">
        <f t="shared" si="80"/>
        <v>0</v>
      </c>
      <c r="N911" s="99">
        <f t="shared" ca="1" si="81"/>
        <v>0.5</v>
      </c>
      <c r="O911" s="100">
        <f t="shared" ca="1" si="82"/>
        <v>0</v>
      </c>
      <c r="P911" s="102"/>
      <c r="Q911" s="102"/>
      <c r="R911" s="102"/>
    </row>
    <row r="912" spans="1:18" ht="36.75" customHeight="1">
      <c r="A912" s="244"/>
      <c r="B912" s="248"/>
      <c r="C912" s="111"/>
      <c r="D912" s="112"/>
      <c r="E912" s="112"/>
      <c r="F912" s="95"/>
      <c r="G912" s="104"/>
      <c r="H912" s="248"/>
      <c r="I912" s="113"/>
      <c r="J912" s="105"/>
      <c r="K912" s="97">
        <f t="shared" ca="1" si="83"/>
        <v>0</v>
      </c>
      <c r="L912" s="98">
        <f t="shared" ca="1" si="79"/>
        <v>-46209</v>
      </c>
      <c r="M912" s="98">
        <f t="shared" si="80"/>
        <v>0</v>
      </c>
      <c r="N912" s="99">
        <f t="shared" ca="1" si="81"/>
        <v>0.5</v>
      </c>
      <c r="O912" s="100">
        <f t="shared" ca="1" si="82"/>
        <v>0</v>
      </c>
      <c r="P912" s="102"/>
      <c r="Q912" s="102"/>
      <c r="R912" s="102"/>
    </row>
    <row r="913" spans="1:18" ht="36.75" customHeight="1">
      <c r="A913" s="244"/>
      <c r="B913" s="248"/>
      <c r="C913" s="111"/>
      <c r="D913" s="112"/>
      <c r="E913" s="112"/>
      <c r="F913" s="95"/>
      <c r="G913" s="104"/>
      <c r="H913" s="248"/>
      <c r="I913" s="113"/>
      <c r="J913" s="105"/>
      <c r="K913" s="97">
        <f t="shared" ca="1" si="83"/>
        <v>0</v>
      </c>
      <c r="L913" s="98">
        <f t="shared" ca="1" si="79"/>
        <v>-46209</v>
      </c>
      <c r="M913" s="98">
        <f t="shared" si="80"/>
        <v>0</v>
      </c>
      <c r="N913" s="99">
        <f t="shared" ca="1" si="81"/>
        <v>0.5</v>
      </c>
      <c r="O913" s="100">
        <f t="shared" ca="1" si="82"/>
        <v>0</v>
      </c>
      <c r="P913" s="102"/>
      <c r="Q913" s="102"/>
      <c r="R913" s="102"/>
    </row>
    <row r="914" spans="1:18" ht="36.75" customHeight="1">
      <c r="A914" s="244"/>
      <c r="B914" s="248"/>
      <c r="C914" s="111"/>
      <c r="D914" s="112"/>
      <c r="E914" s="112"/>
      <c r="F914" s="95"/>
      <c r="G914" s="104"/>
      <c r="H914" s="248"/>
      <c r="I914" s="113"/>
      <c r="J914" s="105"/>
      <c r="K914" s="97">
        <f t="shared" ca="1" si="83"/>
        <v>0</v>
      </c>
      <c r="L914" s="98">
        <f t="shared" ca="1" si="79"/>
        <v>-46209</v>
      </c>
      <c r="M914" s="98">
        <f t="shared" si="80"/>
        <v>0</v>
      </c>
      <c r="N914" s="99">
        <f t="shared" ca="1" si="81"/>
        <v>0.5</v>
      </c>
      <c r="O914" s="100">
        <f t="shared" ca="1" si="82"/>
        <v>0</v>
      </c>
      <c r="P914" s="102"/>
      <c r="Q914" s="102"/>
      <c r="R914" s="102"/>
    </row>
    <row r="915" spans="1:18" ht="36.75" customHeight="1">
      <c r="A915" s="244"/>
      <c r="B915" s="248"/>
      <c r="C915" s="111"/>
      <c r="D915" s="112"/>
      <c r="E915" s="112"/>
      <c r="F915" s="95"/>
      <c r="G915" s="104"/>
      <c r="H915" s="248"/>
      <c r="I915" s="113"/>
      <c r="J915" s="105"/>
      <c r="K915" s="97">
        <f t="shared" ca="1" si="83"/>
        <v>0</v>
      </c>
      <c r="L915" s="98">
        <f t="shared" ca="1" si="79"/>
        <v>-46209</v>
      </c>
      <c r="M915" s="98">
        <f t="shared" si="80"/>
        <v>0</v>
      </c>
      <c r="N915" s="99">
        <f t="shared" ca="1" si="81"/>
        <v>0.5</v>
      </c>
      <c r="O915" s="100">
        <f t="shared" ca="1" si="82"/>
        <v>0</v>
      </c>
      <c r="P915" s="102"/>
      <c r="Q915" s="102"/>
      <c r="R915" s="102"/>
    </row>
    <row r="916" spans="1:18" ht="36.75" customHeight="1">
      <c r="A916" s="244"/>
      <c r="B916" s="248"/>
      <c r="C916" s="111"/>
      <c r="D916" s="112"/>
      <c r="E916" s="112"/>
      <c r="F916" s="95"/>
      <c r="G916" s="104"/>
      <c r="H916" s="248"/>
      <c r="I916" s="113"/>
      <c r="J916" s="105"/>
      <c r="K916" s="97">
        <f t="shared" ca="1" si="83"/>
        <v>0</v>
      </c>
      <c r="L916" s="98">
        <f t="shared" ca="1" si="79"/>
        <v>-46209</v>
      </c>
      <c r="M916" s="98">
        <f t="shared" si="80"/>
        <v>0</v>
      </c>
      <c r="N916" s="99">
        <f t="shared" ca="1" si="81"/>
        <v>0.5</v>
      </c>
      <c r="O916" s="100">
        <f t="shared" ca="1" si="82"/>
        <v>0</v>
      </c>
      <c r="P916" s="102"/>
      <c r="Q916" s="102"/>
      <c r="R916" s="102"/>
    </row>
    <row r="917" spans="1:18" ht="36.75" customHeight="1">
      <c r="A917" s="244"/>
      <c r="B917" s="248"/>
      <c r="C917" s="111"/>
      <c r="D917" s="112"/>
      <c r="E917" s="112"/>
      <c r="F917" s="95"/>
      <c r="G917" s="104"/>
      <c r="H917" s="248"/>
      <c r="I917" s="113"/>
      <c r="J917" s="105"/>
      <c r="K917" s="97">
        <f t="shared" ca="1" si="83"/>
        <v>0</v>
      </c>
      <c r="L917" s="98">
        <f t="shared" ca="1" si="79"/>
        <v>-46209</v>
      </c>
      <c r="M917" s="98">
        <f t="shared" si="80"/>
        <v>0</v>
      </c>
      <c r="N917" s="99">
        <f t="shared" ca="1" si="81"/>
        <v>0.5</v>
      </c>
      <c r="O917" s="100">
        <f t="shared" ca="1" si="82"/>
        <v>0</v>
      </c>
      <c r="P917" s="102"/>
      <c r="Q917" s="102"/>
      <c r="R917" s="102"/>
    </row>
    <row r="918" spans="1:18" ht="36.75" customHeight="1">
      <c r="A918" s="244"/>
      <c r="B918" s="248"/>
      <c r="C918" s="111"/>
      <c r="D918" s="112"/>
      <c r="E918" s="112"/>
      <c r="F918" s="95"/>
      <c r="G918" s="104"/>
      <c r="H918" s="248"/>
      <c r="I918" s="113"/>
      <c r="J918" s="105"/>
      <c r="K918" s="97">
        <f t="shared" ca="1" si="83"/>
        <v>0</v>
      </c>
      <c r="L918" s="98">
        <f t="shared" ca="1" si="79"/>
        <v>-46209</v>
      </c>
      <c r="M918" s="98">
        <f t="shared" si="80"/>
        <v>0</v>
      </c>
      <c r="N918" s="99">
        <f t="shared" ca="1" si="81"/>
        <v>0.5</v>
      </c>
      <c r="O918" s="100">
        <f t="shared" ca="1" si="82"/>
        <v>0</v>
      </c>
      <c r="P918" s="102"/>
      <c r="Q918" s="102"/>
      <c r="R918" s="102"/>
    </row>
    <row r="919" spans="1:18" ht="36.75" customHeight="1">
      <c r="A919" s="244"/>
      <c r="B919" s="248"/>
      <c r="C919" s="111"/>
      <c r="D919" s="112"/>
      <c r="E919" s="112"/>
      <c r="F919" s="95"/>
      <c r="G919" s="104"/>
      <c r="H919" s="248"/>
      <c r="I919" s="113"/>
      <c r="J919" s="105"/>
      <c r="K919" s="97">
        <f t="shared" ca="1" si="83"/>
        <v>0</v>
      </c>
      <c r="L919" s="98">
        <f t="shared" ca="1" si="79"/>
        <v>-46209</v>
      </c>
      <c r="M919" s="98">
        <f t="shared" si="80"/>
        <v>0</v>
      </c>
      <c r="N919" s="99">
        <f t="shared" ca="1" si="81"/>
        <v>0.5</v>
      </c>
      <c r="O919" s="100">
        <f t="shared" ca="1" si="82"/>
        <v>0</v>
      </c>
      <c r="P919" s="102"/>
      <c r="Q919" s="102"/>
      <c r="R919" s="102"/>
    </row>
    <row r="920" spans="1:18" ht="36.75" customHeight="1">
      <c r="A920" s="244"/>
      <c r="B920" s="248"/>
      <c r="C920" s="111"/>
      <c r="D920" s="112"/>
      <c r="E920" s="112"/>
      <c r="F920" s="95"/>
      <c r="G920" s="104"/>
      <c r="H920" s="248"/>
      <c r="I920" s="113"/>
      <c r="J920" s="105"/>
      <c r="K920" s="97">
        <f t="shared" ca="1" si="83"/>
        <v>0</v>
      </c>
      <c r="L920" s="98">
        <f t="shared" ca="1" si="79"/>
        <v>-46209</v>
      </c>
      <c r="M920" s="98">
        <f t="shared" si="80"/>
        <v>0</v>
      </c>
      <c r="N920" s="99">
        <f t="shared" ca="1" si="81"/>
        <v>0.5</v>
      </c>
      <c r="O920" s="100">
        <f t="shared" ca="1" si="82"/>
        <v>0</v>
      </c>
      <c r="P920" s="102"/>
      <c r="Q920" s="102"/>
      <c r="R920" s="102"/>
    </row>
    <row r="921" spans="1:18" ht="36.75" customHeight="1">
      <c r="A921" s="244"/>
      <c r="B921" s="248"/>
      <c r="C921" s="111"/>
      <c r="D921" s="112"/>
      <c r="E921" s="112"/>
      <c r="F921" s="95"/>
      <c r="G921" s="104"/>
      <c r="H921" s="248"/>
      <c r="I921" s="113"/>
      <c r="J921" s="105"/>
      <c r="K921" s="97">
        <f t="shared" ca="1" si="83"/>
        <v>0</v>
      </c>
      <c r="L921" s="98">
        <f t="shared" ca="1" si="79"/>
        <v>-46209</v>
      </c>
      <c r="M921" s="98">
        <f t="shared" si="80"/>
        <v>0</v>
      </c>
      <c r="N921" s="99">
        <f t="shared" ca="1" si="81"/>
        <v>0.5</v>
      </c>
      <c r="O921" s="100">
        <f t="shared" ca="1" si="82"/>
        <v>0</v>
      </c>
      <c r="P921" s="102"/>
      <c r="Q921" s="102"/>
      <c r="R921" s="102"/>
    </row>
    <row r="922" spans="1:18" ht="36.75" customHeight="1">
      <c r="A922" s="244"/>
      <c r="B922" s="248"/>
      <c r="C922" s="111"/>
      <c r="D922" s="112"/>
      <c r="E922" s="112"/>
      <c r="F922" s="95"/>
      <c r="G922" s="104"/>
      <c r="H922" s="248"/>
      <c r="I922" s="113"/>
      <c r="J922" s="105"/>
      <c r="K922" s="97">
        <f t="shared" ca="1" si="83"/>
        <v>0</v>
      </c>
      <c r="L922" s="98">
        <f t="shared" ca="1" si="79"/>
        <v>-46209</v>
      </c>
      <c r="M922" s="98">
        <f t="shared" si="80"/>
        <v>0</v>
      </c>
      <c r="N922" s="99">
        <f t="shared" ca="1" si="81"/>
        <v>0.5</v>
      </c>
      <c r="O922" s="100">
        <f t="shared" ca="1" si="82"/>
        <v>0</v>
      </c>
      <c r="P922" s="102"/>
      <c r="Q922" s="102"/>
      <c r="R922" s="102"/>
    </row>
    <row r="923" spans="1:18" ht="36.75" customHeight="1">
      <c r="A923" s="244"/>
      <c r="B923" s="248"/>
      <c r="C923" s="111"/>
      <c r="D923" s="112"/>
      <c r="E923" s="112"/>
      <c r="F923" s="95"/>
      <c r="G923" s="104"/>
      <c r="H923" s="248"/>
      <c r="I923" s="113"/>
      <c r="J923" s="105"/>
      <c r="K923" s="97">
        <f t="shared" ca="1" si="83"/>
        <v>0</v>
      </c>
      <c r="L923" s="98">
        <f t="shared" ca="1" si="79"/>
        <v>-46209</v>
      </c>
      <c r="M923" s="98">
        <f t="shared" si="80"/>
        <v>0</v>
      </c>
      <c r="N923" s="99">
        <f t="shared" ca="1" si="81"/>
        <v>0.5</v>
      </c>
      <c r="O923" s="100">
        <f t="shared" ca="1" si="82"/>
        <v>0</v>
      </c>
      <c r="P923" s="102"/>
      <c r="Q923" s="102"/>
      <c r="R923" s="102"/>
    </row>
    <row r="924" spans="1:18" ht="36.75" customHeight="1">
      <c r="A924" s="244"/>
      <c r="B924" s="248"/>
      <c r="C924" s="111"/>
      <c r="D924" s="112"/>
      <c r="E924" s="112"/>
      <c r="F924" s="95"/>
      <c r="G924" s="104"/>
      <c r="H924" s="248"/>
      <c r="I924" s="113"/>
      <c r="J924" s="105"/>
      <c r="K924" s="97">
        <f t="shared" ca="1" si="83"/>
        <v>0</v>
      </c>
      <c r="L924" s="98">
        <f t="shared" ca="1" si="79"/>
        <v>-46209</v>
      </c>
      <c r="M924" s="98">
        <f t="shared" si="80"/>
        <v>0</v>
      </c>
      <c r="N924" s="99">
        <f t="shared" ca="1" si="81"/>
        <v>0.5</v>
      </c>
      <c r="O924" s="100">
        <f t="shared" ca="1" si="82"/>
        <v>0</v>
      </c>
      <c r="P924" s="102"/>
      <c r="Q924" s="102"/>
      <c r="R924" s="102"/>
    </row>
    <row r="925" spans="1:18" ht="36.75" customHeight="1">
      <c r="A925" s="244"/>
      <c r="B925" s="248"/>
      <c r="C925" s="111"/>
      <c r="D925" s="112"/>
      <c r="E925" s="112"/>
      <c r="F925" s="95"/>
      <c r="G925" s="104"/>
      <c r="H925" s="248"/>
      <c r="I925" s="113"/>
      <c r="J925" s="105"/>
      <c r="K925" s="97">
        <f t="shared" ca="1" si="83"/>
        <v>0</v>
      </c>
      <c r="L925" s="98">
        <f t="shared" ca="1" si="79"/>
        <v>-46209</v>
      </c>
      <c r="M925" s="98">
        <f t="shared" si="80"/>
        <v>0</v>
      </c>
      <c r="N925" s="99">
        <f t="shared" ca="1" si="81"/>
        <v>0.5</v>
      </c>
      <c r="O925" s="100">
        <f t="shared" ca="1" si="82"/>
        <v>0</v>
      </c>
      <c r="P925" s="102"/>
      <c r="Q925" s="102"/>
      <c r="R925" s="102"/>
    </row>
    <row r="926" spans="1:18" ht="36.75" customHeight="1">
      <c r="A926" s="244"/>
      <c r="B926" s="248"/>
      <c r="C926" s="111"/>
      <c r="D926" s="112"/>
      <c r="E926" s="112"/>
      <c r="F926" s="95"/>
      <c r="G926" s="104"/>
      <c r="H926" s="248"/>
      <c r="I926" s="113"/>
      <c r="J926" s="105"/>
      <c r="K926" s="97">
        <f t="shared" ca="1" si="83"/>
        <v>0</v>
      </c>
      <c r="L926" s="98">
        <f t="shared" ca="1" si="79"/>
        <v>-46209</v>
      </c>
      <c r="M926" s="98">
        <f t="shared" si="80"/>
        <v>0</v>
      </c>
      <c r="N926" s="99">
        <f t="shared" ca="1" si="81"/>
        <v>0.5</v>
      </c>
      <c r="O926" s="100">
        <f t="shared" ca="1" si="82"/>
        <v>0</v>
      </c>
      <c r="P926" s="102"/>
      <c r="Q926" s="102"/>
      <c r="R926" s="102"/>
    </row>
    <row r="927" spans="1:18" ht="36.75" customHeight="1">
      <c r="A927" s="244"/>
      <c r="B927" s="248"/>
      <c r="C927" s="111"/>
      <c r="D927" s="112"/>
      <c r="E927" s="112"/>
      <c r="F927" s="95"/>
      <c r="G927" s="104"/>
      <c r="H927" s="248"/>
      <c r="I927" s="113"/>
      <c r="J927" s="105"/>
      <c r="K927" s="97">
        <f t="shared" ca="1" si="83"/>
        <v>0</v>
      </c>
      <c r="L927" s="98">
        <f t="shared" ca="1" si="79"/>
        <v>-46209</v>
      </c>
      <c r="M927" s="98">
        <f t="shared" si="80"/>
        <v>0</v>
      </c>
      <c r="N927" s="99">
        <f t="shared" ca="1" si="81"/>
        <v>0.5</v>
      </c>
      <c r="O927" s="100">
        <f t="shared" ca="1" si="82"/>
        <v>0</v>
      </c>
      <c r="P927" s="102"/>
      <c r="Q927" s="102"/>
      <c r="R927" s="102"/>
    </row>
    <row r="928" spans="1:18" ht="36.75" customHeight="1">
      <c r="A928" s="244"/>
      <c r="B928" s="248"/>
      <c r="C928" s="111"/>
      <c r="D928" s="112"/>
      <c r="E928" s="112"/>
      <c r="F928" s="95"/>
      <c r="G928" s="104"/>
      <c r="H928" s="248"/>
      <c r="I928" s="113"/>
      <c r="J928" s="105"/>
      <c r="K928" s="97">
        <f t="shared" ca="1" si="83"/>
        <v>0</v>
      </c>
      <c r="L928" s="98">
        <f t="shared" ca="1" si="79"/>
        <v>-46209</v>
      </c>
      <c r="M928" s="98">
        <f t="shared" si="80"/>
        <v>0</v>
      </c>
      <c r="N928" s="99">
        <f t="shared" ca="1" si="81"/>
        <v>0.5</v>
      </c>
      <c r="O928" s="100">
        <f t="shared" ca="1" si="82"/>
        <v>0</v>
      </c>
      <c r="P928" s="102"/>
      <c r="Q928" s="102"/>
      <c r="R928" s="102"/>
    </row>
    <row r="929" spans="1:18">
      <c r="Q929" s="1"/>
    </row>
    <row r="930" spans="1:18">
      <c r="Q930" s="1"/>
    </row>
    <row r="931" spans="1:18">
      <c r="Q931" s="1"/>
    </row>
    <row r="932" spans="1:18">
      <c r="Q932" s="1"/>
    </row>
    <row r="933" spans="1:18">
      <c r="Q933" s="1"/>
    </row>
    <row r="934" spans="1:18">
      <c r="Q934" s="1"/>
    </row>
    <row r="935" spans="1:18">
      <c r="Q935" s="1"/>
    </row>
    <row r="936" spans="1:18">
      <c r="Q936" s="1"/>
    </row>
    <row r="937" spans="1:18">
      <c r="Q937" s="1"/>
    </row>
    <row r="938" spans="1:18">
      <c r="A938" s="244">
        <v>41697</v>
      </c>
      <c r="B938" s="1"/>
      <c r="D938" s="1"/>
      <c r="F938" s="1"/>
      <c r="G938" s="1"/>
      <c r="H938" s="1"/>
      <c r="I938" s="1"/>
      <c r="J938" s="105"/>
      <c r="K938" s="97"/>
      <c r="L938" s="114"/>
      <c r="M938" s="114"/>
      <c r="N938" s="114"/>
      <c r="O938" s="100">
        <f>N938*M938</f>
        <v>0</v>
      </c>
      <c r="P938" s="115" t="s">
        <v>246</v>
      </c>
      <c r="Q938" s="264"/>
      <c r="R938" s="264"/>
    </row>
    <row r="939" spans="1:18" ht="80.25" customHeight="1">
      <c r="A939" s="244">
        <v>41976</v>
      </c>
      <c r="B939" s="248" t="s">
        <v>247</v>
      </c>
      <c r="C939" s="111">
        <v>1</v>
      </c>
      <c r="D939" s="116" t="s">
        <v>248</v>
      </c>
      <c r="E939" s="117" t="s">
        <v>249</v>
      </c>
      <c r="F939" s="95" t="s">
        <v>24</v>
      </c>
      <c r="G939" s="104" t="s">
        <v>86</v>
      </c>
      <c r="H939" s="248" t="s">
        <v>154</v>
      </c>
      <c r="I939" s="113">
        <v>41983</v>
      </c>
      <c r="J939" s="105">
        <v>41983</v>
      </c>
      <c r="K939" s="97">
        <f t="shared" ref="K939" ca="1" si="84">IF(L939&lt;0,IF(J939&gt;0,1,0),1)</f>
        <v>1</v>
      </c>
      <c r="L939" s="98">
        <f t="shared" ref="L939" ca="1" si="85">I939-TODAY()</f>
        <v>-4226</v>
      </c>
      <c r="M939" s="98">
        <f t="shared" ref="M939" si="86">IF(F939="Cumplido",6,IF(F939="En Proceso",2,IF(F939="No Iniciado",1,IF(F939="Vencido",0,0))))</f>
        <v>6</v>
      </c>
      <c r="N939" s="99">
        <f t="shared" ref="N939" ca="1" si="87">IF(L939&gt;30,1,0.5)</f>
        <v>0.5</v>
      </c>
      <c r="O939" s="100">
        <f t="shared" ref="O939" ca="1" si="88">N939*M939</f>
        <v>3</v>
      </c>
      <c r="P939" s="109" t="s">
        <v>250</v>
      </c>
      <c r="Q939" s="264"/>
      <c r="R939" s="264"/>
    </row>
    <row r="940" spans="1:18" ht="62.25" customHeight="1">
      <c r="A940" s="244">
        <v>41976</v>
      </c>
      <c r="B940" s="248" t="s">
        <v>247</v>
      </c>
      <c r="C940" s="111">
        <v>1</v>
      </c>
      <c r="D940" s="116" t="s">
        <v>251</v>
      </c>
      <c r="E940" s="116" t="s">
        <v>252</v>
      </c>
      <c r="F940" s="95"/>
      <c r="G940" s="104"/>
      <c r="H940" s="248"/>
      <c r="I940" s="113"/>
      <c r="J940" s="105"/>
      <c r="K940" s="97"/>
      <c r="L940" s="114"/>
      <c r="M940" s="114"/>
      <c r="N940" s="114"/>
      <c r="O940" s="118"/>
      <c r="P940" s="102"/>
      <c r="Q940" s="264"/>
      <c r="R940" s="264"/>
    </row>
    <row r="941" spans="1:18" ht="36.75" customHeight="1">
      <c r="A941" s="244"/>
      <c r="B941" s="248"/>
      <c r="C941" s="111"/>
      <c r="D941" s="112"/>
      <c r="E941" s="112"/>
      <c r="F941" s="95"/>
      <c r="G941" s="104"/>
      <c r="H941" s="248"/>
      <c r="I941" s="113"/>
      <c r="J941" s="105"/>
      <c r="K941" s="97">
        <f t="shared" ref="K941:K1004" ca="1" si="89">IF(L941&lt;0,IF(J941&gt;0,1,0),1)</f>
        <v>0</v>
      </c>
      <c r="L941" s="98">
        <f t="shared" ref="L941:L1004" ca="1" si="90">I941-TODAY()</f>
        <v>-46209</v>
      </c>
      <c r="M941" s="98">
        <f t="shared" ref="M941:M1004" si="91">IF(F941="Cumplido",6,IF(F941="En Proceso",2,IF(F941="No Iniciado",1,IF(F941="Vencido",0,0))))</f>
        <v>0</v>
      </c>
      <c r="N941" s="99">
        <f t="shared" ref="N941:N1004" ca="1" si="92">IF(L941&gt;30,1,0.5)</f>
        <v>0.5</v>
      </c>
      <c r="O941" s="100">
        <f t="shared" ref="O941:O1004" ca="1" si="93">N941*M941</f>
        <v>0</v>
      </c>
      <c r="P941" s="102"/>
      <c r="Q941" s="264"/>
      <c r="R941" s="264"/>
    </row>
    <row r="942" spans="1:18" ht="36.75" customHeight="1">
      <c r="A942" s="244"/>
      <c r="B942" s="248"/>
      <c r="C942" s="111"/>
      <c r="D942" s="112"/>
      <c r="E942" s="112"/>
      <c r="F942" s="95"/>
      <c r="G942" s="104"/>
      <c r="H942" s="248"/>
      <c r="I942" s="113"/>
      <c r="J942" s="105"/>
      <c r="K942" s="97">
        <f t="shared" ca="1" si="89"/>
        <v>0</v>
      </c>
      <c r="L942" s="98">
        <f t="shared" ca="1" si="90"/>
        <v>-46209</v>
      </c>
      <c r="M942" s="98">
        <f t="shared" si="91"/>
        <v>0</v>
      </c>
      <c r="N942" s="99">
        <f t="shared" ca="1" si="92"/>
        <v>0.5</v>
      </c>
      <c r="O942" s="100">
        <f t="shared" ca="1" si="93"/>
        <v>0</v>
      </c>
      <c r="P942" s="102"/>
      <c r="Q942" s="264"/>
      <c r="R942" s="264"/>
    </row>
    <row r="943" spans="1:18" ht="36.75" customHeight="1">
      <c r="A943" s="244"/>
      <c r="B943" s="248"/>
      <c r="C943" s="111"/>
      <c r="D943" s="112"/>
      <c r="E943" s="112"/>
      <c r="F943" s="95"/>
      <c r="G943" s="104"/>
      <c r="H943" s="248"/>
      <c r="I943" s="113"/>
      <c r="J943" s="105"/>
      <c r="K943" s="97">
        <f t="shared" ca="1" si="89"/>
        <v>0</v>
      </c>
      <c r="L943" s="98">
        <f t="shared" ca="1" si="90"/>
        <v>-46209</v>
      </c>
      <c r="M943" s="98">
        <f t="shared" si="91"/>
        <v>0</v>
      </c>
      <c r="N943" s="99">
        <f t="shared" ca="1" si="92"/>
        <v>0.5</v>
      </c>
      <c r="O943" s="100">
        <f t="shared" ca="1" si="93"/>
        <v>0</v>
      </c>
      <c r="P943" s="102"/>
      <c r="Q943" s="264"/>
      <c r="R943" s="264"/>
    </row>
    <row r="944" spans="1:18" ht="36.75" customHeight="1">
      <c r="A944" s="244"/>
      <c r="B944" s="248"/>
      <c r="C944" s="111"/>
      <c r="D944" s="112"/>
      <c r="E944" s="112"/>
      <c r="F944" s="95"/>
      <c r="G944" s="104"/>
      <c r="H944" s="248"/>
      <c r="I944" s="113"/>
      <c r="J944" s="105"/>
      <c r="K944" s="97">
        <f t="shared" ca="1" si="89"/>
        <v>0</v>
      </c>
      <c r="L944" s="98">
        <f t="shared" ca="1" si="90"/>
        <v>-46209</v>
      </c>
      <c r="M944" s="98">
        <f t="shared" si="91"/>
        <v>0</v>
      </c>
      <c r="N944" s="99">
        <f t="shared" ca="1" si="92"/>
        <v>0.5</v>
      </c>
      <c r="O944" s="100">
        <f t="shared" ca="1" si="93"/>
        <v>0</v>
      </c>
      <c r="P944" s="102"/>
      <c r="Q944" s="264"/>
      <c r="R944" s="264"/>
    </row>
    <row r="945" spans="1:18" ht="36.75" customHeight="1">
      <c r="A945" s="244"/>
      <c r="B945" s="248"/>
      <c r="C945" s="111"/>
      <c r="D945" s="112"/>
      <c r="E945" s="112"/>
      <c r="F945" s="95"/>
      <c r="G945" s="104"/>
      <c r="H945" s="248"/>
      <c r="I945" s="113"/>
      <c r="J945" s="105"/>
      <c r="K945" s="97">
        <f t="shared" ca="1" si="89"/>
        <v>0</v>
      </c>
      <c r="L945" s="98">
        <f t="shared" ca="1" si="90"/>
        <v>-46209</v>
      </c>
      <c r="M945" s="98">
        <f t="shared" si="91"/>
        <v>0</v>
      </c>
      <c r="N945" s="99">
        <f t="shared" ca="1" si="92"/>
        <v>0.5</v>
      </c>
      <c r="O945" s="100">
        <f t="shared" ca="1" si="93"/>
        <v>0</v>
      </c>
      <c r="P945" s="102"/>
      <c r="Q945" s="264"/>
      <c r="R945" s="264"/>
    </row>
    <row r="946" spans="1:18" ht="36.75" customHeight="1">
      <c r="A946" s="244"/>
      <c r="B946" s="248"/>
      <c r="C946" s="111"/>
      <c r="D946" s="112"/>
      <c r="E946" s="112"/>
      <c r="F946" s="95"/>
      <c r="G946" s="104"/>
      <c r="H946" s="248"/>
      <c r="I946" s="113"/>
      <c r="J946" s="105"/>
      <c r="K946" s="97">
        <f t="shared" ca="1" si="89"/>
        <v>0</v>
      </c>
      <c r="L946" s="98">
        <f t="shared" ca="1" si="90"/>
        <v>-46209</v>
      </c>
      <c r="M946" s="98">
        <f t="shared" si="91"/>
        <v>0</v>
      </c>
      <c r="N946" s="99">
        <f t="shared" ca="1" si="92"/>
        <v>0.5</v>
      </c>
      <c r="O946" s="100">
        <f t="shared" ca="1" si="93"/>
        <v>0</v>
      </c>
      <c r="P946" s="102"/>
      <c r="Q946" s="264"/>
      <c r="R946" s="264"/>
    </row>
    <row r="947" spans="1:18" ht="36.75" customHeight="1">
      <c r="A947" s="244"/>
      <c r="B947" s="248"/>
      <c r="C947" s="111"/>
      <c r="D947" s="112"/>
      <c r="E947" s="112"/>
      <c r="F947" s="95"/>
      <c r="G947" s="104"/>
      <c r="H947" s="248"/>
      <c r="I947" s="113"/>
      <c r="J947" s="105"/>
      <c r="K947" s="97">
        <f t="shared" ca="1" si="89"/>
        <v>0</v>
      </c>
      <c r="L947" s="98">
        <f t="shared" ca="1" si="90"/>
        <v>-46209</v>
      </c>
      <c r="M947" s="98">
        <f t="shared" si="91"/>
        <v>0</v>
      </c>
      <c r="N947" s="99">
        <f t="shared" ca="1" si="92"/>
        <v>0.5</v>
      </c>
      <c r="O947" s="100">
        <f t="shared" ca="1" si="93"/>
        <v>0</v>
      </c>
      <c r="P947" s="102"/>
      <c r="Q947" s="264"/>
      <c r="R947" s="264"/>
    </row>
    <row r="948" spans="1:18" ht="36.75" customHeight="1">
      <c r="A948" s="244"/>
      <c r="B948" s="248"/>
      <c r="C948" s="111"/>
      <c r="D948" s="112"/>
      <c r="E948" s="112"/>
      <c r="F948" s="95"/>
      <c r="G948" s="104"/>
      <c r="H948" s="248"/>
      <c r="I948" s="113"/>
      <c r="J948" s="105"/>
      <c r="K948" s="97">
        <f t="shared" ca="1" si="89"/>
        <v>0</v>
      </c>
      <c r="L948" s="98">
        <f t="shared" ca="1" si="90"/>
        <v>-46209</v>
      </c>
      <c r="M948" s="98">
        <f t="shared" si="91"/>
        <v>0</v>
      </c>
      <c r="N948" s="99">
        <f t="shared" ca="1" si="92"/>
        <v>0.5</v>
      </c>
      <c r="O948" s="100">
        <f t="shared" ca="1" si="93"/>
        <v>0</v>
      </c>
      <c r="P948" s="102"/>
      <c r="Q948" s="264"/>
      <c r="R948" s="264"/>
    </row>
    <row r="949" spans="1:18" ht="36.75" customHeight="1">
      <c r="A949" s="244"/>
      <c r="B949" s="248"/>
      <c r="C949" s="111"/>
      <c r="D949" s="112"/>
      <c r="E949" s="112"/>
      <c r="F949" s="95"/>
      <c r="G949" s="104"/>
      <c r="H949" s="248"/>
      <c r="I949" s="113"/>
      <c r="J949" s="105"/>
      <c r="K949" s="97">
        <f t="shared" ca="1" si="89"/>
        <v>0</v>
      </c>
      <c r="L949" s="98">
        <f t="shared" ca="1" si="90"/>
        <v>-46209</v>
      </c>
      <c r="M949" s="98">
        <f t="shared" si="91"/>
        <v>0</v>
      </c>
      <c r="N949" s="99">
        <f t="shared" ca="1" si="92"/>
        <v>0.5</v>
      </c>
      <c r="O949" s="100">
        <f t="shared" ca="1" si="93"/>
        <v>0</v>
      </c>
      <c r="P949" s="102"/>
      <c r="Q949" s="264"/>
      <c r="R949" s="264"/>
    </row>
    <row r="950" spans="1:18" ht="36.75" customHeight="1">
      <c r="A950" s="244"/>
      <c r="B950" s="248"/>
      <c r="C950" s="111"/>
      <c r="D950" s="112"/>
      <c r="E950" s="112"/>
      <c r="F950" s="95"/>
      <c r="G950" s="104"/>
      <c r="H950" s="248"/>
      <c r="I950" s="113"/>
      <c r="J950" s="105"/>
      <c r="K950" s="97">
        <f t="shared" ca="1" si="89"/>
        <v>0</v>
      </c>
      <c r="L950" s="98">
        <f t="shared" ca="1" si="90"/>
        <v>-46209</v>
      </c>
      <c r="M950" s="98">
        <f t="shared" si="91"/>
        <v>0</v>
      </c>
      <c r="N950" s="99">
        <f t="shared" ca="1" si="92"/>
        <v>0.5</v>
      </c>
      <c r="O950" s="100">
        <f t="shared" ca="1" si="93"/>
        <v>0</v>
      </c>
      <c r="P950" s="102"/>
      <c r="Q950" s="264"/>
      <c r="R950" s="264"/>
    </row>
    <row r="951" spans="1:18" ht="36.75" customHeight="1">
      <c r="A951" s="244"/>
      <c r="B951" s="248"/>
      <c r="C951" s="111"/>
      <c r="D951" s="112"/>
      <c r="E951" s="112"/>
      <c r="F951" s="95"/>
      <c r="G951" s="104"/>
      <c r="H951" s="248"/>
      <c r="I951" s="113"/>
      <c r="J951" s="105"/>
      <c r="K951" s="97">
        <f t="shared" ca="1" si="89"/>
        <v>0</v>
      </c>
      <c r="L951" s="98">
        <f t="shared" ca="1" si="90"/>
        <v>-46209</v>
      </c>
      <c r="M951" s="98">
        <f t="shared" si="91"/>
        <v>0</v>
      </c>
      <c r="N951" s="99">
        <f t="shared" ca="1" si="92"/>
        <v>0.5</v>
      </c>
      <c r="O951" s="100">
        <f t="shared" ca="1" si="93"/>
        <v>0</v>
      </c>
      <c r="P951" s="102"/>
      <c r="Q951" s="264"/>
      <c r="R951" s="264"/>
    </row>
    <row r="952" spans="1:18" ht="36.75" customHeight="1">
      <c r="A952" s="244"/>
      <c r="B952" s="248"/>
      <c r="C952" s="111"/>
      <c r="D952" s="112"/>
      <c r="E952" s="112"/>
      <c r="F952" s="95"/>
      <c r="G952" s="104"/>
      <c r="H952" s="248"/>
      <c r="I952" s="113"/>
      <c r="J952" s="105"/>
      <c r="K952" s="97">
        <f t="shared" ca="1" si="89"/>
        <v>0</v>
      </c>
      <c r="L952" s="98">
        <f t="shared" ca="1" si="90"/>
        <v>-46209</v>
      </c>
      <c r="M952" s="98">
        <f t="shared" si="91"/>
        <v>0</v>
      </c>
      <c r="N952" s="99">
        <f t="shared" ca="1" si="92"/>
        <v>0.5</v>
      </c>
      <c r="O952" s="100">
        <f t="shared" ca="1" si="93"/>
        <v>0</v>
      </c>
      <c r="P952" s="102"/>
      <c r="Q952" s="264"/>
      <c r="R952" s="264"/>
    </row>
    <row r="953" spans="1:18" ht="36.75" customHeight="1">
      <c r="A953" s="244"/>
      <c r="B953" s="248"/>
      <c r="C953" s="111"/>
      <c r="D953" s="112"/>
      <c r="E953" s="112"/>
      <c r="F953" s="95"/>
      <c r="G953" s="104"/>
      <c r="H953" s="248"/>
      <c r="I953" s="113"/>
      <c r="J953" s="105"/>
      <c r="K953" s="97">
        <f t="shared" ca="1" si="89"/>
        <v>0</v>
      </c>
      <c r="L953" s="98">
        <f t="shared" ca="1" si="90"/>
        <v>-46209</v>
      </c>
      <c r="M953" s="98">
        <f t="shared" si="91"/>
        <v>0</v>
      </c>
      <c r="N953" s="99">
        <f t="shared" ca="1" si="92"/>
        <v>0.5</v>
      </c>
      <c r="O953" s="100">
        <f t="shared" ca="1" si="93"/>
        <v>0</v>
      </c>
      <c r="P953" s="102"/>
      <c r="Q953" s="264"/>
      <c r="R953" s="264"/>
    </row>
    <row r="954" spans="1:18" ht="36.75" customHeight="1">
      <c r="A954" s="244"/>
      <c r="B954" s="248"/>
      <c r="C954" s="111"/>
      <c r="D954" s="112"/>
      <c r="E954" s="112"/>
      <c r="F954" s="95"/>
      <c r="G954" s="104"/>
      <c r="H954" s="248"/>
      <c r="I954" s="113"/>
      <c r="J954" s="105"/>
      <c r="K954" s="97">
        <f t="shared" ca="1" si="89"/>
        <v>0</v>
      </c>
      <c r="L954" s="98">
        <f t="shared" ca="1" si="90"/>
        <v>-46209</v>
      </c>
      <c r="M954" s="98">
        <f t="shared" si="91"/>
        <v>0</v>
      </c>
      <c r="N954" s="99">
        <f t="shared" ca="1" si="92"/>
        <v>0.5</v>
      </c>
      <c r="O954" s="100">
        <f t="shared" ca="1" si="93"/>
        <v>0</v>
      </c>
      <c r="P954" s="102"/>
      <c r="Q954" s="264"/>
      <c r="R954" s="264"/>
    </row>
    <row r="955" spans="1:18" ht="36.75" customHeight="1">
      <c r="A955" s="244"/>
      <c r="B955" s="248"/>
      <c r="C955" s="111"/>
      <c r="D955" s="112"/>
      <c r="E955" s="112"/>
      <c r="F955" s="95"/>
      <c r="G955" s="104"/>
      <c r="H955" s="248"/>
      <c r="I955" s="113"/>
      <c r="J955" s="105"/>
      <c r="K955" s="97">
        <f t="shared" ca="1" si="89"/>
        <v>0</v>
      </c>
      <c r="L955" s="98">
        <f t="shared" ca="1" si="90"/>
        <v>-46209</v>
      </c>
      <c r="M955" s="98">
        <f t="shared" si="91"/>
        <v>0</v>
      </c>
      <c r="N955" s="99">
        <f t="shared" ca="1" si="92"/>
        <v>0.5</v>
      </c>
      <c r="O955" s="100">
        <f t="shared" ca="1" si="93"/>
        <v>0</v>
      </c>
      <c r="P955" s="102"/>
      <c r="Q955" s="264"/>
      <c r="R955" s="264"/>
    </row>
    <row r="956" spans="1:18" ht="36.75" customHeight="1">
      <c r="A956" s="244"/>
      <c r="B956" s="248"/>
      <c r="C956" s="111"/>
      <c r="D956" s="112"/>
      <c r="E956" s="112"/>
      <c r="F956" s="95"/>
      <c r="G956" s="104"/>
      <c r="H956" s="248"/>
      <c r="I956" s="113"/>
      <c r="J956" s="105"/>
      <c r="K956" s="97">
        <f t="shared" ca="1" si="89"/>
        <v>0</v>
      </c>
      <c r="L956" s="98">
        <f t="shared" ca="1" si="90"/>
        <v>-46209</v>
      </c>
      <c r="M956" s="98">
        <f t="shared" si="91"/>
        <v>0</v>
      </c>
      <c r="N956" s="99">
        <f t="shared" ca="1" si="92"/>
        <v>0.5</v>
      </c>
      <c r="O956" s="100">
        <f t="shared" ca="1" si="93"/>
        <v>0</v>
      </c>
      <c r="P956" s="102"/>
      <c r="Q956" s="264"/>
      <c r="R956" s="264"/>
    </row>
    <row r="957" spans="1:18" ht="36.75" customHeight="1">
      <c r="A957" s="244"/>
      <c r="B957" s="248"/>
      <c r="C957" s="111"/>
      <c r="D957" s="112"/>
      <c r="E957" s="112"/>
      <c r="F957" s="95"/>
      <c r="G957" s="104"/>
      <c r="H957" s="248"/>
      <c r="I957" s="113"/>
      <c r="J957" s="105"/>
      <c r="K957" s="97">
        <f t="shared" ca="1" si="89"/>
        <v>0</v>
      </c>
      <c r="L957" s="98">
        <f t="shared" ca="1" si="90"/>
        <v>-46209</v>
      </c>
      <c r="M957" s="98">
        <f t="shared" si="91"/>
        <v>0</v>
      </c>
      <c r="N957" s="99">
        <f t="shared" ca="1" si="92"/>
        <v>0.5</v>
      </c>
      <c r="O957" s="100">
        <f t="shared" ca="1" si="93"/>
        <v>0</v>
      </c>
      <c r="P957" s="102"/>
      <c r="Q957" s="264"/>
      <c r="R957" s="264"/>
    </row>
    <row r="958" spans="1:18" ht="36.75" customHeight="1">
      <c r="A958" s="244"/>
      <c r="B958" s="248"/>
      <c r="C958" s="111"/>
      <c r="D958" s="112"/>
      <c r="E958" s="112"/>
      <c r="F958" s="95"/>
      <c r="G958" s="104"/>
      <c r="H958" s="248"/>
      <c r="I958" s="113"/>
      <c r="J958" s="105"/>
      <c r="K958" s="97">
        <f t="shared" ca="1" si="89"/>
        <v>0</v>
      </c>
      <c r="L958" s="98">
        <f t="shared" ca="1" si="90"/>
        <v>-46209</v>
      </c>
      <c r="M958" s="98">
        <f t="shared" si="91"/>
        <v>0</v>
      </c>
      <c r="N958" s="99">
        <f t="shared" ca="1" si="92"/>
        <v>0.5</v>
      </c>
      <c r="O958" s="100">
        <f t="shared" ca="1" si="93"/>
        <v>0</v>
      </c>
      <c r="P958" s="102"/>
      <c r="Q958" s="264"/>
      <c r="R958" s="264"/>
    </row>
    <row r="959" spans="1:18" ht="36.75" customHeight="1">
      <c r="A959" s="244"/>
      <c r="B959" s="248"/>
      <c r="C959" s="111"/>
      <c r="D959" s="112"/>
      <c r="E959" s="112"/>
      <c r="F959" s="95"/>
      <c r="G959" s="104"/>
      <c r="H959" s="248"/>
      <c r="I959" s="113"/>
      <c r="J959" s="105"/>
      <c r="K959" s="97">
        <f t="shared" ca="1" si="89"/>
        <v>0</v>
      </c>
      <c r="L959" s="98">
        <f t="shared" ca="1" si="90"/>
        <v>-46209</v>
      </c>
      <c r="M959" s="98">
        <f t="shared" si="91"/>
        <v>0</v>
      </c>
      <c r="N959" s="99">
        <f t="shared" ca="1" si="92"/>
        <v>0.5</v>
      </c>
      <c r="O959" s="100">
        <f t="shared" ca="1" si="93"/>
        <v>0</v>
      </c>
      <c r="P959" s="102"/>
      <c r="Q959" s="264"/>
      <c r="R959" s="264"/>
    </row>
    <row r="960" spans="1:18" ht="36.75" customHeight="1">
      <c r="A960" s="244"/>
      <c r="B960" s="248"/>
      <c r="C960" s="111"/>
      <c r="D960" s="112"/>
      <c r="E960" s="112"/>
      <c r="F960" s="95"/>
      <c r="G960" s="104"/>
      <c r="H960" s="248"/>
      <c r="I960" s="113"/>
      <c r="J960" s="105"/>
      <c r="K960" s="97">
        <f t="shared" ca="1" si="89"/>
        <v>0</v>
      </c>
      <c r="L960" s="98">
        <f t="shared" ca="1" si="90"/>
        <v>-46209</v>
      </c>
      <c r="M960" s="98">
        <f t="shared" si="91"/>
        <v>0</v>
      </c>
      <c r="N960" s="99">
        <f t="shared" ca="1" si="92"/>
        <v>0.5</v>
      </c>
      <c r="O960" s="100">
        <f t="shared" ca="1" si="93"/>
        <v>0</v>
      </c>
      <c r="P960" s="102"/>
      <c r="Q960" s="264"/>
      <c r="R960" s="264"/>
    </row>
    <row r="961" spans="1:18" ht="36.75" customHeight="1">
      <c r="A961" s="244"/>
      <c r="B961" s="248"/>
      <c r="C961" s="111"/>
      <c r="D961" s="112"/>
      <c r="E961" s="112"/>
      <c r="F961" s="95"/>
      <c r="G961" s="104"/>
      <c r="H961" s="248"/>
      <c r="I961" s="113"/>
      <c r="J961" s="105"/>
      <c r="K961" s="97">
        <f t="shared" ca="1" si="89"/>
        <v>0</v>
      </c>
      <c r="L961" s="98">
        <f t="shared" ca="1" si="90"/>
        <v>-46209</v>
      </c>
      <c r="M961" s="98">
        <f t="shared" si="91"/>
        <v>0</v>
      </c>
      <c r="N961" s="99">
        <f t="shared" ca="1" si="92"/>
        <v>0.5</v>
      </c>
      <c r="O961" s="100">
        <f t="shared" ca="1" si="93"/>
        <v>0</v>
      </c>
      <c r="P961" s="102"/>
      <c r="Q961" s="264"/>
      <c r="R961" s="264"/>
    </row>
    <row r="962" spans="1:18" ht="36.75" customHeight="1">
      <c r="A962" s="244"/>
      <c r="B962" s="248"/>
      <c r="C962" s="111"/>
      <c r="D962" s="112"/>
      <c r="E962" s="112"/>
      <c r="F962" s="95"/>
      <c r="G962" s="104"/>
      <c r="H962" s="248"/>
      <c r="I962" s="113"/>
      <c r="J962" s="105"/>
      <c r="K962" s="97">
        <f t="shared" ca="1" si="89"/>
        <v>0</v>
      </c>
      <c r="L962" s="98">
        <f t="shared" ca="1" si="90"/>
        <v>-46209</v>
      </c>
      <c r="M962" s="98">
        <f t="shared" si="91"/>
        <v>0</v>
      </c>
      <c r="N962" s="99">
        <f t="shared" ca="1" si="92"/>
        <v>0.5</v>
      </c>
      <c r="O962" s="100">
        <f t="shared" ca="1" si="93"/>
        <v>0</v>
      </c>
      <c r="P962" s="102"/>
      <c r="Q962" s="264"/>
      <c r="R962" s="264"/>
    </row>
    <row r="963" spans="1:18" ht="36.75" customHeight="1">
      <c r="A963" s="244"/>
      <c r="B963" s="248"/>
      <c r="C963" s="111"/>
      <c r="D963" s="112"/>
      <c r="E963" s="112"/>
      <c r="F963" s="95"/>
      <c r="G963" s="104"/>
      <c r="H963" s="248"/>
      <c r="I963" s="113"/>
      <c r="J963" s="105"/>
      <c r="K963" s="97">
        <f t="shared" ca="1" si="89"/>
        <v>0</v>
      </c>
      <c r="L963" s="98">
        <f t="shared" ca="1" si="90"/>
        <v>-46209</v>
      </c>
      <c r="M963" s="98">
        <f t="shared" si="91"/>
        <v>0</v>
      </c>
      <c r="N963" s="99">
        <f t="shared" ca="1" si="92"/>
        <v>0.5</v>
      </c>
      <c r="O963" s="100">
        <f t="shared" ca="1" si="93"/>
        <v>0</v>
      </c>
      <c r="P963" s="102"/>
      <c r="Q963" s="264"/>
      <c r="R963" s="264"/>
    </row>
    <row r="964" spans="1:18" ht="36.75" customHeight="1">
      <c r="A964" s="244"/>
      <c r="B964" s="248"/>
      <c r="C964" s="111"/>
      <c r="D964" s="112"/>
      <c r="E964" s="112"/>
      <c r="F964" s="95"/>
      <c r="G964" s="104"/>
      <c r="H964" s="248"/>
      <c r="I964" s="113"/>
      <c r="J964" s="105"/>
      <c r="K964" s="97">
        <f t="shared" ca="1" si="89"/>
        <v>0</v>
      </c>
      <c r="L964" s="98">
        <f t="shared" ca="1" si="90"/>
        <v>-46209</v>
      </c>
      <c r="M964" s="98">
        <f t="shared" si="91"/>
        <v>0</v>
      </c>
      <c r="N964" s="99">
        <f t="shared" ca="1" si="92"/>
        <v>0.5</v>
      </c>
      <c r="O964" s="100">
        <f t="shared" ca="1" si="93"/>
        <v>0</v>
      </c>
      <c r="P964" s="102"/>
      <c r="Q964" s="264"/>
      <c r="R964" s="264"/>
    </row>
    <row r="965" spans="1:18" ht="36.75" customHeight="1">
      <c r="A965" s="244"/>
      <c r="B965" s="248"/>
      <c r="C965" s="111"/>
      <c r="D965" s="112"/>
      <c r="E965" s="112"/>
      <c r="F965" s="95"/>
      <c r="G965" s="104"/>
      <c r="H965" s="248"/>
      <c r="I965" s="113"/>
      <c r="J965" s="105"/>
      <c r="K965" s="97">
        <f t="shared" ca="1" si="89"/>
        <v>0</v>
      </c>
      <c r="L965" s="98">
        <f t="shared" ca="1" si="90"/>
        <v>-46209</v>
      </c>
      <c r="M965" s="98">
        <f t="shared" si="91"/>
        <v>0</v>
      </c>
      <c r="N965" s="99">
        <f t="shared" ca="1" si="92"/>
        <v>0.5</v>
      </c>
      <c r="O965" s="100">
        <f t="shared" ca="1" si="93"/>
        <v>0</v>
      </c>
      <c r="P965" s="102"/>
      <c r="Q965" s="264"/>
      <c r="R965" s="264"/>
    </row>
    <row r="966" spans="1:18" ht="36.75" customHeight="1">
      <c r="A966" s="244"/>
      <c r="B966" s="248"/>
      <c r="C966" s="111"/>
      <c r="D966" s="112"/>
      <c r="E966" s="112"/>
      <c r="F966" s="95"/>
      <c r="G966" s="104"/>
      <c r="H966" s="248"/>
      <c r="I966" s="113"/>
      <c r="J966" s="105"/>
      <c r="K966" s="97">
        <f t="shared" ca="1" si="89"/>
        <v>0</v>
      </c>
      <c r="L966" s="98">
        <f t="shared" ca="1" si="90"/>
        <v>-46209</v>
      </c>
      <c r="M966" s="98">
        <f t="shared" si="91"/>
        <v>0</v>
      </c>
      <c r="N966" s="99">
        <f t="shared" ca="1" si="92"/>
        <v>0.5</v>
      </c>
      <c r="O966" s="100">
        <f t="shared" ca="1" si="93"/>
        <v>0</v>
      </c>
      <c r="P966" s="102"/>
      <c r="Q966" s="264"/>
      <c r="R966" s="264"/>
    </row>
    <row r="967" spans="1:18" ht="36.75" customHeight="1">
      <c r="A967" s="244"/>
      <c r="B967" s="248"/>
      <c r="C967" s="111"/>
      <c r="D967" s="112"/>
      <c r="E967" s="112"/>
      <c r="F967" s="95"/>
      <c r="G967" s="104"/>
      <c r="H967" s="248"/>
      <c r="I967" s="113"/>
      <c r="J967" s="105"/>
      <c r="K967" s="97">
        <f t="shared" ca="1" si="89"/>
        <v>0</v>
      </c>
      <c r="L967" s="98">
        <f t="shared" ca="1" si="90"/>
        <v>-46209</v>
      </c>
      <c r="M967" s="98">
        <f t="shared" si="91"/>
        <v>0</v>
      </c>
      <c r="N967" s="99">
        <f t="shared" ca="1" si="92"/>
        <v>0.5</v>
      </c>
      <c r="O967" s="100">
        <f t="shared" ca="1" si="93"/>
        <v>0</v>
      </c>
      <c r="P967" s="102"/>
      <c r="Q967" s="264"/>
      <c r="R967" s="264"/>
    </row>
    <row r="968" spans="1:18" ht="36.75" customHeight="1">
      <c r="A968" s="244"/>
      <c r="B968" s="248"/>
      <c r="C968" s="111"/>
      <c r="D968" s="112"/>
      <c r="E968" s="112"/>
      <c r="F968" s="95"/>
      <c r="G968" s="104"/>
      <c r="H968" s="248"/>
      <c r="I968" s="113"/>
      <c r="J968" s="105"/>
      <c r="K968" s="97">
        <f t="shared" ca="1" si="89"/>
        <v>0</v>
      </c>
      <c r="L968" s="98">
        <f t="shared" ca="1" si="90"/>
        <v>-46209</v>
      </c>
      <c r="M968" s="98">
        <f t="shared" si="91"/>
        <v>0</v>
      </c>
      <c r="N968" s="99">
        <f t="shared" ca="1" si="92"/>
        <v>0.5</v>
      </c>
      <c r="O968" s="100">
        <f t="shared" ca="1" si="93"/>
        <v>0</v>
      </c>
      <c r="P968" s="102"/>
      <c r="Q968" s="264"/>
      <c r="R968" s="264"/>
    </row>
    <row r="969" spans="1:18" ht="36.75" customHeight="1">
      <c r="A969" s="244"/>
      <c r="B969" s="248"/>
      <c r="C969" s="111"/>
      <c r="D969" s="112"/>
      <c r="E969" s="112"/>
      <c r="F969" s="95"/>
      <c r="G969" s="104"/>
      <c r="H969" s="248"/>
      <c r="I969" s="113"/>
      <c r="J969" s="105"/>
      <c r="K969" s="97">
        <f t="shared" ca="1" si="89"/>
        <v>0</v>
      </c>
      <c r="L969" s="98">
        <f t="shared" ca="1" si="90"/>
        <v>-46209</v>
      </c>
      <c r="M969" s="98">
        <f t="shared" si="91"/>
        <v>0</v>
      </c>
      <c r="N969" s="99">
        <f t="shared" ca="1" si="92"/>
        <v>0.5</v>
      </c>
      <c r="O969" s="100">
        <f t="shared" ca="1" si="93"/>
        <v>0</v>
      </c>
      <c r="P969" s="102"/>
      <c r="Q969" s="264"/>
      <c r="R969" s="264"/>
    </row>
    <row r="970" spans="1:18" ht="36.75" customHeight="1">
      <c r="A970" s="244"/>
      <c r="B970" s="248"/>
      <c r="C970" s="111"/>
      <c r="D970" s="112"/>
      <c r="E970" s="112"/>
      <c r="F970" s="95"/>
      <c r="G970" s="104"/>
      <c r="H970" s="248"/>
      <c r="I970" s="113"/>
      <c r="J970" s="105"/>
      <c r="K970" s="97">
        <f t="shared" ca="1" si="89"/>
        <v>0</v>
      </c>
      <c r="L970" s="98">
        <f t="shared" ca="1" si="90"/>
        <v>-46209</v>
      </c>
      <c r="M970" s="98">
        <f t="shared" si="91"/>
        <v>0</v>
      </c>
      <c r="N970" s="99">
        <f t="shared" ca="1" si="92"/>
        <v>0.5</v>
      </c>
      <c r="O970" s="100">
        <f t="shared" ca="1" si="93"/>
        <v>0</v>
      </c>
      <c r="P970" s="102"/>
      <c r="Q970" s="264"/>
      <c r="R970" s="264"/>
    </row>
    <row r="971" spans="1:18" ht="36.75" customHeight="1">
      <c r="A971" s="244"/>
      <c r="B971" s="248"/>
      <c r="C971" s="111"/>
      <c r="D971" s="112"/>
      <c r="E971" s="112"/>
      <c r="F971" s="95"/>
      <c r="G971" s="104"/>
      <c r="H971" s="248"/>
      <c r="I971" s="113"/>
      <c r="J971" s="105"/>
      <c r="K971" s="97">
        <f t="shared" ca="1" si="89"/>
        <v>0</v>
      </c>
      <c r="L971" s="98">
        <f t="shared" ca="1" si="90"/>
        <v>-46209</v>
      </c>
      <c r="M971" s="98">
        <f t="shared" si="91"/>
        <v>0</v>
      </c>
      <c r="N971" s="99">
        <f t="shared" ca="1" si="92"/>
        <v>0.5</v>
      </c>
      <c r="O971" s="100">
        <f t="shared" ca="1" si="93"/>
        <v>0</v>
      </c>
      <c r="P971" s="102"/>
      <c r="Q971" s="264"/>
      <c r="R971" s="264"/>
    </row>
    <row r="972" spans="1:18" ht="36.75" customHeight="1">
      <c r="A972" s="244"/>
      <c r="B972" s="248"/>
      <c r="C972" s="111"/>
      <c r="D972" s="112"/>
      <c r="E972" s="112"/>
      <c r="F972" s="95"/>
      <c r="G972" s="104"/>
      <c r="H972" s="248"/>
      <c r="I972" s="113"/>
      <c r="J972" s="105"/>
      <c r="K972" s="97">
        <f t="shared" ca="1" si="89"/>
        <v>0</v>
      </c>
      <c r="L972" s="98">
        <f t="shared" ca="1" si="90"/>
        <v>-46209</v>
      </c>
      <c r="M972" s="98">
        <f t="shared" si="91"/>
        <v>0</v>
      </c>
      <c r="N972" s="99">
        <f t="shared" ca="1" si="92"/>
        <v>0.5</v>
      </c>
      <c r="O972" s="100">
        <f t="shared" ca="1" si="93"/>
        <v>0</v>
      </c>
      <c r="P972" s="102"/>
      <c r="Q972" s="264"/>
      <c r="R972" s="264"/>
    </row>
    <row r="973" spans="1:18" ht="36.75" customHeight="1">
      <c r="A973" s="244"/>
      <c r="B973" s="248"/>
      <c r="C973" s="111"/>
      <c r="D973" s="112"/>
      <c r="E973" s="112"/>
      <c r="F973" s="95"/>
      <c r="G973" s="104"/>
      <c r="H973" s="248"/>
      <c r="I973" s="113"/>
      <c r="J973" s="105"/>
      <c r="K973" s="97">
        <f t="shared" ca="1" si="89"/>
        <v>0</v>
      </c>
      <c r="L973" s="98">
        <f t="shared" ca="1" si="90"/>
        <v>-46209</v>
      </c>
      <c r="M973" s="98">
        <f t="shared" si="91"/>
        <v>0</v>
      </c>
      <c r="N973" s="99">
        <f t="shared" ca="1" si="92"/>
        <v>0.5</v>
      </c>
      <c r="O973" s="100">
        <f t="shared" ca="1" si="93"/>
        <v>0</v>
      </c>
      <c r="P973" s="102"/>
      <c r="Q973" s="264"/>
      <c r="R973" s="264"/>
    </row>
    <row r="974" spans="1:18" ht="36.75" customHeight="1">
      <c r="A974" s="244"/>
      <c r="B974" s="248"/>
      <c r="C974" s="111"/>
      <c r="D974" s="112"/>
      <c r="E974" s="112"/>
      <c r="F974" s="95"/>
      <c r="G974" s="104"/>
      <c r="H974" s="248"/>
      <c r="I974" s="113"/>
      <c r="J974" s="105"/>
      <c r="K974" s="97">
        <f t="shared" ca="1" si="89"/>
        <v>0</v>
      </c>
      <c r="L974" s="98">
        <f t="shared" ca="1" si="90"/>
        <v>-46209</v>
      </c>
      <c r="M974" s="98">
        <f t="shared" si="91"/>
        <v>0</v>
      </c>
      <c r="N974" s="99">
        <f t="shared" ca="1" si="92"/>
        <v>0.5</v>
      </c>
      <c r="O974" s="100">
        <f t="shared" ca="1" si="93"/>
        <v>0</v>
      </c>
      <c r="P974" s="102"/>
      <c r="Q974" s="264"/>
      <c r="R974" s="264"/>
    </row>
    <row r="975" spans="1:18" ht="36.75" customHeight="1">
      <c r="A975" s="244"/>
      <c r="B975" s="248"/>
      <c r="C975" s="111"/>
      <c r="D975" s="112"/>
      <c r="E975" s="112"/>
      <c r="F975" s="95"/>
      <c r="G975" s="104"/>
      <c r="H975" s="248"/>
      <c r="I975" s="113"/>
      <c r="J975" s="105"/>
      <c r="K975" s="97">
        <f t="shared" ca="1" si="89"/>
        <v>0</v>
      </c>
      <c r="L975" s="98">
        <f t="shared" ca="1" si="90"/>
        <v>-46209</v>
      </c>
      <c r="M975" s="98">
        <f t="shared" si="91"/>
        <v>0</v>
      </c>
      <c r="N975" s="99">
        <f t="shared" ca="1" si="92"/>
        <v>0.5</v>
      </c>
      <c r="O975" s="100">
        <f t="shared" ca="1" si="93"/>
        <v>0</v>
      </c>
      <c r="P975" s="102"/>
      <c r="Q975" s="264"/>
      <c r="R975" s="264"/>
    </row>
    <row r="976" spans="1:18" ht="36.75" customHeight="1">
      <c r="A976" s="244"/>
      <c r="B976" s="248"/>
      <c r="C976" s="111"/>
      <c r="D976" s="112"/>
      <c r="E976" s="112"/>
      <c r="F976" s="95"/>
      <c r="G976" s="104"/>
      <c r="H976" s="248"/>
      <c r="I976" s="113"/>
      <c r="J976" s="105"/>
      <c r="K976" s="97">
        <f t="shared" ca="1" si="89"/>
        <v>0</v>
      </c>
      <c r="L976" s="98">
        <f t="shared" ca="1" si="90"/>
        <v>-46209</v>
      </c>
      <c r="M976" s="98">
        <f t="shared" si="91"/>
        <v>0</v>
      </c>
      <c r="N976" s="99">
        <f t="shared" ca="1" si="92"/>
        <v>0.5</v>
      </c>
      <c r="O976" s="100">
        <f t="shared" ca="1" si="93"/>
        <v>0</v>
      </c>
      <c r="P976" s="102"/>
      <c r="Q976" s="264"/>
      <c r="R976" s="264"/>
    </row>
    <row r="977" spans="1:18" ht="36.75" customHeight="1">
      <c r="A977" s="244"/>
      <c r="B977" s="248"/>
      <c r="C977" s="111"/>
      <c r="D977" s="112"/>
      <c r="E977" s="112"/>
      <c r="F977" s="95"/>
      <c r="G977" s="104"/>
      <c r="H977" s="248"/>
      <c r="I977" s="113"/>
      <c r="J977" s="105"/>
      <c r="K977" s="97">
        <f t="shared" ca="1" si="89"/>
        <v>0</v>
      </c>
      <c r="L977" s="98">
        <f t="shared" ca="1" si="90"/>
        <v>-46209</v>
      </c>
      <c r="M977" s="98">
        <f t="shared" si="91"/>
        <v>0</v>
      </c>
      <c r="N977" s="99">
        <f t="shared" ca="1" si="92"/>
        <v>0.5</v>
      </c>
      <c r="O977" s="100">
        <f t="shared" ca="1" si="93"/>
        <v>0</v>
      </c>
      <c r="P977" s="102"/>
      <c r="Q977" s="264"/>
      <c r="R977" s="264"/>
    </row>
    <row r="978" spans="1:18" ht="36.75" customHeight="1">
      <c r="A978" s="244"/>
      <c r="B978" s="248"/>
      <c r="C978" s="111"/>
      <c r="D978" s="112"/>
      <c r="E978" s="112"/>
      <c r="F978" s="95"/>
      <c r="G978" s="104"/>
      <c r="H978" s="248"/>
      <c r="I978" s="113"/>
      <c r="J978" s="105"/>
      <c r="K978" s="97">
        <f t="shared" ca="1" si="89"/>
        <v>0</v>
      </c>
      <c r="L978" s="98">
        <f t="shared" ca="1" si="90"/>
        <v>-46209</v>
      </c>
      <c r="M978" s="98">
        <f t="shared" si="91"/>
        <v>0</v>
      </c>
      <c r="N978" s="99">
        <f t="shared" ca="1" si="92"/>
        <v>0.5</v>
      </c>
      <c r="O978" s="100">
        <f t="shared" ca="1" si="93"/>
        <v>0</v>
      </c>
      <c r="P978" s="102"/>
      <c r="Q978" s="264"/>
      <c r="R978" s="264"/>
    </row>
    <row r="979" spans="1:18" ht="36.75" customHeight="1">
      <c r="A979" s="244"/>
      <c r="B979" s="248"/>
      <c r="C979" s="111"/>
      <c r="D979" s="112"/>
      <c r="E979" s="112"/>
      <c r="F979" s="95"/>
      <c r="G979" s="104"/>
      <c r="H979" s="248"/>
      <c r="I979" s="113"/>
      <c r="J979" s="105"/>
      <c r="K979" s="97">
        <f t="shared" ca="1" si="89"/>
        <v>0</v>
      </c>
      <c r="L979" s="98">
        <f t="shared" ca="1" si="90"/>
        <v>-46209</v>
      </c>
      <c r="M979" s="98">
        <f t="shared" si="91"/>
        <v>0</v>
      </c>
      <c r="N979" s="99">
        <f t="shared" ca="1" si="92"/>
        <v>0.5</v>
      </c>
      <c r="O979" s="100">
        <f t="shared" ca="1" si="93"/>
        <v>0</v>
      </c>
      <c r="P979" s="102"/>
      <c r="Q979" s="264"/>
      <c r="R979" s="264"/>
    </row>
    <row r="980" spans="1:18" ht="36.75" customHeight="1">
      <c r="A980" s="244"/>
      <c r="B980" s="248"/>
      <c r="C980" s="111"/>
      <c r="D980" s="112"/>
      <c r="E980" s="112"/>
      <c r="F980" s="95"/>
      <c r="G980" s="104"/>
      <c r="H980" s="248"/>
      <c r="I980" s="113"/>
      <c r="J980" s="105"/>
      <c r="K980" s="97">
        <f t="shared" ca="1" si="89"/>
        <v>0</v>
      </c>
      <c r="L980" s="98">
        <f t="shared" ca="1" si="90"/>
        <v>-46209</v>
      </c>
      <c r="M980" s="98">
        <f t="shared" si="91"/>
        <v>0</v>
      </c>
      <c r="N980" s="99">
        <f t="shared" ca="1" si="92"/>
        <v>0.5</v>
      </c>
      <c r="O980" s="100">
        <f t="shared" ca="1" si="93"/>
        <v>0</v>
      </c>
      <c r="P980" s="102"/>
      <c r="Q980" s="264"/>
      <c r="R980" s="264"/>
    </row>
    <row r="981" spans="1:18" ht="36.75" customHeight="1">
      <c r="A981" s="244"/>
      <c r="B981" s="248"/>
      <c r="C981" s="111"/>
      <c r="D981" s="112"/>
      <c r="E981" s="112"/>
      <c r="F981" s="95"/>
      <c r="G981" s="104"/>
      <c r="H981" s="248"/>
      <c r="I981" s="113"/>
      <c r="J981" s="105"/>
      <c r="K981" s="97">
        <f t="shared" ca="1" si="89"/>
        <v>0</v>
      </c>
      <c r="L981" s="98">
        <f t="shared" ca="1" si="90"/>
        <v>-46209</v>
      </c>
      <c r="M981" s="98">
        <f t="shared" si="91"/>
        <v>0</v>
      </c>
      <c r="N981" s="99">
        <f t="shared" ca="1" si="92"/>
        <v>0.5</v>
      </c>
      <c r="O981" s="100">
        <f t="shared" ca="1" si="93"/>
        <v>0</v>
      </c>
      <c r="P981" s="102"/>
      <c r="Q981" s="264"/>
      <c r="R981" s="264"/>
    </row>
    <row r="982" spans="1:18" ht="36.75" customHeight="1">
      <c r="A982" s="244"/>
      <c r="B982" s="248"/>
      <c r="C982" s="111"/>
      <c r="D982" s="112"/>
      <c r="E982" s="112"/>
      <c r="F982" s="95"/>
      <c r="G982" s="104"/>
      <c r="H982" s="248"/>
      <c r="I982" s="113"/>
      <c r="J982" s="105"/>
      <c r="K982" s="97">
        <f t="shared" ca="1" si="89"/>
        <v>0</v>
      </c>
      <c r="L982" s="98">
        <f t="shared" ca="1" si="90"/>
        <v>-46209</v>
      </c>
      <c r="M982" s="98">
        <f t="shared" si="91"/>
        <v>0</v>
      </c>
      <c r="N982" s="99">
        <f t="shared" ca="1" si="92"/>
        <v>0.5</v>
      </c>
      <c r="O982" s="100">
        <f t="shared" ca="1" si="93"/>
        <v>0</v>
      </c>
      <c r="P982" s="102"/>
      <c r="Q982" s="264"/>
      <c r="R982" s="264"/>
    </row>
    <row r="983" spans="1:18" ht="36.75" customHeight="1">
      <c r="A983" s="244"/>
      <c r="B983" s="248"/>
      <c r="C983" s="111"/>
      <c r="D983" s="112"/>
      <c r="E983" s="112"/>
      <c r="F983" s="95"/>
      <c r="G983" s="104"/>
      <c r="H983" s="248"/>
      <c r="I983" s="113"/>
      <c r="J983" s="105"/>
      <c r="K983" s="97">
        <f t="shared" ca="1" si="89"/>
        <v>0</v>
      </c>
      <c r="L983" s="98">
        <f t="shared" ca="1" si="90"/>
        <v>-46209</v>
      </c>
      <c r="M983" s="98">
        <f t="shared" si="91"/>
        <v>0</v>
      </c>
      <c r="N983" s="99">
        <f t="shared" ca="1" si="92"/>
        <v>0.5</v>
      </c>
      <c r="O983" s="100">
        <f t="shared" ca="1" si="93"/>
        <v>0</v>
      </c>
      <c r="P983" s="102"/>
      <c r="Q983" s="264"/>
      <c r="R983" s="264"/>
    </row>
    <row r="984" spans="1:18" ht="36.75" customHeight="1">
      <c r="A984" s="244"/>
      <c r="B984" s="248"/>
      <c r="C984" s="111"/>
      <c r="D984" s="112"/>
      <c r="E984" s="112"/>
      <c r="F984" s="95"/>
      <c r="G984" s="104"/>
      <c r="H984" s="248"/>
      <c r="I984" s="113"/>
      <c r="J984" s="105"/>
      <c r="K984" s="97">
        <f t="shared" ca="1" si="89"/>
        <v>0</v>
      </c>
      <c r="L984" s="98">
        <f t="shared" ca="1" si="90"/>
        <v>-46209</v>
      </c>
      <c r="M984" s="98">
        <f t="shared" si="91"/>
        <v>0</v>
      </c>
      <c r="N984" s="99">
        <f t="shared" ca="1" si="92"/>
        <v>0.5</v>
      </c>
      <c r="O984" s="100">
        <f t="shared" ca="1" si="93"/>
        <v>0</v>
      </c>
      <c r="P984" s="102"/>
      <c r="Q984" s="264"/>
      <c r="R984" s="264"/>
    </row>
    <row r="985" spans="1:18" ht="36.75" customHeight="1">
      <c r="A985" s="244"/>
      <c r="B985" s="248"/>
      <c r="C985" s="111"/>
      <c r="D985" s="112"/>
      <c r="E985" s="112"/>
      <c r="F985" s="95"/>
      <c r="G985" s="104"/>
      <c r="H985" s="248"/>
      <c r="I985" s="113"/>
      <c r="J985" s="105"/>
      <c r="K985" s="97">
        <f t="shared" ca="1" si="89"/>
        <v>0</v>
      </c>
      <c r="L985" s="98">
        <f t="shared" ca="1" si="90"/>
        <v>-46209</v>
      </c>
      <c r="M985" s="98">
        <f t="shared" si="91"/>
        <v>0</v>
      </c>
      <c r="N985" s="99">
        <f t="shared" ca="1" si="92"/>
        <v>0.5</v>
      </c>
      <c r="O985" s="100">
        <f t="shared" ca="1" si="93"/>
        <v>0</v>
      </c>
      <c r="P985" s="102"/>
      <c r="Q985" s="264"/>
      <c r="R985" s="264"/>
    </row>
    <row r="986" spans="1:18" ht="36.75" customHeight="1">
      <c r="A986" s="244"/>
      <c r="B986" s="248"/>
      <c r="C986" s="111"/>
      <c r="D986" s="112"/>
      <c r="E986" s="112"/>
      <c r="F986" s="95"/>
      <c r="G986" s="104"/>
      <c r="H986" s="248"/>
      <c r="I986" s="113"/>
      <c r="J986" s="105"/>
      <c r="K986" s="97">
        <f t="shared" ca="1" si="89"/>
        <v>0</v>
      </c>
      <c r="L986" s="98">
        <f t="shared" ca="1" si="90"/>
        <v>-46209</v>
      </c>
      <c r="M986" s="98">
        <f t="shared" si="91"/>
        <v>0</v>
      </c>
      <c r="N986" s="99">
        <f t="shared" ca="1" si="92"/>
        <v>0.5</v>
      </c>
      <c r="O986" s="100">
        <f t="shared" ca="1" si="93"/>
        <v>0</v>
      </c>
      <c r="P986" s="102"/>
      <c r="Q986" s="264"/>
      <c r="R986" s="264"/>
    </row>
    <row r="987" spans="1:18" ht="36.75" customHeight="1">
      <c r="A987" s="244"/>
      <c r="B987" s="248"/>
      <c r="C987" s="111"/>
      <c r="D987" s="112"/>
      <c r="E987" s="112"/>
      <c r="F987" s="95"/>
      <c r="G987" s="104"/>
      <c r="H987" s="248"/>
      <c r="I987" s="113"/>
      <c r="J987" s="105"/>
      <c r="K987" s="97">
        <f t="shared" ca="1" si="89"/>
        <v>0</v>
      </c>
      <c r="L987" s="98">
        <f t="shared" ca="1" si="90"/>
        <v>-46209</v>
      </c>
      <c r="M987" s="98">
        <f t="shared" si="91"/>
        <v>0</v>
      </c>
      <c r="N987" s="99">
        <f t="shared" ca="1" si="92"/>
        <v>0.5</v>
      </c>
      <c r="O987" s="100">
        <f t="shared" ca="1" si="93"/>
        <v>0</v>
      </c>
      <c r="P987" s="102"/>
      <c r="Q987" s="264"/>
      <c r="R987" s="264"/>
    </row>
    <row r="988" spans="1:18" ht="36.75" customHeight="1">
      <c r="A988" s="244"/>
      <c r="B988" s="248"/>
      <c r="C988" s="111"/>
      <c r="D988" s="112"/>
      <c r="E988" s="112"/>
      <c r="F988" s="95"/>
      <c r="G988" s="104"/>
      <c r="H988" s="248"/>
      <c r="I988" s="113"/>
      <c r="J988" s="105"/>
      <c r="K988" s="97">
        <f t="shared" ca="1" si="89"/>
        <v>0</v>
      </c>
      <c r="L988" s="98">
        <f t="shared" ca="1" si="90"/>
        <v>-46209</v>
      </c>
      <c r="M988" s="98">
        <f t="shared" si="91"/>
        <v>0</v>
      </c>
      <c r="N988" s="99">
        <f t="shared" ca="1" si="92"/>
        <v>0.5</v>
      </c>
      <c r="O988" s="100">
        <f t="shared" ca="1" si="93"/>
        <v>0</v>
      </c>
      <c r="P988" s="102"/>
      <c r="Q988" s="264"/>
      <c r="R988" s="264"/>
    </row>
    <row r="989" spans="1:18" ht="36.75" customHeight="1">
      <c r="A989" s="244"/>
      <c r="B989" s="248"/>
      <c r="C989" s="111"/>
      <c r="D989" s="112"/>
      <c r="E989" s="112"/>
      <c r="F989" s="95"/>
      <c r="G989" s="104"/>
      <c r="H989" s="248"/>
      <c r="I989" s="113"/>
      <c r="J989" s="105"/>
      <c r="K989" s="97">
        <f t="shared" ca="1" si="89"/>
        <v>0</v>
      </c>
      <c r="L989" s="98">
        <f t="shared" ca="1" si="90"/>
        <v>-46209</v>
      </c>
      <c r="M989" s="98">
        <f t="shared" si="91"/>
        <v>0</v>
      </c>
      <c r="N989" s="99">
        <f t="shared" ca="1" si="92"/>
        <v>0.5</v>
      </c>
      <c r="O989" s="100">
        <f t="shared" ca="1" si="93"/>
        <v>0</v>
      </c>
      <c r="P989" s="102"/>
      <c r="Q989" s="264"/>
      <c r="R989" s="264"/>
    </row>
    <row r="990" spans="1:18" ht="36.75" customHeight="1">
      <c r="A990" s="244"/>
      <c r="B990" s="248"/>
      <c r="C990" s="111"/>
      <c r="D990" s="112"/>
      <c r="E990" s="112"/>
      <c r="F990" s="95"/>
      <c r="G990" s="104"/>
      <c r="H990" s="248"/>
      <c r="I990" s="113"/>
      <c r="J990" s="105"/>
      <c r="K990" s="97">
        <f t="shared" ca="1" si="89"/>
        <v>0</v>
      </c>
      <c r="L990" s="98">
        <f t="shared" ca="1" si="90"/>
        <v>-46209</v>
      </c>
      <c r="M990" s="98">
        <f t="shared" si="91"/>
        <v>0</v>
      </c>
      <c r="N990" s="99">
        <f t="shared" ca="1" si="92"/>
        <v>0.5</v>
      </c>
      <c r="O990" s="100">
        <f t="shared" ca="1" si="93"/>
        <v>0</v>
      </c>
      <c r="P990" s="102"/>
      <c r="Q990" s="264"/>
      <c r="R990" s="264"/>
    </row>
    <row r="991" spans="1:18" ht="36.75" customHeight="1">
      <c r="A991" s="244"/>
      <c r="B991" s="248"/>
      <c r="C991" s="111"/>
      <c r="D991" s="112"/>
      <c r="E991" s="112"/>
      <c r="F991" s="95"/>
      <c r="G991" s="104"/>
      <c r="H991" s="248"/>
      <c r="I991" s="113"/>
      <c r="J991" s="105"/>
      <c r="K991" s="97">
        <f t="shared" ca="1" si="89"/>
        <v>0</v>
      </c>
      <c r="L991" s="98">
        <f t="shared" ca="1" si="90"/>
        <v>-46209</v>
      </c>
      <c r="M991" s="98">
        <f t="shared" si="91"/>
        <v>0</v>
      </c>
      <c r="N991" s="99">
        <f t="shared" ca="1" si="92"/>
        <v>0.5</v>
      </c>
      <c r="O991" s="100">
        <f t="shared" ca="1" si="93"/>
        <v>0</v>
      </c>
      <c r="P991" s="102"/>
      <c r="Q991" s="264"/>
      <c r="R991" s="264"/>
    </row>
    <row r="992" spans="1:18" ht="36.75" customHeight="1">
      <c r="A992" s="244"/>
      <c r="B992" s="248"/>
      <c r="C992" s="111"/>
      <c r="D992" s="112"/>
      <c r="E992" s="112"/>
      <c r="F992" s="95"/>
      <c r="G992" s="104"/>
      <c r="H992" s="248"/>
      <c r="I992" s="113"/>
      <c r="J992" s="105"/>
      <c r="K992" s="97">
        <f t="shared" ca="1" si="89"/>
        <v>0</v>
      </c>
      <c r="L992" s="98">
        <f t="shared" ca="1" si="90"/>
        <v>-46209</v>
      </c>
      <c r="M992" s="98">
        <f t="shared" si="91"/>
        <v>0</v>
      </c>
      <c r="N992" s="99">
        <f t="shared" ca="1" si="92"/>
        <v>0.5</v>
      </c>
      <c r="O992" s="100">
        <f t="shared" ca="1" si="93"/>
        <v>0</v>
      </c>
      <c r="P992" s="102"/>
      <c r="Q992" s="264"/>
      <c r="R992" s="264"/>
    </row>
    <row r="993" spans="1:18" ht="36.75" customHeight="1">
      <c r="A993" s="244"/>
      <c r="B993" s="248"/>
      <c r="C993" s="111"/>
      <c r="D993" s="112"/>
      <c r="E993" s="112"/>
      <c r="F993" s="95"/>
      <c r="G993" s="104"/>
      <c r="H993" s="248"/>
      <c r="I993" s="113"/>
      <c r="J993" s="105"/>
      <c r="K993" s="97">
        <f t="shared" ca="1" si="89"/>
        <v>0</v>
      </c>
      <c r="L993" s="98">
        <f t="shared" ca="1" si="90"/>
        <v>-46209</v>
      </c>
      <c r="M993" s="98">
        <f t="shared" si="91"/>
        <v>0</v>
      </c>
      <c r="N993" s="99">
        <f t="shared" ca="1" si="92"/>
        <v>0.5</v>
      </c>
      <c r="O993" s="100">
        <f t="shared" ca="1" si="93"/>
        <v>0</v>
      </c>
      <c r="P993" s="102"/>
      <c r="Q993" s="264"/>
      <c r="R993" s="264"/>
    </row>
    <row r="994" spans="1:18" ht="36.75" customHeight="1">
      <c r="A994" s="244"/>
      <c r="B994" s="248"/>
      <c r="C994" s="111"/>
      <c r="D994" s="112"/>
      <c r="E994" s="112"/>
      <c r="F994" s="95"/>
      <c r="G994" s="104"/>
      <c r="H994" s="248"/>
      <c r="I994" s="113"/>
      <c r="J994" s="105"/>
      <c r="K994" s="97">
        <f t="shared" ca="1" si="89"/>
        <v>0</v>
      </c>
      <c r="L994" s="98">
        <f t="shared" ca="1" si="90"/>
        <v>-46209</v>
      </c>
      <c r="M994" s="98">
        <f t="shared" si="91"/>
        <v>0</v>
      </c>
      <c r="N994" s="99">
        <f t="shared" ca="1" si="92"/>
        <v>0.5</v>
      </c>
      <c r="O994" s="100">
        <f t="shared" ca="1" si="93"/>
        <v>0</v>
      </c>
      <c r="P994" s="102"/>
      <c r="Q994" s="264"/>
      <c r="R994" s="264"/>
    </row>
    <row r="995" spans="1:18" ht="36.75" customHeight="1">
      <c r="A995" s="244"/>
      <c r="B995" s="248"/>
      <c r="C995" s="111"/>
      <c r="D995" s="112"/>
      <c r="E995" s="112"/>
      <c r="F995" s="95"/>
      <c r="G995" s="104"/>
      <c r="H995" s="248"/>
      <c r="I995" s="113"/>
      <c r="J995" s="105"/>
      <c r="K995" s="97">
        <f t="shared" ca="1" si="89"/>
        <v>0</v>
      </c>
      <c r="L995" s="98">
        <f t="shared" ca="1" si="90"/>
        <v>-46209</v>
      </c>
      <c r="M995" s="98">
        <f t="shared" si="91"/>
        <v>0</v>
      </c>
      <c r="N995" s="99">
        <f t="shared" ca="1" si="92"/>
        <v>0.5</v>
      </c>
      <c r="O995" s="100">
        <f t="shared" ca="1" si="93"/>
        <v>0</v>
      </c>
      <c r="P995" s="102"/>
      <c r="Q995" s="264"/>
      <c r="R995" s="264"/>
    </row>
    <row r="996" spans="1:18" ht="36.75" customHeight="1">
      <c r="A996" s="244"/>
      <c r="B996" s="248"/>
      <c r="C996" s="111"/>
      <c r="D996" s="112"/>
      <c r="E996" s="112"/>
      <c r="F996" s="95"/>
      <c r="G996" s="104"/>
      <c r="H996" s="248"/>
      <c r="I996" s="113"/>
      <c r="J996" s="105"/>
      <c r="K996" s="97">
        <f t="shared" ca="1" si="89"/>
        <v>0</v>
      </c>
      <c r="L996" s="98">
        <f t="shared" ca="1" si="90"/>
        <v>-46209</v>
      </c>
      <c r="M996" s="98">
        <f t="shared" si="91"/>
        <v>0</v>
      </c>
      <c r="N996" s="99">
        <f t="shared" ca="1" si="92"/>
        <v>0.5</v>
      </c>
      <c r="O996" s="100">
        <f t="shared" ca="1" si="93"/>
        <v>0</v>
      </c>
      <c r="P996" s="102"/>
      <c r="Q996" s="264"/>
      <c r="R996" s="264"/>
    </row>
    <row r="997" spans="1:18" ht="36.75" customHeight="1">
      <c r="A997" s="244"/>
      <c r="B997" s="248"/>
      <c r="C997" s="111"/>
      <c r="D997" s="112"/>
      <c r="E997" s="112"/>
      <c r="F997" s="95"/>
      <c r="G997" s="104"/>
      <c r="H997" s="248"/>
      <c r="I997" s="113"/>
      <c r="J997" s="105"/>
      <c r="K997" s="97">
        <f t="shared" ca="1" si="89"/>
        <v>0</v>
      </c>
      <c r="L997" s="98">
        <f t="shared" ca="1" si="90"/>
        <v>-46209</v>
      </c>
      <c r="M997" s="98">
        <f t="shared" si="91"/>
        <v>0</v>
      </c>
      <c r="N997" s="99">
        <f t="shared" ca="1" si="92"/>
        <v>0.5</v>
      </c>
      <c r="O997" s="100">
        <f t="shared" ca="1" si="93"/>
        <v>0</v>
      </c>
      <c r="P997" s="102"/>
      <c r="Q997" s="264"/>
      <c r="R997" s="264"/>
    </row>
    <row r="998" spans="1:18" ht="36.75" customHeight="1">
      <c r="A998" s="244"/>
      <c r="B998" s="248"/>
      <c r="C998" s="111"/>
      <c r="D998" s="112"/>
      <c r="E998" s="112"/>
      <c r="F998" s="95"/>
      <c r="G998" s="104"/>
      <c r="H998" s="248"/>
      <c r="I998" s="113"/>
      <c r="J998" s="105"/>
      <c r="K998" s="97">
        <f t="shared" ca="1" si="89"/>
        <v>0</v>
      </c>
      <c r="L998" s="98">
        <f t="shared" ca="1" si="90"/>
        <v>-46209</v>
      </c>
      <c r="M998" s="98">
        <f t="shared" si="91"/>
        <v>0</v>
      </c>
      <c r="N998" s="99">
        <f t="shared" ca="1" si="92"/>
        <v>0.5</v>
      </c>
      <c r="O998" s="100">
        <f t="shared" ca="1" si="93"/>
        <v>0</v>
      </c>
      <c r="P998" s="102"/>
      <c r="Q998" s="264"/>
      <c r="R998" s="264"/>
    </row>
    <row r="999" spans="1:18" ht="36.75" customHeight="1">
      <c r="A999" s="244"/>
      <c r="B999" s="248"/>
      <c r="C999" s="111"/>
      <c r="D999" s="112"/>
      <c r="E999" s="112"/>
      <c r="F999" s="95"/>
      <c r="G999" s="104"/>
      <c r="H999" s="248"/>
      <c r="I999" s="113"/>
      <c r="J999" s="105"/>
      <c r="K999" s="97">
        <f t="shared" ca="1" si="89"/>
        <v>0</v>
      </c>
      <c r="L999" s="98">
        <f t="shared" ca="1" si="90"/>
        <v>-46209</v>
      </c>
      <c r="M999" s="98">
        <f t="shared" si="91"/>
        <v>0</v>
      </c>
      <c r="N999" s="99">
        <f t="shared" ca="1" si="92"/>
        <v>0.5</v>
      </c>
      <c r="O999" s="100">
        <f t="shared" ca="1" si="93"/>
        <v>0</v>
      </c>
      <c r="P999" s="102"/>
      <c r="Q999" s="264"/>
      <c r="R999" s="264"/>
    </row>
    <row r="1000" spans="1:18" ht="36.75" customHeight="1">
      <c r="A1000" s="244"/>
      <c r="B1000" s="248"/>
      <c r="C1000" s="111"/>
      <c r="D1000" s="112"/>
      <c r="E1000" s="112"/>
      <c r="F1000" s="95"/>
      <c r="G1000" s="104"/>
      <c r="H1000" s="248"/>
      <c r="I1000" s="113"/>
      <c r="J1000" s="105"/>
      <c r="K1000" s="97">
        <f t="shared" ca="1" si="89"/>
        <v>0</v>
      </c>
      <c r="L1000" s="98">
        <f t="shared" ca="1" si="90"/>
        <v>-46209</v>
      </c>
      <c r="M1000" s="98">
        <f t="shared" si="91"/>
        <v>0</v>
      </c>
      <c r="N1000" s="99">
        <f t="shared" ca="1" si="92"/>
        <v>0.5</v>
      </c>
      <c r="O1000" s="100">
        <f t="shared" ca="1" si="93"/>
        <v>0</v>
      </c>
      <c r="P1000" s="102"/>
      <c r="Q1000" s="264"/>
      <c r="R1000" s="264"/>
    </row>
    <row r="1001" spans="1:18" ht="36.75" customHeight="1">
      <c r="A1001" s="244"/>
      <c r="B1001" s="248"/>
      <c r="C1001" s="111"/>
      <c r="D1001" s="112"/>
      <c r="E1001" s="112"/>
      <c r="F1001" s="95"/>
      <c r="G1001" s="104"/>
      <c r="H1001" s="248"/>
      <c r="I1001" s="113"/>
      <c r="J1001" s="105"/>
      <c r="K1001" s="97">
        <f t="shared" ca="1" si="89"/>
        <v>0</v>
      </c>
      <c r="L1001" s="98">
        <f t="shared" ca="1" si="90"/>
        <v>-46209</v>
      </c>
      <c r="M1001" s="98">
        <f t="shared" si="91"/>
        <v>0</v>
      </c>
      <c r="N1001" s="99">
        <f t="shared" ca="1" si="92"/>
        <v>0.5</v>
      </c>
      <c r="O1001" s="100">
        <f t="shared" ca="1" si="93"/>
        <v>0</v>
      </c>
      <c r="P1001" s="102"/>
      <c r="Q1001" s="264"/>
      <c r="R1001" s="264"/>
    </row>
    <row r="1002" spans="1:18" ht="36.75" customHeight="1">
      <c r="A1002" s="244"/>
      <c r="B1002" s="248"/>
      <c r="C1002" s="111"/>
      <c r="D1002" s="112"/>
      <c r="E1002" s="112"/>
      <c r="F1002" s="95"/>
      <c r="G1002" s="104"/>
      <c r="H1002" s="248"/>
      <c r="I1002" s="113"/>
      <c r="J1002" s="105"/>
      <c r="K1002" s="97">
        <f t="shared" ca="1" si="89"/>
        <v>0</v>
      </c>
      <c r="L1002" s="98">
        <f t="shared" ca="1" si="90"/>
        <v>-46209</v>
      </c>
      <c r="M1002" s="98">
        <f t="shared" si="91"/>
        <v>0</v>
      </c>
      <c r="N1002" s="99">
        <f t="shared" ca="1" si="92"/>
        <v>0.5</v>
      </c>
      <c r="O1002" s="100">
        <f t="shared" ca="1" si="93"/>
        <v>0</v>
      </c>
      <c r="P1002" s="102"/>
      <c r="Q1002" s="264"/>
      <c r="R1002" s="264"/>
    </row>
    <row r="1003" spans="1:18" ht="36.75" customHeight="1">
      <c r="A1003" s="244"/>
      <c r="B1003" s="248"/>
      <c r="C1003" s="111"/>
      <c r="D1003" s="112"/>
      <c r="E1003" s="112"/>
      <c r="F1003" s="95"/>
      <c r="G1003" s="104"/>
      <c r="H1003" s="248"/>
      <c r="I1003" s="113"/>
      <c r="J1003" s="105"/>
      <c r="K1003" s="97">
        <f t="shared" ca="1" si="89"/>
        <v>0</v>
      </c>
      <c r="L1003" s="98">
        <f t="shared" ca="1" si="90"/>
        <v>-46209</v>
      </c>
      <c r="M1003" s="98">
        <f t="shared" si="91"/>
        <v>0</v>
      </c>
      <c r="N1003" s="99">
        <f t="shared" ca="1" si="92"/>
        <v>0.5</v>
      </c>
      <c r="O1003" s="100">
        <f t="shared" ca="1" si="93"/>
        <v>0</v>
      </c>
      <c r="P1003" s="102"/>
      <c r="Q1003" s="264"/>
      <c r="R1003" s="264"/>
    </row>
    <row r="1004" spans="1:18" ht="36.75" customHeight="1">
      <c r="A1004" s="244"/>
      <c r="B1004" s="248"/>
      <c r="C1004" s="111"/>
      <c r="D1004" s="112"/>
      <c r="E1004" s="112"/>
      <c r="F1004" s="95"/>
      <c r="G1004" s="104"/>
      <c r="H1004" s="248"/>
      <c r="I1004" s="113"/>
      <c r="J1004" s="105"/>
      <c r="K1004" s="97">
        <f t="shared" ca="1" si="89"/>
        <v>0</v>
      </c>
      <c r="L1004" s="98">
        <f t="shared" ca="1" si="90"/>
        <v>-46209</v>
      </c>
      <c r="M1004" s="98">
        <f t="shared" si="91"/>
        <v>0</v>
      </c>
      <c r="N1004" s="99">
        <f t="shared" ca="1" si="92"/>
        <v>0.5</v>
      </c>
      <c r="O1004" s="100">
        <f t="shared" ca="1" si="93"/>
        <v>0</v>
      </c>
      <c r="P1004" s="102"/>
      <c r="Q1004" s="264"/>
      <c r="R1004" s="264"/>
    </row>
    <row r="1005" spans="1:18" ht="36.75" customHeight="1">
      <c r="A1005" s="244"/>
      <c r="B1005" s="248"/>
      <c r="C1005" s="111"/>
      <c r="D1005" s="112"/>
      <c r="E1005" s="112"/>
      <c r="F1005" s="95"/>
      <c r="G1005" s="104"/>
      <c r="H1005" s="248"/>
      <c r="I1005" s="113"/>
      <c r="J1005" s="105"/>
      <c r="K1005" s="97">
        <f t="shared" ref="K1005:K1068" ca="1" si="94">IF(L1005&lt;0,IF(J1005&gt;0,1,0),1)</f>
        <v>0</v>
      </c>
      <c r="L1005" s="98">
        <f t="shared" ref="L1005:L1068" ca="1" si="95">I1005-TODAY()</f>
        <v>-46209</v>
      </c>
      <c r="M1005" s="98">
        <f t="shared" ref="M1005:M1068" si="96">IF(F1005="Cumplido",6,IF(F1005="En Proceso",2,IF(F1005="No Iniciado",1,IF(F1005="Vencido",0,0))))</f>
        <v>0</v>
      </c>
      <c r="N1005" s="99">
        <f t="shared" ref="N1005:N1068" ca="1" si="97">IF(L1005&gt;30,1,0.5)</f>
        <v>0.5</v>
      </c>
      <c r="O1005" s="100">
        <f t="shared" ref="O1005:O1068" ca="1" si="98">N1005*M1005</f>
        <v>0</v>
      </c>
      <c r="P1005" s="102"/>
      <c r="Q1005" s="264"/>
      <c r="R1005" s="264"/>
    </row>
    <row r="1006" spans="1:18" ht="36.75" customHeight="1">
      <c r="A1006" s="244"/>
      <c r="B1006" s="248"/>
      <c r="C1006" s="111"/>
      <c r="D1006" s="112"/>
      <c r="E1006" s="112"/>
      <c r="F1006" s="95"/>
      <c r="G1006" s="104"/>
      <c r="H1006" s="248"/>
      <c r="I1006" s="113"/>
      <c r="J1006" s="105"/>
      <c r="K1006" s="97">
        <f t="shared" ca="1" si="94"/>
        <v>0</v>
      </c>
      <c r="L1006" s="98">
        <f t="shared" ca="1" si="95"/>
        <v>-46209</v>
      </c>
      <c r="M1006" s="98">
        <f t="shared" si="96"/>
        <v>0</v>
      </c>
      <c r="N1006" s="99">
        <f t="shared" ca="1" si="97"/>
        <v>0.5</v>
      </c>
      <c r="O1006" s="100">
        <f t="shared" ca="1" si="98"/>
        <v>0</v>
      </c>
      <c r="P1006" s="102"/>
      <c r="Q1006" s="264"/>
      <c r="R1006" s="264"/>
    </row>
    <row r="1007" spans="1:18" ht="36.75" customHeight="1">
      <c r="A1007" s="244"/>
      <c r="B1007" s="248"/>
      <c r="C1007" s="111"/>
      <c r="D1007" s="112"/>
      <c r="E1007" s="112"/>
      <c r="F1007" s="95"/>
      <c r="G1007" s="104"/>
      <c r="H1007" s="248"/>
      <c r="I1007" s="113"/>
      <c r="J1007" s="105"/>
      <c r="K1007" s="97">
        <f t="shared" ca="1" si="94"/>
        <v>0</v>
      </c>
      <c r="L1007" s="98">
        <f t="shared" ca="1" si="95"/>
        <v>-46209</v>
      </c>
      <c r="M1007" s="98">
        <f t="shared" si="96"/>
        <v>0</v>
      </c>
      <c r="N1007" s="99">
        <f t="shared" ca="1" si="97"/>
        <v>0.5</v>
      </c>
      <c r="O1007" s="100">
        <f t="shared" ca="1" si="98"/>
        <v>0</v>
      </c>
      <c r="P1007" s="102"/>
      <c r="Q1007" s="264"/>
      <c r="R1007" s="264"/>
    </row>
    <row r="1008" spans="1:18" ht="36.75" customHeight="1">
      <c r="A1008" s="244"/>
      <c r="B1008" s="248"/>
      <c r="C1008" s="111"/>
      <c r="D1008" s="112"/>
      <c r="E1008" s="112"/>
      <c r="F1008" s="95"/>
      <c r="G1008" s="104"/>
      <c r="H1008" s="248"/>
      <c r="I1008" s="113"/>
      <c r="J1008" s="105"/>
      <c r="K1008" s="97">
        <f t="shared" ca="1" si="94"/>
        <v>0</v>
      </c>
      <c r="L1008" s="98">
        <f t="shared" ca="1" si="95"/>
        <v>-46209</v>
      </c>
      <c r="M1008" s="98">
        <f t="shared" si="96"/>
        <v>0</v>
      </c>
      <c r="N1008" s="99">
        <f t="shared" ca="1" si="97"/>
        <v>0.5</v>
      </c>
      <c r="O1008" s="100">
        <f t="shared" ca="1" si="98"/>
        <v>0</v>
      </c>
      <c r="P1008" s="102"/>
      <c r="Q1008" s="264"/>
      <c r="R1008" s="264"/>
    </row>
    <row r="1009" spans="1:18" ht="36.75" customHeight="1">
      <c r="A1009" s="244"/>
      <c r="B1009" s="248"/>
      <c r="C1009" s="111"/>
      <c r="D1009" s="112"/>
      <c r="E1009" s="112"/>
      <c r="F1009" s="95"/>
      <c r="G1009" s="104"/>
      <c r="H1009" s="248"/>
      <c r="I1009" s="113"/>
      <c r="J1009" s="105"/>
      <c r="K1009" s="97">
        <f t="shared" ca="1" si="94"/>
        <v>0</v>
      </c>
      <c r="L1009" s="98">
        <f t="shared" ca="1" si="95"/>
        <v>-46209</v>
      </c>
      <c r="M1009" s="98">
        <f t="shared" si="96"/>
        <v>0</v>
      </c>
      <c r="N1009" s="99">
        <f t="shared" ca="1" si="97"/>
        <v>0.5</v>
      </c>
      <c r="O1009" s="100">
        <f t="shared" ca="1" si="98"/>
        <v>0</v>
      </c>
      <c r="P1009" s="102"/>
      <c r="Q1009" s="264"/>
      <c r="R1009" s="264"/>
    </row>
    <row r="1010" spans="1:18" ht="36.75" customHeight="1">
      <c r="A1010" s="244"/>
      <c r="B1010" s="248"/>
      <c r="C1010" s="111"/>
      <c r="D1010" s="112"/>
      <c r="E1010" s="112"/>
      <c r="F1010" s="95"/>
      <c r="G1010" s="104"/>
      <c r="H1010" s="248"/>
      <c r="I1010" s="113"/>
      <c r="J1010" s="105"/>
      <c r="K1010" s="97">
        <f t="shared" ca="1" si="94"/>
        <v>0</v>
      </c>
      <c r="L1010" s="98">
        <f t="shared" ca="1" si="95"/>
        <v>-46209</v>
      </c>
      <c r="M1010" s="98">
        <f t="shared" si="96"/>
        <v>0</v>
      </c>
      <c r="N1010" s="99">
        <f t="shared" ca="1" si="97"/>
        <v>0.5</v>
      </c>
      <c r="O1010" s="100">
        <f t="shared" ca="1" si="98"/>
        <v>0</v>
      </c>
      <c r="P1010" s="102"/>
      <c r="Q1010" s="264"/>
      <c r="R1010" s="264"/>
    </row>
    <row r="1011" spans="1:18" ht="36.75" customHeight="1">
      <c r="A1011" s="244"/>
      <c r="B1011" s="248"/>
      <c r="C1011" s="111"/>
      <c r="D1011" s="112"/>
      <c r="E1011" s="112"/>
      <c r="F1011" s="95"/>
      <c r="G1011" s="104"/>
      <c r="H1011" s="248"/>
      <c r="I1011" s="113"/>
      <c r="J1011" s="105"/>
      <c r="K1011" s="97">
        <f t="shared" ca="1" si="94"/>
        <v>0</v>
      </c>
      <c r="L1011" s="98">
        <f t="shared" ca="1" si="95"/>
        <v>-46209</v>
      </c>
      <c r="M1011" s="98">
        <f t="shared" si="96"/>
        <v>0</v>
      </c>
      <c r="N1011" s="99">
        <f t="shared" ca="1" si="97"/>
        <v>0.5</v>
      </c>
      <c r="O1011" s="100">
        <f t="shared" ca="1" si="98"/>
        <v>0</v>
      </c>
      <c r="P1011" s="102"/>
      <c r="Q1011" s="264"/>
      <c r="R1011" s="264"/>
    </row>
    <row r="1012" spans="1:18" ht="36.75" customHeight="1">
      <c r="A1012" s="244"/>
      <c r="B1012" s="248"/>
      <c r="C1012" s="111"/>
      <c r="D1012" s="112"/>
      <c r="E1012" s="112"/>
      <c r="F1012" s="95"/>
      <c r="G1012" s="104"/>
      <c r="H1012" s="248"/>
      <c r="I1012" s="113"/>
      <c r="J1012" s="105"/>
      <c r="K1012" s="97">
        <f t="shared" ca="1" si="94"/>
        <v>0</v>
      </c>
      <c r="L1012" s="98">
        <f t="shared" ca="1" si="95"/>
        <v>-46209</v>
      </c>
      <c r="M1012" s="98">
        <f t="shared" si="96"/>
        <v>0</v>
      </c>
      <c r="N1012" s="99">
        <f t="shared" ca="1" si="97"/>
        <v>0.5</v>
      </c>
      <c r="O1012" s="100">
        <f t="shared" ca="1" si="98"/>
        <v>0</v>
      </c>
      <c r="P1012" s="102"/>
      <c r="Q1012" s="264"/>
      <c r="R1012" s="264"/>
    </row>
    <row r="1013" spans="1:18" ht="36.75" customHeight="1">
      <c r="A1013" s="244"/>
      <c r="B1013" s="248"/>
      <c r="C1013" s="111"/>
      <c r="D1013" s="112"/>
      <c r="E1013" s="112"/>
      <c r="F1013" s="95"/>
      <c r="G1013" s="104"/>
      <c r="H1013" s="248"/>
      <c r="I1013" s="113"/>
      <c r="J1013" s="105"/>
      <c r="K1013" s="97">
        <f t="shared" ca="1" si="94"/>
        <v>0</v>
      </c>
      <c r="L1013" s="98">
        <f t="shared" ca="1" si="95"/>
        <v>-46209</v>
      </c>
      <c r="M1013" s="98">
        <f t="shared" si="96"/>
        <v>0</v>
      </c>
      <c r="N1013" s="99">
        <f t="shared" ca="1" si="97"/>
        <v>0.5</v>
      </c>
      <c r="O1013" s="100">
        <f t="shared" ca="1" si="98"/>
        <v>0</v>
      </c>
      <c r="P1013" s="102"/>
      <c r="Q1013" s="264"/>
      <c r="R1013" s="264"/>
    </row>
    <row r="1014" spans="1:18" ht="36.75" customHeight="1">
      <c r="A1014" s="244"/>
      <c r="B1014" s="248"/>
      <c r="C1014" s="111"/>
      <c r="D1014" s="112"/>
      <c r="E1014" s="112"/>
      <c r="F1014" s="95"/>
      <c r="G1014" s="104"/>
      <c r="H1014" s="248"/>
      <c r="I1014" s="113"/>
      <c r="J1014" s="105"/>
      <c r="K1014" s="97">
        <f t="shared" ca="1" si="94"/>
        <v>0</v>
      </c>
      <c r="L1014" s="98">
        <f t="shared" ca="1" si="95"/>
        <v>-46209</v>
      </c>
      <c r="M1014" s="98">
        <f t="shared" si="96"/>
        <v>0</v>
      </c>
      <c r="N1014" s="99">
        <f t="shared" ca="1" si="97"/>
        <v>0.5</v>
      </c>
      <c r="O1014" s="100">
        <f t="shared" ca="1" si="98"/>
        <v>0</v>
      </c>
      <c r="P1014" s="102"/>
      <c r="Q1014" s="264"/>
      <c r="R1014" s="264"/>
    </row>
    <row r="1015" spans="1:18" ht="36.75" customHeight="1">
      <c r="A1015" s="244"/>
      <c r="B1015" s="248"/>
      <c r="C1015" s="111"/>
      <c r="D1015" s="112"/>
      <c r="E1015" s="112"/>
      <c r="F1015" s="95"/>
      <c r="G1015" s="104"/>
      <c r="H1015" s="248"/>
      <c r="I1015" s="113"/>
      <c r="J1015" s="105"/>
      <c r="K1015" s="97">
        <f t="shared" ca="1" si="94"/>
        <v>0</v>
      </c>
      <c r="L1015" s="98">
        <f t="shared" ca="1" si="95"/>
        <v>-46209</v>
      </c>
      <c r="M1015" s="98">
        <f t="shared" si="96"/>
        <v>0</v>
      </c>
      <c r="N1015" s="99">
        <f t="shared" ca="1" si="97"/>
        <v>0.5</v>
      </c>
      <c r="O1015" s="100">
        <f t="shared" ca="1" si="98"/>
        <v>0</v>
      </c>
      <c r="P1015" s="102"/>
      <c r="Q1015" s="264"/>
      <c r="R1015" s="264"/>
    </row>
    <row r="1016" spans="1:18" ht="36.75" customHeight="1">
      <c r="A1016" s="244"/>
      <c r="B1016" s="248"/>
      <c r="C1016" s="111"/>
      <c r="D1016" s="112"/>
      <c r="E1016" s="112"/>
      <c r="F1016" s="95"/>
      <c r="G1016" s="104"/>
      <c r="H1016" s="248"/>
      <c r="I1016" s="113"/>
      <c r="J1016" s="105"/>
      <c r="K1016" s="97">
        <f t="shared" ca="1" si="94"/>
        <v>0</v>
      </c>
      <c r="L1016" s="98">
        <f t="shared" ca="1" si="95"/>
        <v>-46209</v>
      </c>
      <c r="M1016" s="98">
        <f t="shared" si="96"/>
        <v>0</v>
      </c>
      <c r="N1016" s="99">
        <f t="shared" ca="1" si="97"/>
        <v>0.5</v>
      </c>
      <c r="O1016" s="100">
        <f t="shared" ca="1" si="98"/>
        <v>0</v>
      </c>
      <c r="P1016" s="102"/>
      <c r="Q1016" s="264"/>
      <c r="R1016" s="264"/>
    </row>
    <row r="1017" spans="1:18" ht="36.75" customHeight="1">
      <c r="A1017" s="244"/>
      <c r="B1017" s="248"/>
      <c r="C1017" s="111"/>
      <c r="D1017" s="112"/>
      <c r="E1017" s="112"/>
      <c r="F1017" s="95"/>
      <c r="G1017" s="104"/>
      <c r="H1017" s="248"/>
      <c r="I1017" s="113"/>
      <c r="J1017" s="105"/>
      <c r="K1017" s="97">
        <f t="shared" ca="1" si="94"/>
        <v>0</v>
      </c>
      <c r="L1017" s="98">
        <f t="shared" ca="1" si="95"/>
        <v>-46209</v>
      </c>
      <c r="M1017" s="98">
        <f t="shared" si="96"/>
        <v>0</v>
      </c>
      <c r="N1017" s="99">
        <f t="shared" ca="1" si="97"/>
        <v>0.5</v>
      </c>
      <c r="O1017" s="100">
        <f t="shared" ca="1" si="98"/>
        <v>0</v>
      </c>
      <c r="P1017" s="102"/>
      <c r="Q1017" s="264"/>
      <c r="R1017" s="264"/>
    </row>
    <row r="1018" spans="1:18" ht="36.75" customHeight="1">
      <c r="A1018" s="244"/>
      <c r="B1018" s="248"/>
      <c r="C1018" s="111"/>
      <c r="D1018" s="112"/>
      <c r="E1018" s="112"/>
      <c r="F1018" s="95"/>
      <c r="G1018" s="104"/>
      <c r="H1018" s="248"/>
      <c r="I1018" s="113"/>
      <c r="J1018" s="105"/>
      <c r="K1018" s="97">
        <f t="shared" ca="1" si="94"/>
        <v>0</v>
      </c>
      <c r="L1018" s="98">
        <f t="shared" ca="1" si="95"/>
        <v>-46209</v>
      </c>
      <c r="M1018" s="98">
        <f t="shared" si="96"/>
        <v>0</v>
      </c>
      <c r="N1018" s="99">
        <f t="shared" ca="1" si="97"/>
        <v>0.5</v>
      </c>
      <c r="O1018" s="100">
        <f t="shared" ca="1" si="98"/>
        <v>0</v>
      </c>
      <c r="P1018" s="102"/>
      <c r="Q1018" s="264"/>
      <c r="R1018" s="264"/>
    </row>
    <row r="1019" spans="1:18" ht="36.75" customHeight="1">
      <c r="A1019" s="244"/>
      <c r="B1019" s="248"/>
      <c r="C1019" s="111"/>
      <c r="D1019" s="112"/>
      <c r="E1019" s="112"/>
      <c r="F1019" s="95"/>
      <c r="G1019" s="104"/>
      <c r="H1019" s="248"/>
      <c r="I1019" s="113"/>
      <c r="J1019" s="105"/>
      <c r="K1019" s="97">
        <f t="shared" ca="1" si="94"/>
        <v>0</v>
      </c>
      <c r="L1019" s="98">
        <f t="shared" ca="1" si="95"/>
        <v>-46209</v>
      </c>
      <c r="M1019" s="98">
        <f t="shared" si="96"/>
        <v>0</v>
      </c>
      <c r="N1019" s="99">
        <f t="shared" ca="1" si="97"/>
        <v>0.5</v>
      </c>
      <c r="O1019" s="100">
        <f t="shared" ca="1" si="98"/>
        <v>0</v>
      </c>
      <c r="P1019" s="102"/>
      <c r="Q1019" s="264"/>
      <c r="R1019" s="264"/>
    </row>
    <row r="1020" spans="1:18" ht="36.75" customHeight="1">
      <c r="A1020" s="244"/>
      <c r="B1020" s="248"/>
      <c r="C1020" s="111"/>
      <c r="D1020" s="112"/>
      <c r="E1020" s="112"/>
      <c r="F1020" s="95"/>
      <c r="G1020" s="104"/>
      <c r="H1020" s="248"/>
      <c r="I1020" s="113"/>
      <c r="J1020" s="105"/>
      <c r="K1020" s="97">
        <f t="shared" ca="1" si="94"/>
        <v>0</v>
      </c>
      <c r="L1020" s="98">
        <f t="shared" ca="1" si="95"/>
        <v>-46209</v>
      </c>
      <c r="M1020" s="98">
        <f t="shared" si="96"/>
        <v>0</v>
      </c>
      <c r="N1020" s="99">
        <f t="shared" ca="1" si="97"/>
        <v>0.5</v>
      </c>
      <c r="O1020" s="100">
        <f t="shared" ca="1" si="98"/>
        <v>0</v>
      </c>
      <c r="P1020" s="102"/>
      <c r="Q1020" s="264"/>
      <c r="R1020" s="264"/>
    </row>
    <row r="1021" spans="1:18" ht="36.75" customHeight="1">
      <c r="A1021" s="244"/>
      <c r="B1021" s="248"/>
      <c r="C1021" s="111"/>
      <c r="D1021" s="112"/>
      <c r="E1021" s="112"/>
      <c r="F1021" s="95"/>
      <c r="G1021" s="104"/>
      <c r="H1021" s="248"/>
      <c r="I1021" s="113"/>
      <c r="J1021" s="105"/>
      <c r="K1021" s="97">
        <f t="shared" ca="1" si="94"/>
        <v>0</v>
      </c>
      <c r="L1021" s="98">
        <f t="shared" ca="1" si="95"/>
        <v>-46209</v>
      </c>
      <c r="M1021" s="98">
        <f t="shared" si="96"/>
        <v>0</v>
      </c>
      <c r="N1021" s="99">
        <f t="shared" ca="1" si="97"/>
        <v>0.5</v>
      </c>
      <c r="O1021" s="100">
        <f t="shared" ca="1" si="98"/>
        <v>0</v>
      </c>
      <c r="P1021" s="102"/>
      <c r="Q1021" s="264"/>
      <c r="R1021" s="264"/>
    </row>
    <row r="1022" spans="1:18" ht="36.75" customHeight="1">
      <c r="A1022" s="244"/>
      <c r="B1022" s="248"/>
      <c r="C1022" s="111"/>
      <c r="D1022" s="112"/>
      <c r="E1022" s="112"/>
      <c r="F1022" s="95"/>
      <c r="G1022" s="104"/>
      <c r="H1022" s="248"/>
      <c r="I1022" s="113"/>
      <c r="J1022" s="105"/>
      <c r="K1022" s="97">
        <f t="shared" ca="1" si="94"/>
        <v>0</v>
      </c>
      <c r="L1022" s="98">
        <f t="shared" ca="1" si="95"/>
        <v>-46209</v>
      </c>
      <c r="M1022" s="98">
        <f t="shared" si="96"/>
        <v>0</v>
      </c>
      <c r="N1022" s="99">
        <f t="shared" ca="1" si="97"/>
        <v>0.5</v>
      </c>
      <c r="O1022" s="100">
        <f t="shared" ca="1" si="98"/>
        <v>0</v>
      </c>
      <c r="P1022" s="102"/>
      <c r="Q1022" s="264"/>
      <c r="R1022" s="264"/>
    </row>
    <row r="1023" spans="1:18" ht="36.75" customHeight="1">
      <c r="A1023" s="244"/>
      <c r="B1023" s="248"/>
      <c r="C1023" s="111"/>
      <c r="D1023" s="112"/>
      <c r="E1023" s="112"/>
      <c r="F1023" s="95"/>
      <c r="G1023" s="104"/>
      <c r="H1023" s="248"/>
      <c r="I1023" s="113"/>
      <c r="J1023" s="105"/>
      <c r="K1023" s="97">
        <f t="shared" ca="1" si="94"/>
        <v>0</v>
      </c>
      <c r="L1023" s="98">
        <f t="shared" ca="1" si="95"/>
        <v>-46209</v>
      </c>
      <c r="M1023" s="98">
        <f t="shared" si="96"/>
        <v>0</v>
      </c>
      <c r="N1023" s="99">
        <f t="shared" ca="1" si="97"/>
        <v>0.5</v>
      </c>
      <c r="O1023" s="100">
        <f t="shared" ca="1" si="98"/>
        <v>0</v>
      </c>
      <c r="P1023" s="102"/>
      <c r="Q1023" s="264"/>
      <c r="R1023" s="264"/>
    </row>
    <row r="1024" spans="1:18" ht="36.75" customHeight="1">
      <c r="A1024" s="244"/>
      <c r="B1024" s="248"/>
      <c r="C1024" s="111"/>
      <c r="D1024" s="112"/>
      <c r="E1024" s="112"/>
      <c r="F1024" s="95"/>
      <c r="G1024" s="104"/>
      <c r="H1024" s="248"/>
      <c r="I1024" s="113"/>
      <c r="J1024" s="105"/>
      <c r="K1024" s="97">
        <f t="shared" ca="1" si="94"/>
        <v>0</v>
      </c>
      <c r="L1024" s="98">
        <f t="shared" ca="1" si="95"/>
        <v>-46209</v>
      </c>
      <c r="M1024" s="98">
        <f t="shared" si="96"/>
        <v>0</v>
      </c>
      <c r="N1024" s="99">
        <f t="shared" ca="1" si="97"/>
        <v>0.5</v>
      </c>
      <c r="O1024" s="100">
        <f t="shared" ca="1" si="98"/>
        <v>0</v>
      </c>
      <c r="P1024" s="102"/>
      <c r="Q1024" s="264"/>
      <c r="R1024" s="264"/>
    </row>
    <row r="1025" spans="1:18" ht="36.75" customHeight="1">
      <c r="A1025" s="244"/>
      <c r="B1025" s="248"/>
      <c r="C1025" s="111"/>
      <c r="D1025" s="112"/>
      <c r="E1025" s="112"/>
      <c r="F1025" s="95"/>
      <c r="G1025" s="104"/>
      <c r="H1025" s="248"/>
      <c r="I1025" s="113"/>
      <c r="J1025" s="105"/>
      <c r="K1025" s="97">
        <f t="shared" ca="1" si="94"/>
        <v>0</v>
      </c>
      <c r="L1025" s="98">
        <f t="shared" ca="1" si="95"/>
        <v>-46209</v>
      </c>
      <c r="M1025" s="98">
        <f t="shared" si="96"/>
        <v>0</v>
      </c>
      <c r="N1025" s="99">
        <f t="shared" ca="1" si="97"/>
        <v>0.5</v>
      </c>
      <c r="O1025" s="100">
        <f t="shared" ca="1" si="98"/>
        <v>0</v>
      </c>
      <c r="P1025" s="102"/>
      <c r="Q1025" s="264"/>
      <c r="R1025" s="264"/>
    </row>
    <row r="1026" spans="1:18" ht="36.75" customHeight="1">
      <c r="A1026" s="244"/>
      <c r="B1026" s="248"/>
      <c r="C1026" s="111"/>
      <c r="D1026" s="112"/>
      <c r="E1026" s="112"/>
      <c r="F1026" s="95"/>
      <c r="G1026" s="104"/>
      <c r="H1026" s="248"/>
      <c r="I1026" s="113"/>
      <c r="J1026" s="105"/>
      <c r="K1026" s="97">
        <f t="shared" ca="1" si="94"/>
        <v>0</v>
      </c>
      <c r="L1026" s="98">
        <f t="shared" ca="1" si="95"/>
        <v>-46209</v>
      </c>
      <c r="M1026" s="98">
        <f t="shared" si="96"/>
        <v>0</v>
      </c>
      <c r="N1026" s="99">
        <f t="shared" ca="1" si="97"/>
        <v>0.5</v>
      </c>
      <c r="O1026" s="100">
        <f t="shared" ca="1" si="98"/>
        <v>0</v>
      </c>
      <c r="P1026" s="102"/>
      <c r="Q1026" s="264"/>
      <c r="R1026" s="264"/>
    </row>
    <row r="1027" spans="1:18" ht="36.75" customHeight="1">
      <c r="A1027" s="244"/>
      <c r="B1027" s="248"/>
      <c r="C1027" s="111"/>
      <c r="D1027" s="112"/>
      <c r="E1027" s="112"/>
      <c r="F1027" s="95"/>
      <c r="G1027" s="104"/>
      <c r="H1027" s="248"/>
      <c r="I1027" s="113"/>
      <c r="J1027" s="105"/>
      <c r="K1027" s="97">
        <f t="shared" ca="1" si="94"/>
        <v>0</v>
      </c>
      <c r="L1027" s="98">
        <f t="shared" ca="1" si="95"/>
        <v>-46209</v>
      </c>
      <c r="M1027" s="98">
        <f t="shared" si="96"/>
        <v>0</v>
      </c>
      <c r="N1027" s="99">
        <f t="shared" ca="1" si="97"/>
        <v>0.5</v>
      </c>
      <c r="O1027" s="100">
        <f t="shared" ca="1" si="98"/>
        <v>0</v>
      </c>
      <c r="P1027" s="102"/>
      <c r="Q1027" s="264"/>
      <c r="R1027" s="264"/>
    </row>
    <row r="1028" spans="1:18" ht="36.75" customHeight="1">
      <c r="A1028" s="244"/>
      <c r="B1028" s="248"/>
      <c r="C1028" s="111"/>
      <c r="D1028" s="112"/>
      <c r="E1028" s="112"/>
      <c r="F1028" s="95"/>
      <c r="G1028" s="104"/>
      <c r="H1028" s="248"/>
      <c r="I1028" s="113"/>
      <c r="J1028" s="105"/>
      <c r="K1028" s="97">
        <f t="shared" ca="1" si="94"/>
        <v>0</v>
      </c>
      <c r="L1028" s="98">
        <f t="shared" ca="1" si="95"/>
        <v>-46209</v>
      </c>
      <c r="M1028" s="98">
        <f t="shared" si="96"/>
        <v>0</v>
      </c>
      <c r="N1028" s="99">
        <f t="shared" ca="1" si="97"/>
        <v>0.5</v>
      </c>
      <c r="O1028" s="100">
        <f t="shared" ca="1" si="98"/>
        <v>0</v>
      </c>
      <c r="P1028" s="102"/>
      <c r="Q1028" s="264"/>
      <c r="R1028" s="264"/>
    </row>
    <row r="1029" spans="1:18" ht="36.75" customHeight="1">
      <c r="A1029" s="244"/>
      <c r="B1029" s="248"/>
      <c r="C1029" s="111"/>
      <c r="D1029" s="112"/>
      <c r="E1029" s="112"/>
      <c r="F1029" s="95"/>
      <c r="G1029" s="104"/>
      <c r="H1029" s="248"/>
      <c r="I1029" s="113"/>
      <c r="J1029" s="105"/>
      <c r="K1029" s="97">
        <f t="shared" ca="1" si="94"/>
        <v>0</v>
      </c>
      <c r="L1029" s="98">
        <f t="shared" ca="1" si="95"/>
        <v>-46209</v>
      </c>
      <c r="M1029" s="98">
        <f t="shared" si="96"/>
        <v>0</v>
      </c>
      <c r="N1029" s="99">
        <f t="shared" ca="1" si="97"/>
        <v>0.5</v>
      </c>
      <c r="O1029" s="100">
        <f t="shared" ca="1" si="98"/>
        <v>0</v>
      </c>
      <c r="P1029" s="102"/>
      <c r="Q1029" s="264"/>
      <c r="R1029" s="264"/>
    </row>
    <row r="1030" spans="1:18" ht="36.75" customHeight="1">
      <c r="A1030" s="244"/>
      <c r="B1030" s="248"/>
      <c r="C1030" s="111"/>
      <c r="D1030" s="112"/>
      <c r="E1030" s="112"/>
      <c r="F1030" s="95"/>
      <c r="G1030" s="104"/>
      <c r="H1030" s="248"/>
      <c r="I1030" s="113"/>
      <c r="J1030" s="105"/>
      <c r="K1030" s="97">
        <f t="shared" ca="1" si="94"/>
        <v>0</v>
      </c>
      <c r="L1030" s="98">
        <f t="shared" ca="1" si="95"/>
        <v>-46209</v>
      </c>
      <c r="M1030" s="98">
        <f t="shared" si="96"/>
        <v>0</v>
      </c>
      <c r="N1030" s="99">
        <f t="shared" ca="1" si="97"/>
        <v>0.5</v>
      </c>
      <c r="O1030" s="100">
        <f t="shared" ca="1" si="98"/>
        <v>0</v>
      </c>
      <c r="P1030" s="102"/>
      <c r="Q1030" s="264"/>
      <c r="R1030" s="264"/>
    </row>
    <row r="1031" spans="1:18" ht="36.75" customHeight="1">
      <c r="A1031" s="244"/>
      <c r="B1031" s="248"/>
      <c r="C1031" s="111"/>
      <c r="D1031" s="112"/>
      <c r="E1031" s="112"/>
      <c r="F1031" s="95"/>
      <c r="G1031" s="104"/>
      <c r="H1031" s="248"/>
      <c r="I1031" s="113"/>
      <c r="J1031" s="105"/>
      <c r="K1031" s="97">
        <f t="shared" ca="1" si="94"/>
        <v>0</v>
      </c>
      <c r="L1031" s="98">
        <f t="shared" ca="1" si="95"/>
        <v>-46209</v>
      </c>
      <c r="M1031" s="98">
        <f t="shared" si="96"/>
        <v>0</v>
      </c>
      <c r="N1031" s="99">
        <f t="shared" ca="1" si="97"/>
        <v>0.5</v>
      </c>
      <c r="O1031" s="100">
        <f t="shared" ca="1" si="98"/>
        <v>0</v>
      </c>
      <c r="P1031" s="102"/>
      <c r="Q1031" s="264"/>
      <c r="R1031" s="264"/>
    </row>
    <row r="1032" spans="1:18" ht="36.75" customHeight="1">
      <c r="A1032" s="244"/>
      <c r="B1032" s="248"/>
      <c r="C1032" s="111"/>
      <c r="D1032" s="112"/>
      <c r="E1032" s="112"/>
      <c r="F1032" s="95"/>
      <c r="G1032" s="104"/>
      <c r="H1032" s="248"/>
      <c r="I1032" s="113"/>
      <c r="J1032" s="105"/>
      <c r="K1032" s="97">
        <f t="shared" ca="1" si="94"/>
        <v>0</v>
      </c>
      <c r="L1032" s="98">
        <f t="shared" ca="1" si="95"/>
        <v>-46209</v>
      </c>
      <c r="M1032" s="98">
        <f t="shared" si="96"/>
        <v>0</v>
      </c>
      <c r="N1032" s="99">
        <f t="shared" ca="1" si="97"/>
        <v>0.5</v>
      </c>
      <c r="O1032" s="100">
        <f t="shared" ca="1" si="98"/>
        <v>0</v>
      </c>
      <c r="P1032" s="102"/>
      <c r="Q1032" s="264"/>
      <c r="R1032" s="264"/>
    </row>
    <row r="1033" spans="1:18" ht="36.75" customHeight="1">
      <c r="A1033" s="244"/>
      <c r="B1033" s="248"/>
      <c r="C1033" s="111"/>
      <c r="D1033" s="112"/>
      <c r="E1033" s="112"/>
      <c r="F1033" s="95"/>
      <c r="G1033" s="104"/>
      <c r="H1033" s="248"/>
      <c r="I1033" s="113"/>
      <c r="J1033" s="105"/>
      <c r="K1033" s="97">
        <f t="shared" ca="1" si="94"/>
        <v>0</v>
      </c>
      <c r="L1033" s="98">
        <f t="shared" ca="1" si="95"/>
        <v>-46209</v>
      </c>
      <c r="M1033" s="98">
        <f t="shared" si="96"/>
        <v>0</v>
      </c>
      <c r="N1033" s="99">
        <f t="shared" ca="1" si="97"/>
        <v>0.5</v>
      </c>
      <c r="O1033" s="100">
        <f t="shared" ca="1" si="98"/>
        <v>0</v>
      </c>
      <c r="P1033" s="102"/>
      <c r="Q1033" s="264"/>
      <c r="R1033" s="264"/>
    </row>
    <row r="1034" spans="1:18" ht="36.75" customHeight="1">
      <c r="A1034" s="244"/>
      <c r="B1034" s="248"/>
      <c r="C1034" s="111"/>
      <c r="D1034" s="112"/>
      <c r="E1034" s="112"/>
      <c r="F1034" s="95"/>
      <c r="G1034" s="104"/>
      <c r="H1034" s="248"/>
      <c r="I1034" s="113"/>
      <c r="J1034" s="105"/>
      <c r="K1034" s="97">
        <f t="shared" ca="1" si="94"/>
        <v>0</v>
      </c>
      <c r="L1034" s="98">
        <f t="shared" ca="1" si="95"/>
        <v>-46209</v>
      </c>
      <c r="M1034" s="98">
        <f t="shared" si="96"/>
        <v>0</v>
      </c>
      <c r="N1034" s="99">
        <f t="shared" ca="1" si="97"/>
        <v>0.5</v>
      </c>
      <c r="O1034" s="100">
        <f t="shared" ca="1" si="98"/>
        <v>0</v>
      </c>
      <c r="P1034" s="102"/>
      <c r="Q1034" s="264"/>
      <c r="R1034" s="264"/>
    </row>
    <row r="1035" spans="1:18" ht="36.75" customHeight="1">
      <c r="A1035" s="244"/>
      <c r="B1035" s="248"/>
      <c r="C1035" s="111"/>
      <c r="D1035" s="112"/>
      <c r="E1035" s="112"/>
      <c r="F1035" s="95"/>
      <c r="G1035" s="104"/>
      <c r="H1035" s="248"/>
      <c r="I1035" s="113"/>
      <c r="J1035" s="105"/>
      <c r="K1035" s="97">
        <f t="shared" ca="1" si="94"/>
        <v>0</v>
      </c>
      <c r="L1035" s="98">
        <f t="shared" ca="1" si="95"/>
        <v>-46209</v>
      </c>
      <c r="M1035" s="98">
        <f t="shared" si="96"/>
        <v>0</v>
      </c>
      <c r="N1035" s="99">
        <f t="shared" ca="1" si="97"/>
        <v>0.5</v>
      </c>
      <c r="O1035" s="100">
        <f t="shared" ca="1" si="98"/>
        <v>0</v>
      </c>
      <c r="P1035" s="102"/>
      <c r="Q1035" s="264"/>
      <c r="R1035" s="264"/>
    </row>
    <row r="1036" spans="1:18" ht="36.75" customHeight="1">
      <c r="A1036" s="244"/>
      <c r="B1036" s="248"/>
      <c r="C1036" s="111"/>
      <c r="D1036" s="112"/>
      <c r="E1036" s="112"/>
      <c r="F1036" s="95"/>
      <c r="G1036" s="104"/>
      <c r="H1036" s="248"/>
      <c r="I1036" s="113"/>
      <c r="J1036" s="105"/>
      <c r="K1036" s="97">
        <f t="shared" ca="1" si="94"/>
        <v>0</v>
      </c>
      <c r="L1036" s="98">
        <f t="shared" ca="1" si="95"/>
        <v>-46209</v>
      </c>
      <c r="M1036" s="98">
        <f t="shared" si="96"/>
        <v>0</v>
      </c>
      <c r="N1036" s="99">
        <f t="shared" ca="1" si="97"/>
        <v>0.5</v>
      </c>
      <c r="O1036" s="100">
        <f t="shared" ca="1" si="98"/>
        <v>0</v>
      </c>
      <c r="P1036" s="102"/>
      <c r="Q1036" s="264"/>
      <c r="R1036" s="264"/>
    </row>
    <row r="1037" spans="1:18" ht="36.75" customHeight="1">
      <c r="A1037" s="244"/>
      <c r="B1037" s="248"/>
      <c r="C1037" s="111"/>
      <c r="D1037" s="112"/>
      <c r="E1037" s="112"/>
      <c r="F1037" s="95"/>
      <c r="G1037" s="104"/>
      <c r="H1037" s="248"/>
      <c r="I1037" s="113"/>
      <c r="J1037" s="105"/>
      <c r="K1037" s="97">
        <f t="shared" ca="1" si="94"/>
        <v>0</v>
      </c>
      <c r="L1037" s="98">
        <f t="shared" ca="1" si="95"/>
        <v>-46209</v>
      </c>
      <c r="M1037" s="98">
        <f t="shared" si="96"/>
        <v>0</v>
      </c>
      <c r="N1037" s="99">
        <f t="shared" ca="1" si="97"/>
        <v>0.5</v>
      </c>
      <c r="O1037" s="100">
        <f t="shared" ca="1" si="98"/>
        <v>0</v>
      </c>
      <c r="P1037" s="102"/>
      <c r="Q1037" s="264"/>
      <c r="R1037" s="264"/>
    </row>
    <row r="1038" spans="1:18" ht="36.75" customHeight="1">
      <c r="A1038" s="244"/>
      <c r="B1038" s="248"/>
      <c r="C1038" s="111"/>
      <c r="D1038" s="112"/>
      <c r="E1038" s="112"/>
      <c r="F1038" s="95"/>
      <c r="G1038" s="104"/>
      <c r="H1038" s="248"/>
      <c r="I1038" s="113"/>
      <c r="J1038" s="105"/>
      <c r="K1038" s="97">
        <f t="shared" ca="1" si="94"/>
        <v>0</v>
      </c>
      <c r="L1038" s="98">
        <f t="shared" ca="1" si="95"/>
        <v>-46209</v>
      </c>
      <c r="M1038" s="98">
        <f t="shared" si="96"/>
        <v>0</v>
      </c>
      <c r="N1038" s="99">
        <f t="shared" ca="1" si="97"/>
        <v>0.5</v>
      </c>
      <c r="O1038" s="100">
        <f t="shared" ca="1" si="98"/>
        <v>0</v>
      </c>
      <c r="P1038" s="102"/>
      <c r="Q1038" s="264"/>
      <c r="R1038" s="264"/>
    </row>
    <row r="1039" spans="1:18" ht="36.75" customHeight="1">
      <c r="A1039" s="244"/>
      <c r="B1039" s="248"/>
      <c r="C1039" s="111"/>
      <c r="D1039" s="112"/>
      <c r="E1039" s="112"/>
      <c r="F1039" s="95"/>
      <c r="G1039" s="104"/>
      <c r="H1039" s="248"/>
      <c r="I1039" s="113"/>
      <c r="J1039" s="105"/>
      <c r="K1039" s="97">
        <f t="shared" ca="1" si="94"/>
        <v>0</v>
      </c>
      <c r="L1039" s="98">
        <f t="shared" ca="1" si="95"/>
        <v>-46209</v>
      </c>
      <c r="M1039" s="98">
        <f t="shared" si="96"/>
        <v>0</v>
      </c>
      <c r="N1039" s="99">
        <f t="shared" ca="1" si="97"/>
        <v>0.5</v>
      </c>
      <c r="O1039" s="100">
        <f t="shared" ca="1" si="98"/>
        <v>0</v>
      </c>
      <c r="P1039" s="102"/>
      <c r="Q1039" s="264"/>
      <c r="R1039" s="264"/>
    </row>
    <row r="1040" spans="1:18" ht="36.75" customHeight="1">
      <c r="A1040" s="244"/>
      <c r="B1040" s="248"/>
      <c r="C1040" s="111"/>
      <c r="D1040" s="112"/>
      <c r="E1040" s="112"/>
      <c r="F1040" s="95"/>
      <c r="G1040" s="104"/>
      <c r="H1040" s="248"/>
      <c r="I1040" s="113"/>
      <c r="J1040" s="105"/>
      <c r="K1040" s="97">
        <f t="shared" ca="1" si="94"/>
        <v>0</v>
      </c>
      <c r="L1040" s="98">
        <f t="shared" ca="1" si="95"/>
        <v>-46209</v>
      </c>
      <c r="M1040" s="98">
        <f t="shared" si="96"/>
        <v>0</v>
      </c>
      <c r="N1040" s="99">
        <f t="shared" ca="1" si="97"/>
        <v>0.5</v>
      </c>
      <c r="O1040" s="100">
        <f t="shared" ca="1" si="98"/>
        <v>0</v>
      </c>
      <c r="P1040" s="102"/>
      <c r="Q1040" s="264"/>
      <c r="R1040" s="264"/>
    </row>
    <row r="1041" spans="1:18" ht="36.75" customHeight="1">
      <c r="A1041" s="244"/>
      <c r="B1041" s="248"/>
      <c r="C1041" s="111"/>
      <c r="D1041" s="112"/>
      <c r="E1041" s="112"/>
      <c r="F1041" s="95"/>
      <c r="G1041" s="104"/>
      <c r="H1041" s="248"/>
      <c r="I1041" s="113"/>
      <c r="J1041" s="105"/>
      <c r="K1041" s="97">
        <f t="shared" ca="1" si="94"/>
        <v>0</v>
      </c>
      <c r="L1041" s="98">
        <f t="shared" ca="1" si="95"/>
        <v>-46209</v>
      </c>
      <c r="M1041" s="98">
        <f t="shared" si="96"/>
        <v>0</v>
      </c>
      <c r="N1041" s="99">
        <f t="shared" ca="1" si="97"/>
        <v>0.5</v>
      </c>
      <c r="O1041" s="100">
        <f t="shared" ca="1" si="98"/>
        <v>0</v>
      </c>
      <c r="P1041" s="102"/>
      <c r="Q1041" s="264"/>
      <c r="R1041" s="264"/>
    </row>
    <row r="1042" spans="1:18" ht="36.75" customHeight="1">
      <c r="A1042" s="244"/>
      <c r="B1042" s="248"/>
      <c r="C1042" s="111"/>
      <c r="D1042" s="112"/>
      <c r="E1042" s="112"/>
      <c r="F1042" s="95"/>
      <c r="G1042" s="104"/>
      <c r="H1042" s="248"/>
      <c r="I1042" s="113"/>
      <c r="J1042" s="105"/>
      <c r="K1042" s="97">
        <f t="shared" ca="1" si="94"/>
        <v>0</v>
      </c>
      <c r="L1042" s="98">
        <f t="shared" ca="1" si="95"/>
        <v>-46209</v>
      </c>
      <c r="M1042" s="98">
        <f t="shared" si="96"/>
        <v>0</v>
      </c>
      <c r="N1042" s="99">
        <f t="shared" ca="1" si="97"/>
        <v>0.5</v>
      </c>
      <c r="O1042" s="100">
        <f t="shared" ca="1" si="98"/>
        <v>0</v>
      </c>
      <c r="P1042" s="102"/>
      <c r="Q1042" s="264"/>
      <c r="R1042" s="264"/>
    </row>
    <row r="1043" spans="1:18" ht="36.75" customHeight="1">
      <c r="A1043" s="244"/>
      <c r="B1043" s="248"/>
      <c r="C1043" s="111"/>
      <c r="D1043" s="112"/>
      <c r="E1043" s="112"/>
      <c r="F1043" s="95"/>
      <c r="G1043" s="104"/>
      <c r="H1043" s="248"/>
      <c r="I1043" s="113"/>
      <c r="J1043" s="105"/>
      <c r="K1043" s="97">
        <f t="shared" ca="1" si="94"/>
        <v>0</v>
      </c>
      <c r="L1043" s="98">
        <f t="shared" ca="1" si="95"/>
        <v>-46209</v>
      </c>
      <c r="M1043" s="98">
        <f t="shared" si="96"/>
        <v>0</v>
      </c>
      <c r="N1043" s="99">
        <f t="shared" ca="1" si="97"/>
        <v>0.5</v>
      </c>
      <c r="O1043" s="100">
        <f t="shared" ca="1" si="98"/>
        <v>0</v>
      </c>
      <c r="P1043" s="102"/>
      <c r="Q1043" s="264"/>
      <c r="R1043" s="264"/>
    </row>
    <row r="1044" spans="1:18" ht="36.75" customHeight="1">
      <c r="A1044" s="244"/>
      <c r="B1044" s="248"/>
      <c r="C1044" s="111"/>
      <c r="D1044" s="112"/>
      <c r="E1044" s="112"/>
      <c r="F1044" s="95"/>
      <c r="G1044" s="104"/>
      <c r="H1044" s="248"/>
      <c r="I1044" s="113"/>
      <c r="J1044" s="105"/>
      <c r="K1044" s="97">
        <f t="shared" ca="1" si="94"/>
        <v>0</v>
      </c>
      <c r="L1044" s="98">
        <f t="shared" ca="1" si="95"/>
        <v>-46209</v>
      </c>
      <c r="M1044" s="98">
        <f t="shared" si="96"/>
        <v>0</v>
      </c>
      <c r="N1044" s="99">
        <f t="shared" ca="1" si="97"/>
        <v>0.5</v>
      </c>
      <c r="O1044" s="100">
        <f t="shared" ca="1" si="98"/>
        <v>0</v>
      </c>
      <c r="P1044" s="102"/>
      <c r="Q1044" s="264"/>
      <c r="R1044" s="264"/>
    </row>
    <row r="1045" spans="1:18" ht="36.75" customHeight="1">
      <c r="A1045" s="244"/>
      <c r="B1045" s="248"/>
      <c r="C1045" s="111"/>
      <c r="D1045" s="112"/>
      <c r="E1045" s="112"/>
      <c r="F1045" s="95"/>
      <c r="G1045" s="104"/>
      <c r="H1045" s="248"/>
      <c r="I1045" s="113"/>
      <c r="J1045" s="105"/>
      <c r="K1045" s="97">
        <f t="shared" ca="1" si="94"/>
        <v>0</v>
      </c>
      <c r="L1045" s="98">
        <f t="shared" ca="1" si="95"/>
        <v>-46209</v>
      </c>
      <c r="M1045" s="98">
        <f t="shared" si="96"/>
        <v>0</v>
      </c>
      <c r="N1045" s="99">
        <f t="shared" ca="1" si="97"/>
        <v>0.5</v>
      </c>
      <c r="O1045" s="100">
        <f t="shared" ca="1" si="98"/>
        <v>0</v>
      </c>
      <c r="P1045" s="102"/>
      <c r="Q1045" s="264"/>
      <c r="R1045" s="264"/>
    </row>
    <row r="1046" spans="1:18" ht="36.75" customHeight="1">
      <c r="A1046" s="244"/>
      <c r="B1046" s="248"/>
      <c r="C1046" s="111"/>
      <c r="D1046" s="112"/>
      <c r="E1046" s="112"/>
      <c r="F1046" s="95"/>
      <c r="G1046" s="104"/>
      <c r="H1046" s="248"/>
      <c r="I1046" s="113"/>
      <c r="J1046" s="105"/>
      <c r="K1046" s="97">
        <f t="shared" ca="1" si="94"/>
        <v>0</v>
      </c>
      <c r="L1046" s="98">
        <f t="shared" ca="1" si="95"/>
        <v>-46209</v>
      </c>
      <c r="M1046" s="98">
        <f t="shared" si="96"/>
        <v>0</v>
      </c>
      <c r="N1046" s="99">
        <f t="shared" ca="1" si="97"/>
        <v>0.5</v>
      </c>
      <c r="O1046" s="100">
        <f t="shared" ca="1" si="98"/>
        <v>0</v>
      </c>
      <c r="P1046" s="102"/>
      <c r="Q1046" s="264"/>
      <c r="R1046" s="264"/>
    </row>
    <row r="1047" spans="1:18" ht="36.75" customHeight="1">
      <c r="A1047" s="244"/>
      <c r="B1047" s="248"/>
      <c r="C1047" s="111"/>
      <c r="D1047" s="112"/>
      <c r="E1047" s="112"/>
      <c r="F1047" s="95"/>
      <c r="G1047" s="104"/>
      <c r="H1047" s="248"/>
      <c r="I1047" s="113"/>
      <c r="J1047" s="105"/>
      <c r="K1047" s="97">
        <f t="shared" ca="1" si="94"/>
        <v>0</v>
      </c>
      <c r="L1047" s="98">
        <f t="shared" ca="1" si="95"/>
        <v>-46209</v>
      </c>
      <c r="M1047" s="98">
        <f t="shared" si="96"/>
        <v>0</v>
      </c>
      <c r="N1047" s="99">
        <f t="shared" ca="1" si="97"/>
        <v>0.5</v>
      </c>
      <c r="O1047" s="100">
        <f t="shared" ca="1" si="98"/>
        <v>0</v>
      </c>
      <c r="P1047" s="102"/>
      <c r="Q1047" s="264"/>
      <c r="R1047" s="264"/>
    </row>
    <row r="1048" spans="1:18" ht="36.75" customHeight="1">
      <c r="A1048" s="244"/>
      <c r="B1048" s="248"/>
      <c r="C1048" s="111"/>
      <c r="D1048" s="112"/>
      <c r="E1048" s="112"/>
      <c r="F1048" s="95"/>
      <c r="G1048" s="104"/>
      <c r="H1048" s="248"/>
      <c r="I1048" s="113"/>
      <c r="J1048" s="105"/>
      <c r="K1048" s="97">
        <f t="shared" ca="1" si="94"/>
        <v>0</v>
      </c>
      <c r="L1048" s="98">
        <f t="shared" ca="1" si="95"/>
        <v>-46209</v>
      </c>
      <c r="M1048" s="98">
        <f t="shared" si="96"/>
        <v>0</v>
      </c>
      <c r="N1048" s="99">
        <f t="shared" ca="1" si="97"/>
        <v>0.5</v>
      </c>
      <c r="O1048" s="100">
        <f t="shared" ca="1" si="98"/>
        <v>0</v>
      </c>
      <c r="P1048" s="102"/>
      <c r="Q1048" s="264"/>
      <c r="R1048" s="264"/>
    </row>
    <row r="1049" spans="1:18" ht="36.75" customHeight="1">
      <c r="A1049" s="244"/>
      <c r="B1049" s="248"/>
      <c r="C1049" s="111"/>
      <c r="D1049" s="112"/>
      <c r="E1049" s="112"/>
      <c r="F1049" s="95"/>
      <c r="G1049" s="104"/>
      <c r="H1049" s="248"/>
      <c r="I1049" s="113"/>
      <c r="J1049" s="105"/>
      <c r="K1049" s="97">
        <f t="shared" ca="1" si="94"/>
        <v>0</v>
      </c>
      <c r="L1049" s="98">
        <f t="shared" ca="1" si="95"/>
        <v>-46209</v>
      </c>
      <c r="M1049" s="98">
        <f t="shared" si="96"/>
        <v>0</v>
      </c>
      <c r="N1049" s="99">
        <f t="shared" ca="1" si="97"/>
        <v>0.5</v>
      </c>
      <c r="O1049" s="100">
        <f t="shared" ca="1" si="98"/>
        <v>0</v>
      </c>
      <c r="P1049" s="102"/>
      <c r="Q1049" s="264"/>
      <c r="R1049" s="264"/>
    </row>
    <row r="1050" spans="1:18" ht="36.75" customHeight="1">
      <c r="A1050" s="244"/>
      <c r="B1050" s="248"/>
      <c r="C1050" s="111"/>
      <c r="D1050" s="112"/>
      <c r="E1050" s="112"/>
      <c r="F1050" s="95"/>
      <c r="G1050" s="104"/>
      <c r="H1050" s="248"/>
      <c r="I1050" s="113"/>
      <c r="J1050" s="105"/>
      <c r="K1050" s="97">
        <f t="shared" ca="1" si="94"/>
        <v>0</v>
      </c>
      <c r="L1050" s="98">
        <f t="shared" ca="1" si="95"/>
        <v>-46209</v>
      </c>
      <c r="M1050" s="98">
        <f t="shared" si="96"/>
        <v>0</v>
      </c>
      <c r="N1050" s="99">
        <f t="shared" ca="1" si="97"/>
        <v>0.5</v>
      </c>
      <c r="O1050" s="100">
        <f t="shared" ca="1" si="98"/>
        <v>0</v>
      </c>
      <c r="P1050" s="102"/>
      <c r="Q1050" s="264"/>
      <c r="R1050" s="264"/>
    </row>
    <row r="1051" spans="1:18" ht="36.75" customHeight="1">
      <c r="A1051" s="244"/>
      <c r="B1051" s="248"/>
      <c r="C1051" s="111"/>
      <c r="D1051" s="112"/>
      <c r="E1051" s="112"/>
      <c r="F1051" s="95"/>
      <c r="G1051" s="104"/>
      <c r="H1051" s="248"/>
      <c r="I1051" s="113"/>
      <c r="J1051" s="105"/>
      <c r="K1051" s="97">
        <f t="shared" ca="1" si="94"/>
        <v>0</v>
      </c>
      <c r="L1051" s="98">
        <f t="shared" ca="1" si="95"/>
        <v>-46209</v>
      </c>
      <c r="M1051" s="98">
        <f t="shared" si="96"/>
        <v>0</v>
      </c>
      <c r="N1051" s="99">
        <f t="shared" ca="1" si="97"/>
        <v>0.5</v>
      </c>
      <c r="O1051" s="100">
        <f t="shared" ca="1" si="98"/>
        <v>0</v>
      </c>
      <c r="P1051" s="102"/>
      <c r="Q1051" s="264"/>
      <c r="R1051" s="264"/>
    </row>
    <row r="1052" spans="1:18" ht="36.75" customHeight="1">
      <c r="A1052" s="244"/>
      <c r="B1052" s="248"/>
      <c r="C1052" s="111"/>
      <c r="D1052" s="112"/>
      <c r="E1052" s="112"/>
      <c r="F1052" s="95"/>
      <c r="G1052" s="104"/>
      <c r="H1052" s="248"/>
      <c r="I1052" s="113"/>
      <c r="J1052" s="105"/>
      <c r="K1052" s="97">
        <f t="shared" ca="1" si="94"/>
        <v>0</v>
      </c>
      <c r="L1052" s="98">
        <f t="shared" ca="1" si="95"/>
        <v>-46209</v>
      </c>
      <c r="M1052" s="98">
        <f t="shared" si="96"/>
        <v>0</v>
      </c>
      <c r="N1052" s="99">
        <f t="shared" ca="1" si="97"/>
        <v>0.5</v>
      </c>
      <c r="O1052" s="100">
        <f t="shared" ca="1" si="98"/>
        <v>0</v>
      </c>
      <c r="P1052" s="102"/>
      <c r="Q1052" s="264"/>
      <c r="R1052" s="264"/>
    </row>
    <row r="1053" spans="1:18" ht="36.75" customHeight="1">
      <c r="A1053" s="244"/>
      <c r="B1053" s="248"/>
      <c r="C1053" s="111"/>
      <c r="D1053" s="112"/>
      <c r="E1053" s="112"/>
      <c r="F1053" s="95"/>
      <c r="G1053" s="104"/>
      <c r="H1053" s="248"/>
      <c r="I1053" s="113"/>
      <c r="J1053" s="105"/>
      <c r="K1053" s="97">
        <f t="shared" ca="1" si="94"/>
        <v>0</v>
      </c>
      <c r="L1053" s="98">
        <f t="shared" ca="1" si="95"/>
        <v>-46209</v>
      </c>
      <c r="M1053" s="98">
        <f t="shared" si="96"/>
        <v>0</v>
      </c>
      <c r="N1053" s="99">
        <f t="shared" ca="1" si="97"/>
        <v>0.5</v>
      </c>
      <c r="O1053" s="100">
        <f t="shared" ca="1" si="98"/>
        <v>0</v>
      </c>
      <c r="P1053" s="102"/>
      <c r="Q1053" s="264"/>
      <c r="R1053" s="264"/>
    </row>
    <row r="1054" spans="1:18" ht="36.75" customHeight="1">
      <c r="A1054" s="244"/>
      <c r="B1054" s="248"/>
      <c r="C1054" s="111"/>
      <c r="D1054" s="112"/>
      <c r="E1054" s="112"/>
      <c r="F1054" s="95"/>
      <c r="G1054" s="104"/>
      <c r="H1054" s="248"/>
      <c r="I1054" s="113"/>
      <c r="J1054" s="105"/>
      <c r="K1054" s="97">
        <f t="shared" ca="1" si="94"/>
        <v>0</v>
      </c>
      <c r="L1054" s="98">
        <f t="shared" ca="1" si="95"/>
        <v>-46209</v>
      </c>
      <c r="M1054" s="98">
        <f t="shared" si="96"/>
        <v>0</v>
      </c>
      <c r="N1054" s="99">
        <f t="shared" ca="1" si="97"/>
        <v>0.5</v>
      </c>
      <c r="O1054" s="100">
        <f t="shared" ca="1" si="98"/>
        <v>0</v>
      </c>
      <c r="P1054" s="102"/>
      <c r="Q1054" s="264"/>
      <c r="R1054" s="264"/>
    </row>
    <row r="1055" spans="1:18" ht="36.75" customHeight="1">
      <c r="A1055" s="244"/>
      <c r="B1055" s="248"/>
      <c r="C1055" s="111"/>
      <c r="D1055" s="112"/>
      <c r="E1055" s="112"/>
      <c r="F1055" s="95"/>
      <c r="G1055" s="104"/>
      <c r="H1055" s="248"/>
      <c r="I1055" s="113"/>
      <c r="J1055" s="105"/>
      <c r="K1055" s="97">
        <f t="shared" ca="1" si="94"/>
        <v>0</v>
      </c>
      <c r="L1055" s="98">
        <f t="shared" ca="1" si="95"/>
        <v>-46209</v>
      </c>
      <c r="M1055" s="98">
        <f t="shared" si="96"/>
        <v>0</v>
      </c>
      <c r="N1055" s="99">
        <f t="shared" ca="1" si="97"/>
        <v>0.5</v>
      </c>
      <c r="O1055" s="100">
        <f t="shared" ca="1" si="98"/>
        <v>0</v>
      </c>
      <c r="P1055" s="102"/>
      <c r="Q1055" s="264"/>
      <c r="R1055" s="264"/>
    </row>
    <row r="1056" spans="1:18" ht="36.75" customHeight="1">
      <c r="A1056" s="244"/>
      <c r="B1056" s="248"/>
      <c r="C1056" s="111"/>
      <c r="D1056" s="112"/>
      <c r="E1056" s="112"/>
      <c r="F1056" s="95"/>
      <c r="G1056" s="104"/>
      <c r="H1056" s="248"/>
      <c r="I1056" s="113"/>
      <c r="J1056" s="105"/>
      <c r="K1056" s="97">
        <f t="shared" ca="1" si="94"/>
        <v>0</v>
      </c>
      <c r="L1056" s="98">
        <f t="shared" ca="1" si="95"/>
        <v>-46209</v>
      </c>
      <c r="M1056" s="98">
        <f t="shared" si="96"/>
        <v>0</v>
      </c>
      <c r="N1056" s="99">
        <f t="shared" ca="1" si="97"/>
        <v>0.5</v>
      </c>
      <c r="O1056" s="100">
        <f t="shared" ca="1" si="98"/>
        <v>0</v>
      </c>
      <c r="P1056" s="102"/>
      <c r="Q1056" s="264"/>
      <c r="R1056" s="264"/>
    </row>
    <row r="1057" spans="1:18" ht="36.75" customHeight="1">
      <c r="A1057" s="244"/>
      <c r="B1057" s="248"/>
      <c r="C1057" s="111"/>
      <c r="D1057" s="112"/>
      <c r="E1057" s="112"/>
      <c r="F1057" s="95"/>
      <c r="G1057" s="104"/>
      <c r="H1057" s="248"/>
      <c r="I1057" s="113"/>
      <c r="J1057" s="105"/>
      <c r="K1057" s="97">
        <f t="shared" ca="1" si="94"/>
        <v>0</v>
      </c>
      <c r="L1057" s="98">
        <f t="shared" ca="1" si="95"/>
        <v>-46209</v>
      </c>
      <c r="M1057" s="98">
        <f t="shared" si="96"/>
        <v>0</v>
      </c>
      <c r="N1057" s="99">
        <f t="shared" ca="1" si="97"/>
        <v>0.5</v>
      </c>
      <c r="O1057" s="100">
        <f t="shared" ca="1" si="98"/>
        <v>0</v>
      </c>
      <c r="P1057" s="102"/>
      <c r="Q1057" s="264"/>
      <c r="R1057" s="264"/>
    </row>
    <row r="1058" spans="1:18" ht="36.75" customHeight="1">
      <c r="A1058" s="244"/>
      <c r="B1058" s="248"/>
      <c r="C1058" s="111"/>
      <c r="D1058" s="112"/>
      <c r="E1058" s="112"/>
      <c r="F1058" s="95"/>
      <c r="G1058" s="104"/>
      <c r="H1058" s="248"/>
      <c r="I1058" s="113"/>
      <c r="J1058" s="105"/>
      <c r="K1058" s="97">
        <f t="shared" ca="1" si="94"/>
        <v>0</v>
      </c>
      <c r="L1058" s="98">
        <f t="shared" ca="1" si="95"/>
        <v>-46209</v>
      </c>
      <c r="M1058" s="98">
        <f t="shared" si="96"/>
        <v>0</v>
      </c>
      <c r="N1058" s="99">
        <f t="shared" ca="1" si="97"/>
        <v>0.5</v>
      </c>
      <c r="O1058" s="100">
        <f t="shared" ca="1" si="98"/>
        <v>0</v>
      </c>
      <c r="P1058" s="102"/>
      <c r="Q1058" s="264"/>
      <c r="R1058" s="264"/>
    </row>
    <row r="1059" spans="1:18" ht="36.75" customHeight="1">
      <c r="A1059" s="244"/>
      <c r="B1059" s="248"/>
      <c r="C1059" s="111"/>
      <c r="D1059" s="112"/>
      <c r="E1059" s="112"/>
      <c r="F1059" s="95"/>
      <c r="G1059" s="104"/>
      <c r="H1059" s="248"/>
      <c r="I1059" s="113"/>
      <c r="J1059" s="105"/>
      <c r="K1059" s="97">
        <f t="shared" ca="1" si="94"/>
        <v>0</v>
      </c>
      <c r="L1059" s="98">
        <f t="shared" ca="1" si="95"/>
        <v>-46209</v>
      </c>
      <c r="M1059" s="98">
        <f t="shared" si="96"/>
        <v>0</v>
      </c>
      <c r="N1059" s="99">
        <f t="shared" ca="1" si="97"/>
        <v>0.5</v>
      </c>
      <c r="O1059" s="100">
        <f t="shared" ca="1" si="98"/>
        <v>0</v>
      </c>
      <c r="P1059" s="102"/>
      <c r="Q1059" s="264"/>
      <c r="R1059" s="264"/>
    </row>
    <row r="1060" spans="1:18" ht="36.75" customHeight="1">
      <c r="A1060" s="244"/>
      <c r="B1060" s="248"/>
      <c r="C1060" s="111"/>
      <c r="D1060" s="112"/>
      <c r="E1060" s="112"/>
      <c r="F1060" s="95"/>
      <c r="G1060" s="104"/>
      <c r="H1060" s="248"/>
      <c r="I1060" s="113"/>
      <c r="J1060" s="105"/>
      <c r="K1060" s="97">
        <f t="shared" ca="1" si="94"/>
        <v>0</v>
      </c>
      <c r="L1060" s="98">
        <f t="shared" ca="1" si="95"/>
        <v>-46209</v>
      </c>
      <c r="M1060" s="98">
        <f t="shared" si="96"/>
        <v>0</v>
      </c>
      <c r="N1060" s="99">
        <f t="shared" ca="1" si="97"/>
        <v>0.5</v>
      </c>
      <c r="O1060" s="100">
        <f t="shared" ca="1" si="98"/>
        <v>0</v>
      </c>
      <c r="P1060" s="102"/>
      <c r="Q1060" s="264"/>
      <c r="R1060" s="264"/>
    </row>
    <row r="1061" spans="1:18" ht="36.75" customHeight="1">
      <c r="A1061" s="244"/>
      <c r="B1061" s="248"/>
      <c r="C1061" s="111"/>
      <c r="D1061" s="112"/>
      <c r="E1061" s="112"/>
      <c r="F1061" s="95"/>
      <c r="G1061" s="104"/>
      <c r="H1061" s="248"/>
      <c r="I1061" s="113"/>
      <c r="J1061" s="105"/>
      <c r="K1061" s="97">
        <f t="shared" ca="1" si="94"/>
        <v>0</v>
      </c>
      <c r="L1061" s="98">
        <f t="shared" ca="1" si="95"/>
        <v>-46209</v>
      </c>
      <c r="M1061" s="98">
        <f t="shared" si="96"/>
        <v>0</v>
      </c>
      <c r="N1061" s="99">
        <f t="shared" ca="1" si="97"/>
        <v>0.5</v>
      </c>
      <c r="O1061" s="100">
        <f t="shared" ca="1" si="98"/>
        <v>0</v>
      </c>
      <c r="P1061" s="102"/>
      <c r="Q1061" s="264"/>
      <c r="R1061" s="264"/>
    </row>
    <row r="1062" spans="1:18" ht="36.75" customHeight="1">
      <c r="A1062" s="244"/>
      <c r="B1062" s="248"/>
      <c r="C1062" s="111"/>
      <c r="D1062" s="112"/>
      <c r="E1062" s="112"/>
      <c r="F1062" s="95"/>
      <c r="G1062" s="104"/>
      <c r="H1062" s="248"/>
      <c r="I1062" s="113"/>
      <c r="J1062" s="105"/>
      <c r="K1062" s="97">
        <f t="shared" ca="1" si="94"/>
        <v>0</v>
      </c>
      <c r="L1062" s="98">
        <f t="shared" ca="1" si="95"/>
        <v>-46209</v>
      </c>
      <c r="M1062" s="98">
        <f t="shared" si="96"/>
        <v>0</v>
      </c>
      <c r="N1062" s="99">
        <f t="shared" ca="1" si="97"/>
        <v>0.5</v>
      </c>
      <c r="O1062" s="100">
        <f t="shared" ca="1" si="98"/>
        <v>0</v>
      </c>
      <c r="P1062" s="102"/>
      <c r="Q1062" s="264"/>
      <c r="R1062" s="264"/>
    </row>
    <row r="1063" spans="1:18" ht="36.75" customHeight="1">
      <c r="A1063" s="244"/>
      <c r="B1063" s="248"/>
      <c r="C1063" s="111"/>
      <c r="D1063" s="112"/>
      <c r="E1063" s="112"/>
      <c r="F1063" s="95"/>
      <c r="G1063" s="104"/>
      <c r="H1063" s="248"/>
      <c r="I1063" s="113"/>
      <c r="J1063" s="105"/>
      <c r="K1063" s="97">
        <f t="shared" ca="1" si="94"/>
        <v>0</v>
      </c>
      <c r="L1063" s="98">
        <f t="shared" ca="1" si="95"/>
        <v>-46209</v>
      </c>
      <c r="M1063" s="98">
        <f t="shared" si="96"/>
        <v>0</v>
      </c>
      <c r="N1063" s="99">
        <f t="shared" ca="1" si="97"/>
        <v>0.5</v>
      </c>
      <c r="O1063" s="100">
        <f t="shared" ca="1" si="98"/>
        <v>0</v>
      </c>
      <c r="P1063" s="102"/>
      <c r="Q1063" s="264"/>
      <c r="R1063" s="264"/>
    </row>
    <row r="1064" spans="1:18" ht="36.75" customHeight="1">
      <c r="A1064" s="244"/>
      <c r="B1064" s="248"/>
      <c r="C1064" s="111"/>
      <c r="D1064" s="112"/>
      <c r="E1064" s="112"/>
      <c r="F1064" s="95"/>
      <c r="G1064" s="104"/>
      <c r="H1064" s="248"/>
      <c r="I1064" s="113"/>
      <c r="J1064" s="105"/>
      <c r="K1064" s="97">
        <f t="shared" ca="1" si="94"/>
        <v>0</v>
      </c>
      <c r="L1064" s="98">
        <f t="shared" ca="1" si="95"/>
        <v>-46209</v>
      </c>
      <c r="M1064" s="98">
        <f t="shared" si="96"/>
        <v>0</v>
      </c>
      <c r="N1064" s="99">
        <f t="shared" ca="1" si="97"/>
        <v>0.5</v>
      </c>
      <c r="O1064" s="100">
        <f t="shared" ca="1" si="98"/>
        <v>0</v>
      </c>
      <c r="P1064" s="102"/>
      <c r="Q1064" s="264"/>
      <c r="R1064" s="264"/>
    </row>
    <row r="1065" spans="1:18" ht="36.75" customHeight="1">
      <c r="A1065" s="244"/>
      <c r="B1065" s="248"/>
      <c r="C1065" s="111"/>
      <c r="D1065" s="112"/>
      <c r="E1065" s="112"/>
      <c r="F1065" s="95"/>
      <c r="G1065" s="104"/>
      <c r="H1065" s="248"/>
      <c r="I1065" s="113"/>
      <c r="J1065" s="105"/>
      <c r="K1065" s="97">
        <f t="shared" ca="1" si="94"/>
        <v>0</v>
      </c>
      <c r="L1065" s="98">
        <f t="shared" ca="1" si="95"/>
        <v>-46209</v>
      </c>
      <c r="M1065" s="98">
        <f t="shared" si="96"/>
        <v>0</v>
      </c>
      <c r="N1065" s="99">
        <f t="shared" ca="1" si="97"/>
        <v>0.5</v>
      </c>
      <c r="O1065" s="100">
        <f t="shared" ca="1" si="98"/>
        <v>0</v>
      </c>
      <c r="P1065" s="102"/>
      <c r="Q1065" s="264"/>
      <c r="R1065" s="264"/>
    </row>
    <row r="1066" spans="1:18" ht="36.75" customHeight="1">
      <c r="A1066" s="244"/>
      <c r="B1066" s="248"/>
      <c r="C1066" s="111"/>
      <c r="D1066" s="112"/>
      <c r="E1066" s="112"/>
      <c r="F1066" s="95"/>
      <c r="G1066" s="104"/>
      <c r="H1066" s="248"/>
      <c r="I1066" s="113"/>
      <c r="J1066" s="105"/>
      <c r="K1066" s="97">
        <f t="shared" ca="1" si="94"/>
        <v>0</v>
      </c>
      <c r="L1066" s="98">
        <f t="shared" ca="1" si="95"/>
        <v>-46209</v>
      </c>
      <c r="M1066" s="98">
        <f t="shared" si="96"/>
        <v>0</v>
      </c>
      <c r="N1066" s="99">
        <f t="shared" ca="1" si="97"/>
        <v>0.5</v>
      </c>
      <c r="O1066" s="100">
        <f t="shared" ca="1" si="98"/>
        <v>0</v>
      </c>
      <c r="P1066" s="102"/>
      <c r="Q1066" s="264"/>
      <c r="R1066" s="264"/>
    </row>
    <row r="1067" spans="1:18" ht="36.75" customHeight="1">
      <c r="A1067" s="244"/>
      <c r="B1067" s="248"/>
      <c r="C1067" s="111"/>
      <c r="D1067" s="112"/>
      <c r="E1067" s="112"/>
      <c r="F1067" s="95"/>
      <c r="G1067" s="104"/>
      <c r="H1067" s="248"/>
      <c r="I1067" s="113"/>
      <c r="J1067" s="105"/>
      <c r="K1067" s="97">
        <f t="shared" ca="1" si="94"/>
        <v>0</v>
      </c>
      <c r="L1067" s="98">
        <f t="shared" ca="1" si="95"/>
        <v>-46209</v>
      </c>
      <c r="M1067" s="98">
        <f t="shared" si="96"/>
        <v>0</v>
      </c>
      <c r="N1067" s="99">
        <f t="shared" ca="1" si="97"/>
        <v>0.5</v>
      </c>
      <c r="O1067" s="100">
        <f t="shared" ca="1" si="98"/>
        <v>0</v>
      </c>
      <c r="P1067" s="102"/>
      <c r="Q1067" s="264"/>
      <c r="R1067" s="264"/>
    </row>
    <row r="1068" spans="1:18" ht="36.75" customHeight="1">
      <c r="A1068" s="244"/>
      <c r="B1068" s="248"/>
      <c r="C1068" s="111"/>
      <c r="D1068" s="112"/>
      <c r="E1068" s="112"/>
      <c r="F1068" s="95"/>
      <c r="G1068" s="104"/>
      <c r="H1068" s="248"/>
      <c r="I1068" s="113"/>
      <c r="J1068" s="105"/>
      <c r="K1068" s="97">
        <f t="shared" ca="1" si="94"/>
        <v>0</v>
      </c>
      <c r="L1068" s="98">
        <f t="shared" ca="1" si="95"/>
        <v>-46209</v>
      </c>
      <c r="M1068" s="98">
        <f t="shared" si="96"/>
        <v>0</v>
      </c>
      <c r="N1068" s="99">
        <f t="shared" ca="1" si="97"/>
        <v>0.5</v>
      </c>
      <c r="O1068" s="100">
        <f t="shared" ca="1" si="98"/>
        <v>0</v>
      </c>
      <c r="P1068" s="102"/>
      <c r="Q1068" s="264"/>
      <c r="R1068" s="264"/>
    </row>
    <row r="1069" spans="1:18" ht="36.75" customHeight="1">
      <c r="A1069" s="244"/>
      <c r="B1069" s="248"/>
      <c r="C1069" s="111"/>
      <c r="D1069" s="112"/>
      <c r="E1069" s="112"/>
      <c r="F1069" s="95"/>
      <c r="G1069" s="104"/>
      <c r="H1069" s="248"/>
      <c r="I1069" s="113"/>
      <c r="J1069" s="105"/>
      <c r="K1069" s="97">
        <f t="shared" ref="K1069:K1132" ca="1" si="99">IF(L1069&lt;0,IF(J1069&gt;0,1,0),1)</f>
        <v>0</v>
      </c>
      <c r="L1069" s="98">
        <f t="shared" ref="L1069:L1132" ca="1" si="100">I1069-TODAY()</f>
        <v>-46209</v>
      </c>
      <c r="M1069" s="98">
        <f t="shared" ref="M1069:M1132" si="101">IF(F1069="Cumplido",6,IF(F1069="En Proceso",2,IF(F1069="No Iniciado",1,IF(F1069="Vencido",0,0))))</f>
        <v>0</v>
      </c>
      <c r="N1069" s="99">
        <f t="shared" ref="N1069:N1132" ca="1" si="102">IF(L1069&gt;30,1,0.5)</f>
        <v>0.5</v>
      </c>
      <c r="O1069" s="100">
        <f t="shared" ref="O1069:O1132" ca="1" si="103">N1069*M1069</f>
        <v>0</v>
      </c>
      <c r="P1069" s="102"/>
      <c r="Q1069" s="264"/>
      <c r="R1069" s="264"/>
    </row>
    <row r="1070" spans="1:18" ht="36.75" customHeight="1">
      <c r="A1070" s="244"/>
      <c r="B1070" s="248"/>
      <c r="C1070" s="111"/>
      <c r="D1070" s="112"/>
      <c r="E1070" s="112"/>
      <c r="F1070" s="95"/>
      <c r="G1070" s="104"/>
      <c r="H1070" s="248"/>
      <c r="I1070" s="113"/>
      <c r="J1070" s="105"/>
      <c r="K1070" s="97">
        <f t="shared" ca="1" si="99"/>
        <v>0</v>
      </c>
      <c r="L1070" s="98">
        <f t="shared" ca="1" si="100"/>
        <v>-46209</v>
      </c>
      <c r="M1070" s="98">
        <f t="shared" si="101"/>
        <v>0</v>
      </c>
      <c r="N1070" s="99">
        <f t="shared" ca="1" si="102"/>
        <v>0.5</v>
      </c>
      <c r="O1070" s="100">
        <f t="shared" ca="1" si="103"/>
        <v>0</v>
      </c>
      <c r="P1070" s="102"/>
      <c r="Q1070" s="264"/>
      <c r="R1070" s="264"/>
    </row>
    <row r="1071" spans="1:18" ht="36.75" customHeight="1">
      <c r="A1071" s="244"/>
      <c r="B1071" s="248"/>
      <c r="C1071" s="111"/>
      <c r="D1071" s="112"/>
      <c r="E1071" s="112"/>
      <c r="F1071" s="95"/>
      <c r="G1071" s="104"/>
      <c r="H1071" s="248"/>
      <c r="I1071" s="113"/>
      <c r="J1071" s="105"/>
      <c r="K1071" s="97">
        <f t="shared" ca="1" si="99"/>
        <v>0</v>
      </c>
      <c r="L1071" s="98">
        <f t="shared" ca="1" si="100"/>
        <v>-46209</v>
      </c>
      <c r="M1071" s="98">
        <f t="shared" si="101"/>
        <v>0</v>
      </c>
      <c r="N1071" s="99">
        <f t="shared" ca="1" si="102"/>
        <v>0.5</v>
      </c>
      <c r="O1071" s="100">
        <f t="shared" ca="1" si="103"/>
        <v>0</v>
      </c>
      <c r="P1071" s="102"/>
      <c r="Q1071" s="264"/>
      <c r="R1071" s="264"/>
    </row>
    <row r="1072" spans="1:18" ht="36.75" customHeight="1">
      <c r="A1072" s="244"/>
      <c r="B1072" s="248"/>
      <c r="C1072" s="111"/>
      <c r="D1072" s="112"/>
      <c r="E1072" s="112"/>
      <c r="F1072" s="95"/>
      <c r="G1072" s="104"/>
      <c r="H1072" s="248"/>
      <c r="I1072" s="113"/>
      <c r="J1072" s="105"/>
      <c r="K1072" s="97">
        <f t="shared" ca="1" si="99"/>
        <v>0</v>
      </c>
      <c r="L1072" s="98">
        <f t="shared" ca="1" si="100"/>
        <v>-46209</v>
      </c>
      <c r="M1072" s="98">
        <f t="shared" si="101"/>
        <v>0</v>
      </c>
      <c r="N1072" s="99">
        <f t="shared" ca="1" si="102"/>
        <v>0.5</v>
      </c>
      <c r="O1072" s="100">
        <f t="shared" ca="1" si="103"/>
        <v>0</v>
      </c>
      <c r="P1072" s="102"/>
      <c r="Q1072" s="264"/>
      <c r="R1072" s="264"/>
    </row>
    <row r="1073" spans="1:18" ht="36.75" customHeight="1">
      <c r="A1073" s="244"/>
      <c r="B1073" s="248"/>
      <c r="C1073" s="111"/>
      <c r="D1073" s="112"/>
      <c r="E1073" s="112"/>
      <c r="F1073" s="95"/>
      <c r="G1073" s="104"/>
      <c r="H1073" s="248"/>
      <c r="I1073" s="113"/>
      <c r="J1073" s="105"/>
      <c r="K1073" s="97">
        <f t="shared" ca="1" si="99"/>
        <v>0</v>
      </c>
      <c r="L1073" s="98">
        <f t="shared" ca="1" si="100"/>
        <v>-46209</v>
      </c>
      <c r="M1073" s="98">
        <f t="shared" si="101"/>
        <v>0</v>
      </c>
      <c r="N1073" s="99">
        <f t="shared" ca="1" si="102"/>
        <v>0.5</v>
      </c>
      <c r="O1073" s="100">
        <f t="shared" ca="1" si="103"/>
        <v>0</v>
      </c>
      <c r="P1073" s="102"/>
      <c r="Q1073" s="264"/>
      <c r="R1073" s="264"/>
    </row>
    <row r="1074" spans="1:18" ht="36.75" customHeight="1">
      <c r="A1074" s="244"/>
      <c r="B1074" s="248"/>
      <c r="C1074" s="111"/>
      <c r="D1074" s="112"/>
      <c r="E1074" s="112"/>
      <c r="F1074" s="95"/>
      <c r="G1074" s="104"/>
      <c r="H1074" s="248"/>
      <c r="I1074" s="113"/>
      <c r="J1074" s="105"/>
      <c r="K1074" s="97">
        <f t="shared" ca="1" si="99"/>
        <v>0</v>
      </c>
      <c r="L1074" s="98">
        <f t="shared" ca="1" si="100"/>
        <v>-46209</v>
      </c>
      <c r="M1074" s="98">
        <f t="shared" si="101"/>
        <v>0</v>
      </c>
      <c r="N1074" s="99">
        <f t="shared" ca="1" si="102"/>
        <v>0.5</v>
      </c>
      <c r="O1074" s="100">
        <f t="shared" ca="1" si="103"/>
        <v>0</v>
      </c>
      <c r="P1074" s="102"/>
      <c r="Q1074" s="264"/>
      <c r="R1074" s="264"/>
    </row>
    <row r="1075" spans="1:18" ht="36.75" customHeight="1">
      <c r="A1075" s="244"/>
      <c r="B1075" s="248"/>
      <c r="C1075" s="111"/>
      <c r="D1075" s="112"/>
      <c r="E1075" s="112"/>
      <c r="F1075" s="95"/>
      <c r="G1075" s="104"/>
      <c r="H1075" s="248"/>
      <c r="I1075" s="113"/>
      <c r="J1075" s="105"/>
      <c r="K1075" s="97">
        <f t="shared" ca="1" si="99"/>
        <v>0</v>
      </c>
      <c r="L1075" s="98">
        <f t="shared" ca="1" si="100"/>
        <v>-46209</v>
      </c>
      <c r="M1075" s="98">
        <f t="shared" si="101"/>
        <v>0</v>
      </c>
      <c r="N1075" s="99">
        <f t="shared" ca="1" si="102"/>
        <v>0.5</v>
      </c>
      <c r="O1075" s="100">
        <f t="shared" ca="1" si="103"/>
        <v>0</v>
      </c>
      <c r="P1075" s="102"/>
      <c r="Q1075" s="264"/>
      <c r="R1075" s="264"/>
    </row>
    <row r="1076" spans="1:18" ht="36.75" customHeight="1">
      <c r="A1076" s="244"/>
      <c r="B1076" s="248"/>
      <c r="C1076" s="111"/>
      <c r="D1076" s="112"/>
      <c r="E1076" s="112"/>
      <c r="F1076" s="95"/>
      <c r="G1076" s="104"/>
      <c r="H1076" s="248"/>
      <c r="I1076" s="113"/>
      <c r="J1076" s="105"/>
      <c r="K1076" s="97">
        <f t="shared" ca="1" si="99"/>
        <v>0</v>
      </c>
      <c r="L1076" s="98">
        <f t="shared" ca="1" si="100"/>
        <v>-46209</v>
      </c>
      <c r="M1076" s="98">
        <f t="shared" si="101"/>
        <v>0</v>
      </c>
      <c r="N1076" s="99">
        <f t="shared" ca="1" si="102"/>
        <v>0.5</v>
      </c>
      <c r="O1076" s="100">
        <f t="shared" ca="1" si="103"/>
        <v>0</v>
      </c>
      <c r="P1076" s="102"/>
      <c r="Q1076" s="264"/>
      <c r="R1076" s="264"/>
    </row>
    <row r="1077" spans="1:18" ht="36.75" customHeight="1">
      <c r="A1077" s="244"/>
      <c r="B1077" s="248"/>
      <c r="C1077" s="111"/>
      <c r="D1077" s="112"/>
      <c r="E1077" s="112"/>
      <c r="F1077" s="95"/>
      <c r="G1077" s="104"/>
      <c r="H1077" s="248"/>
      <c r="I1077" s="113"/>
      <c r="J1077" s="105"/>
      <c r="K1077" s="97">
        <f t="shared" ca="1" si="99"/>
        <v>0</v>
      </c>
      <c r="L1077" s="98">
        <f t="shared" ca="1" si="100"/>
        <v>-46209</v>
      </c>
      <c r="M1077" s="98">
        <f t="shared" si="101"/>
        <v>0</v>
      </c>
      <c r="N1077" s="99">
        <f t="shared" ca="1" si="102"/>
        <v>0.5</v>
      </c>
      <c r="O1077" s="100">
        <f t="shared" ca="1" si="103"/>
        <v>0</v>
      </c>
      <c r="P1077" s="102"/>
      <c r="Q1077" s="264"/>
      <c r="R1077" s="264"/>
    </row>
    <row r="1078" spans="1:18" ht="36.75" customHeight="1">
      <c r="A1078" s="244"/>
      <c r="B1078" s="248"/>
      <c r="C1078" s="111"/>
      <c r="D1078" s="112"/>
      <c r="E1078" s="112"/>
      <c r="F1078" s="95"/>
      <c r="G1078" s="104"/>
      <c r="H1078" s="248"/>
      <c r="I1078" s="113"/>
      <c r="J1078" s="105"/>
      <c r="K1078" s="97">
        <f t="shared" ca="1" si="99"/>
        <v>0</v>
      </c>
      <c r="L1078" s="98">
        <f t="shared" ca="1" si="100"/>
        <v>-46209</v>
      </c>
      <c r="M1078" s="98">
        <f t="shared" si="101"/>
        <v>0</v>
      </c>
      <c r="N1078" s="99">
        <f t="shared" ca="1" si="102"/>
        <v>0.5</v>
      </c>
      <c r="O1078" s="100">
        <f t="shared" ca="1" si="103"/>
        <v>0</v>
      </c>
      <c r="P1078" s="102"/>
      <c r="Q1078" s="264"/>
      <c r="R1078" s="264"/>
    </row>
    <row r="1079" spans="1:18" ht="36.75" customHeight="1">
      <c r="A1079" s="244"/>
      <c r="B1079" s="248"/>
      <c r="C1079" s="111"/>
      <c r="D1079" s="112"/>
      <c r="E1079" s="112"/>
      <c r="F1079" s="95"/>
      <c r="G1079" s="104"/>
      <c r="H1079" s="248"/>
      <c r="I1079" s="113"/>
      <c r="J1079" s="105"/>
      <c r="K1079" s="97">
        <f t="shared" ca="1" si="99"/>
        <v>0</v>
      </c>
      <c r="L1079" s="98">
        <f t="shared" ca="1" si="100"/>
        <v>-46209</v>
      </c>
      <c r="M1079" s="98">
        <f t="shared" si="101"/>
        <v>0</v>
      </c>
      <c r="N1079" s="99">
        <f t="shared" ca="1" si="102"/>
        <v>0.5</v>
      </c>
      <c r="O1079" s="100">
        <f t="shared" ca="1" si="103"/>
        <v>0</v>
      </c>
      <c r="P1079" s="102"/>
      <c r="Q1079" s="264"/>
      <c r="R1079" s="264"/>
    </row>
    <row r="1080" spans="1:18" ht="36.75" customHeight="1">
      <c r="A1080" s="244"/>
      <c r="B1080" s="248"/>
      <c r="C1080" s="111"/>
      <c r="D1080" s="112"/>
      <c r="E1080" s="112"/>
      <c r="F1080" s="95"/>
      <c r="G1080" s="104"/>
      <c r="H1080" s="248"/>
      <c r="I1080" s="113"/>
      <c r="J1080" s="105"/>
      <c r="K1080" s="97">
        <f t="shared" ca="1" si="99"/>
        <v>0</v>
      </c>
      <c r="L1080" s="98">
        <f t="shared" ca="1" si="100"/>
        <v>-46209</v>
      </c>
      <c r="M1080" s="98">
        <f t="shared" si="101"/>
        <v>0</v>
      </c>
      <c r="N1080" s="99">
        <f t="shared" ca="1" si="102"/>
        <v>0.5</v>
      </c>
      <c r="O1080" s="100">
        <f t="shared" ca="1" si="103"/>
        <v>0</v>
      </c>
      <c r="P1080" s="102"/>
      <c r="Q1080" s="264"/>
      <c r="R1080" s="264"/>
    </row>
    <row r="1081" spans="1:18" ht="36.75" customHeight="1">
      <c r="A1081" s="244"/>
      <c r="B1081" s="248"/>
      <c r="C1081" s="111"/>
      <c r="D1081" s="112"/>
      <c r="E1081" s="112"/>
      <c r="F1081" s="95"/>
      <c r="G1081" s="104"/>
      <c r="H1081" s="248"/>
      <c r="I1081" s="113"/>
      <c r="J1081" s="105"/>
      <c r="K1081" s="97">
        <f t="shared" ca="1" si="99"/>
        <v>0</v>
      </c>
      <c r="L1081" s="98">
        <f t="shared" ca="1" si="100"/>
        <v>-46209</v>
      </c>
      <c r="M1081" s="98">
        <f t="shared" si="101"/>
        <v>0</v>
      </c>
      <c r="N1081" s="99">
        <f t="shared" ca="1" si="102"/>
        <v>0.5</v>
      </c>
      <c r="O1081" s="100">
        <f t="shared" ca="1" si="103"/>
        <v>0</v>
      </c>
      <c r="P1081" s="102"/>
      <c r="Q1081" s="264"/>
      <c r="R1081" s="264"/>
    </row>
    <row r="1082" spans="1:18" ht="36.75" customHeight="1">
      <c r="A1082" s="244"/>
      <c r="B1082" s="248"/>
      <c r="C1082" s="111"/>
      <c r="D1082" s="112"/>
      <c r="E1082" s="112"/>
      <c r="F1082" s="95"/>
      <c r="G1082" s="104"/>
      <c r="H1082" s="248"/>
      <c r="I1082" s="113"/>
      <c r="J1082" s="105"/>
      <c r="K1082" s="97">
        <f t="shared" ca="1" si="99"/>
        <v>0</v>
      </c>
      <c r="L1082" s="98">
        <f t="shared" ca="1" si="100"/>
        <v>-46209</v>
      </c>
      <c r="M1082" s="98">
        <f t="shared" si="101"/>
        <v>0</v>
      </c>
      <c r="N1082" s="99">
        <f t="shared" ca="1" si="102"/>
        <v>0.5</v>
      </c>
      <c r="O1082" s="100">
        <f t="shared" ca="1" si="103"/>
        <v>0</v>
      </c>
      <c r="P1082" s="102"/>
      <c r="Q1082" s="264"/>
      <c r="R1082" s="264"/>
    </row>
    <row r="1083" spans="1:18" ht="36.75" customHeight="1">
      <c r="A1083" s="244"/>
      <c r="B1083" s="248"/>
      <c r="C1083" s="111"/>
      <c r="D1083" s="112"/>
      <c r="E1083" s="112"/>
      <c r="F1083" s="95"/>
      <c r="G1083" s="104"/>
      <c r="H1083" s="248"/>
      <c r="I1083" s="113"/>
      <c r="J1083" s="105"/>
      <c r="K1083" s="97">
        <f t="shared" ca="1" si="99"/>
        <v>0</v>
      </c>
      <c r="L1083" s="98">
        <f t="shared" ca="1" si="100"/>
        <v>-46209</v>
      </c>
      <c r="M1083" s="98">
        <f t="shared" si="101"/>
        <v>0</v>
      </c>
      <c r="N1083" s="99">
        <f t="shared" ca="1" si="102"/>
        <v>0.5</v>
      </c>
      <c r="O1083" s="100">
        <f t="shared" ca="1" si="103"/>
        <v>0</v>
      </c>
      <c r="P1083" s="102"/>
      <c r="Q1083" s="264"/>
      <c r="R1083" s="264"/>
    </row>
    <row r="1084" spans="1:18" ht="36.75" customHeight="1">
      <c r="A1084" s="244"/>
      <c r="B1084" s="248"/>
      <c r="C1084" s="111"/>
      <c r="D1084" s="112"/>
      <c r="E1084" s="112"/>
      <c r="F1084" s="95"/>
      <c r="G1084" s="104"/>
      <c r="H1084" s="248"/>
      <c r="I1084" s="113"/>
      <c r="J1084" s="105"/>
      <c r="K1084" s="97">
        <f t="shared" ca="1" si="99"/>
        <v>0</v>
      </c>
      <c r="L1084" s="98">
        <f t="shared" ca="1" si="100"/>
        <v>-46209</v>
      </c>
      <c r="M1084" s="98">
        <f t="shared" si="101"/>
        <v>0</v>
      </c>
      <c r="N1084" s="99">
        <f t="shared" ca="1" si="102"/>
        <v>0.5</v>
      </c>
      <c r="O1084" s="100">
        <f t="shared" ca="1" si="103"/>
        <v>0</v>
      </c>
      <c r="P1084" s="102"/>
      <c r="Q1084" s="264"/>
      <c r="R1084" s="264"/>
    </row>
    <row r="1085" spans="1:18" ht="36.75" customHeight="1">
      <c r="A1085" s="244"/>
      <c r="B1085" s="248"/>
      <c r="C1085" s="111"/>
      <c r="D1085" s="112"/>
      <c r="E1085" s="112"/>
      <c r="F1085" s="95"/>
      <c r="G1085" s="104"/>
      <c r="H1085" s="248"/>
      <c r="I1085" s="113"/>
      <c r="J1085" s="105"/>
      <c r="K1085" s="97">
        <f t="shared" ca="1" si="99"/>
        <v>0</v>
      </c>
      <c r="L1085" s="98">
        <f t="shared" ca="1" si="100"/>
        <v>-46209</v>
      </c>
      <c r="M1085" s="98">
        <f t="shared" si="101"/>
        <v>0</v>
      </c>
      <c r="N1085" s="99">
        <f t="shared" ca="1" si="102"/>
        <v>0.5</v>
      </c>
      <c r="O1085" s="100">
        <f t="shared" ca="1" si="103"/>
        <v>0</v>
      </c>
      <c r="P1085" s="102"/>
      <c r="Q1085" s="264"/>
      <c r="R1085" s="264"/>
    </row>
    <row r="1086" spans="1:18" ht="36.75" customHeight="1">
      <c r="A1086" s="244"/>
      <c r="B1086" s="248"/>
      <c r="C1086" s="111"/>
      <c r="D1086" s="112"/>
      <c r="E1086" s="112"/>
      <c r="F1086" s="95"/>
      <c r="G1086" s="104"/>
      <c r="H1086" s="248"/>
      <c r="I1086" s="113"/>
      <c r="J1086" s="105"/>
      <c r="K1086" s="97">
        <f t="shared" ca="1" si="99"/>
        <v>0</v>
      </c>
      <c r="L1086" s="98">
        <f t="shared" ca="1" si="100"/>
        <v>-46209</v>
      </c>
      <c r="M1086" s="98">
        <f t="shared" si="101"/>
        <v>0</v>
      </c>
      <c r="N1086" s="99">
        <f t="shared" ca="1" si="102"/>
        <v>0.5</v>
      </c>
      <c r="O1086" s="100">
        <f t="shared" ca="1" si="103"/>
        <v>0</v>
      </c>
      <c r="P1086" s="102"/>
      <c r="Q1086" s="264"/>
      <c r="R1086" s="264"/>
    </row>
    <row r="1087" spans="1:18" ht="36.75" customHeight="1">
      <c r="A1087" s="244"/>
      <c r="B1087" s="248"/>
      <c r="C1087" s="111"/>
      <c r="D1087" s="112"/>
      <c r="E1087" s="112"/>
      <c r="F1087" s="95"/>
      <c r="G1087" s="104"/>
      <c r="H1087" s="248"/>
      <c r="I1087" s="113"/>
      <c r="J1087" s="105"/>
      <c r="K1087" s="97">
        <f t="shared" ca="1" si="99"/>
        <v>0</v>
      </c>
      <c r="L1087" s="98">
        <f t="shared" ca="1" si="100"/>
        <v>-46209</v>
      </c>
      <c r="M1087" s="98">
        <f t="shared" si="101"/>
        <v>0</v>
      </c>
      <c r="N1087" s="99">
        <f t="shared" ca="1" si="102"/>
        <v>0.5</v>
      </c>
      <c r="O1087" s="100">
        <f t="shared" ca="1" si="103"/>
        <v>0</v>
      </c>
      <c r="P1087" s="102"/>
      <c r="Q1087" s="264"/>
      <c r="R1087" s="264"/>
    </row>
    <row r="1088" spans="1:18" ht="36.75" customHeight="1">
      <c r="A1088" s="244"/>
      <c r="B1088" s="248"/>
      <c r="C1088" s="111"/>
      <c r="D1088" s="112"/>
      <c r="E1088" s="112"/>
      <c r="F1088" s="95"/>
      <c r="G1088" s="104"/>
      <c r="H1088" s="248"/>
      <c r="I1088" s="113"/>
      <c r="J1088" s="105"/>
      <c r="K1088" s="97">
        <f t="shared" ca="1" si="99"/>
        <v>0</v>
      </c>
      <c r="L1088" s="98">
        <f t="shared" ca="1" si="100"/>
        <v>-46209</v>
      </c>
      <c r="M1088" s="98">
        <f t="shared" si="101"/>
        <v>0</v>
      </c>
      <c r="N1088" s="99">
        <f t="shared" ca="1" si="102"/>
        <v>0.5</v>
      </c>
      <c r="O1088" s="100">
        <f t="shared" ca="1" si="103"/>
        <v>0</v>
      </c>
      <c r="P1088" s="102"/>
      <c r="Q1088" s="264"/>
      <c r="R1088" s="264"/>
    </row>
    <row r="1089" spans="1:18" ht="36.75" customHeight="1">
      <c r="A1089" s="244"/>
      <c r="B1089" s="248"/>
      <c r="C1089" s="111"/>
      <c r="D1089" s="112"/>
      <c r="E1089" s="112"/>
      <c r="F1089" s="95"/>
      <c r="G1089" s="104"/>
      <c r="H1089" s="248"/>
      <c r="I1089" s="113"/>
      <c r="J1089" s="105"/>
      <c r="K1089" s="97">
        <f t="shared" ca="1" si="99"/>
        <v>0</v>
      </c>
      <c r="L1089" s="98">
        <f t="shared" ca="1" si="100"/>
        <v>-46209</v>
      </c>
      <c r="M1089" s="98">
        <f t="shared" si="101"/>
        <v>0</v>
      </c>
      <c r="N1089" s="99">
        <f t="shared" ca="1" si="102"/>
        <v>0.5</v>
      </c>
      <c r="O1089" s="100">
        <f t="shared" ca="1" si="103"/>
        <v>0</v>
      </c>
      <c r="P1089" s="102"/>
      <c r="Q1089" s="264"/>
      <c r="R1089" s="264"/>
    </row>
    <row r="1090" spans="1:18" ht="36.75" customHeight="1">
      <c r="A1090" s="244"/>
      <c r="B1090" s="248"/>
      <c r="C1090" s="111"/>
      <c r="D1090" s="112"/>
      <c r="E1090" s="112"/>
      <c r="F1090" s="95"/>
      <c r="G1090" s="104"/>
      <c r="H1090" s="248"/>
      <c r="I1090" s="113"/>
      <c r="J1090" s="105"/>
      <c r="K1090" s="97">
        <f t="shared" ca="1" si="99"/>
        <v>0</v>
      </c>
      <c r="L1090" s="98">
        <f t="shared" ca="1" si="100"/>
        <v>-46209</v>
      </c>
      <c r="M1090" s="98">
        <f t="shared" si="101"/>
        <v>0</v>
      </c>
      <c r="N1090" s="99">
        <f t="shared" ca="1" si="102"/>
        <v>0.5</v>
      </c>
      <c r="O1090" s="100">
        <f t="shared" ca="1" si="103"/>
        <v>0</v>
      </c>
      <c r="P1090" s="102"/>
      <c r="Q1090" s="264"/>
      <c r="R1090" s="264"/>
    </row>
    <row r="1091" spans="1:18" ht="36.75" customHeight="1">
      <c r="A1091" s="244"/>
      <c r="B1091" s="248"/>
      <c r="C1091" s="111"/>
      <c r="D1091" s="112"/>
      <c r="E1091" s="112"/>
      <c r="F1091" s="95"/>
      <c r="G1091" s="104"/>
      <c r="H1091" s="248"/>
      <c r="I1091" s="113"/>
      <c r="J1091" s="105"/>
      <c r="K1091" s="97">
        <f t="shared" ca="1" si="99"/>
        <v>0</v>
      </c>
      <c r="L1091" s="98">
        <f t="shared" ca="1" si="100"/>
        <v>-46209</v>
      </c>
      <c r="M1091" s="98">
        <f t="shared" si="101"/>
        <v>0</v>
      </c>
      <c r="N1091" s="99">
        <f t="shared" ca="1" si="102"/>
        <v>0.5</v>
      </c>
      <c r="O1091" s="100">
        <f t="shared" ca="1" si="103"/>
        <v>0</v>
      </c>
      <c r="P1091" s="102"/>
      <c r="Q1091" s="264"/>
      <c r="R1091" s="264"/>
    </row>
    <row r="1092" spans="1:18" ht="36.75" customHeight="1">
      <c r="A1092" s="244"/>
      <c r="B1092" s="248"/>
      <c r="C1092" s="111"/>
      <c r="D1092" s="112"/>
      <c r="E1092" s="112"/>
      <c r="F1092" s="95"/>
      <c r="G1092" s="104"/>
      <c r="H1092" s="248"/>
      <c r="I1092" s="113"/>
      <c r="J1092" s="105"/>
      <c r="K1092" s="97">
        <f t="shared" ca="1" si="99"/>
        <v>0</v>
      </c>
      <c r="L1092" s="98">
        <f t="shared" ca="1" si="100"/>
        <v>-46209</v>
      </c>
      <c r="M1092" s="98">
        <f t="shared" si="101"/>
        <v>0</v>
      </c>
      <c r="N1092" s="99">
        <f t="shared" ca="1" si="102"/>
        <v>0.5</v>
      </c>
      <c r="O1092" s="100">
        <f t="shared" ca="1" si="103"/>
        <v>0</v>
      </c>
      <c r="P1092" s="102"/>
      <c r="Q1092" s="264"/>
      <c r="R1092" s="264"/>
    </row>
    <row r="1093" spans="1:18" ht="36.75" customHeight="1">
      <c r="A1093" s="244"/>
      <c r="B1093" s="248"/>
      <c r="C1093" s="111"/>
      <c r="D1093" s="112"/>
      <c r="E1093" s="112"/>
      <c r="F1093" s="95"/>
      <c r="G1093" s="104"/>
      <c r="H1093" s="248"/>
      <c r="I1093" s="113"/>
      <c r="J1093" s="105"/>
      <c r="K1093" s="97">
        <f t="shared" ca="1" si="99"/>
        <v>0</v>
      </c>
      <c r="L1093" s="98">
        <f t="shared" ca="1" si="100"/>
        <v>-46209</v>
      </c>
      <c r="M1093" s="98">
        <f t="shared" si="101"/>
        <v>0</v>
      </c>
      <c r="N1093" s="99">
        <f t="shared" ca="1" si="102"/>
        <v>0.5</v>
      </c>
      <c r="O1093" s="100">
        <f t="shared" ca="1" si="103"/>
        <v>0</v>
      </c>
      <c r="P1093" s="102"/>
      <c r="Q1093" s="264"/>
      <c r="R1093" s="264"/>
    </row>
    <row r="1094" spans="1:18" ht="36.75" customHeight="1">
      <c r="A1094" s="244"/>
      <c r="B1094" s="248"/>
      <c r="C1094" s="111"/>
      <c r="D1094" s="112"/>
      <c r="E1094" s="112"/>
      <c r="F1094" s="95"/>
      <c r="G1094" s="104"/>
      <c r="H1094" s="248"/>
      <c r="I1094" s="113"/>
      <c r="J1094" s="105"/>
      <c r="K1094" s="97">
        <f t="shared" ca="1" si="99"/>
        <v>0</v>
      </c>
      <c r="L1094" s="98">
        <f t="shared" ca="1" si="100"/>
        <v>-46209</v>
      </c>
      <c r="M1094" s="98">
        <f t="shared" si="101"/>
        <v>0</v>
      </c>
      <c r="N1094" s="99">
        <f t="shared" ca="1" si="102"/>
        <v>0.5</v>
      </c>
      <c r="O1094" s="100">
        <f t="shared" ca="1" si="103"/>
        <v>0</v>
      </c>
      <c r="P1094" s="102"/>
      <c r="Q1094" s="264"/>
      <c r="R1094" s="264"/>
    </row>
    <row r="1095" spans="1:18" ht="36.75" customHeight="1">
      <c r="A1095" s="244"/>
      <c r="B1095" s="248"/>
      <c r="C1095" s="111"/>
      <c r="D1095" s="112"/>
      <c r="E1095" s="112"/>
      <c r="F1095" s="95"/>
      <c r="G1095" s="104"/>
      <c r="H1095" s="248"/>
      <c r="I1095" s="113"/>
      <c r="J1095" s="105"/>
      <c r="K1095" s="97">
        <f t="shared" ca="1" si="99"/>
        <v>0</v>
      </c>
      <c r="L1095" s="98">
        <f t="shared" ca="1" si="100"/>
        <v>-46209</v>
      </c>
      <c r="M1095" s="98">
        <f t="shared" si="101"/>
        <v>0</v>
      </c>
      <c r="N1095" s="99">
        <f t="shared" ca="1" si="102"/>
        <v>0.5</v>
      </c>
      <c r="O1095" s="100">
        <f t="shared" ca="1" si="103"/>
        <v>0</v>
      </c>
      <c r="P1095" s="102"/>
      <c r="Q1095" s="264"/>
      <c r="R1095" s="264"/>
    </row>
    <row r="1096" spans="1:18" ht="36.75" customHeight="1">
      <c r="A1096" s="244"/>
      <c r="B1096" s="248"/>
      <c r="C1096" s="111"/>
      <c r="D1096" s="112"/>
      <c r="E1096" s="112"/>
      <c r="F1096" s="95"/>
      <c r="G1096" s="104"/>
      <c r="H1096" s="248"/>
      <c r="I1096" s="113"/>
      <c r="J1096" s="105"/>
      <c r="K1096" s="97">
        <f t="shared" ca="1" si="99"/>
        <v>0</v>
      </c>
      <c r="L1096" s="98">
        <f t="shared" ca="1" si="100"/>
        <v>-46209</v>
      </c>
      <c r="M1096" s="98">
        <f t="shared" si="101"/>
        <v>0</v>
      </c>
      <c r="N1096" s="99">
        <f t="shared" ca="1" si="102"/>
        <v>0.5</v>
      </c>
      <c r="O1096" s="100">
        <f t="shared" ca="1" si="103"/>
        <v>0</v>
      </c>
      <c r="P1096" s="102"/>
      <c r="Q1096" s="264"/>
      <c r="R1096" s="264"/>
    </row>
    <row r="1097" spans="1:18" ht="36.75" customHeight="1">
      <c r="A1097" s="244"/>
      <c r="B1097" s="248"/>
      <c r="C1097" s="111"/>
      <c r="D1097" s="112"/>
      <c r="E1097" s="112"/>
      <c r="F1097" s="95"/>
      <c r="G1097" s="104"/>
      <c r="H1097" s="248"/>
      <c r="I1097" s="113"/>
      <c r="J1097" s="105"/>
      <c r="K1097" s="97">
        <f t="shared" ca="1" si="99"/>
        <v>0</v>
      </c>
      <c r="L1097" s="98">
        <f t="shared" ca="1" si="100"/>
        <v>-46209</v>
      </c>
      <c r="M1097" s="98">
        <f t="shared" si="101"/>
        <v>0</v>
      </c>
      <c r="N1097" s="99">
        <f t="shared" ca="1" si="102"/>
        <v>0.5</v>
      </c>
      <c r="O1097" s="100">
        <f t="shared" ca="1" si="103"/>
        <v>0</v>
      </c>
      <c r="P1097" s="102"/>
      <c r="Q1097" s="264"/>
      <c r="R1097" s="264"/>
    </row>
    <row r="1098" spans="1:18" ht="36.75" customHeight="1">
      <c r="A1098" s="244"/>
      <c r="B1098" s="248"/>
      <c r="C1098" s="111"/>
      <c r="D1098" s="112"/>
      <c r="E1098" s="112"/>
      <c r="F1098" s="95"/>
      <c r="G1098" s="104"/>
      <c r="H1098" s="248"/>
      <c r="I1098" s="113"/>
      <c r="J1098" s="105"/>
      <c r="K1098" s="97">
        <f t="shared" ca="1" si="99"/>
        <v>0</v>
      </c>
      <c r="L1098" s="98">
        <f t="shared" ca="1" si="100"/>
        <v>-46209</v>
      </c>
      <c r="M1098" s="98">
        <f t="shared" si="101"/>
        <v>0</v>
      </c>
      <c r="N1098" s="99">
        <f t="shared" ca="1" si="102"/>
        <v>0.5</v>
      </c>
      <c r="O1098" s="100">
        <f t="shared" ca="1" si="103"/>
        <v>0</v>
      </c>
      <c r="P1098" s="102"/>
      <c r="Q1098" s="264"/>
      <c r="R1098" s="264"/>
    </row>
    <row r="1099" spans="1:18" ht="36.75" customHeight="1">
      <c r="A1099" s="244"/>
      <c r="B1099" s="248"/>
      <c r="C1099" s="111"/>
      <c r="D1099" s="112"/>
      <c r="E1099" s="112"/>
      <c r="F1099" s="95"/>
      <c r="G1099" s="104"/>
      <c r="H1099" s="248"/>
      <c r="I1099" s="113"/>
      <c r="J1099" s="105"/>
      <c r="K1099" s="97">
        <f t="shared" ca="1" si="99"/>
        <v>0</v>
      </c>
      <c r="L1099" s="98">
        <f t="shared" ca="1" si="100"/>
        <v>-46209</v>
      </c>
      <c r="M1099" s="98">
        <f t="shared" si="101"/>
        <v>0</v>
      </c>
      <c r="N1099" s="99">
        <f t="shared" ca="1" si="102"/>
        <v>0.5</v>
      </c>
      <c r="O1099" s="100">
        <f t="shared" ca="1" si="103"/>
        <v>0</v>
      </c>
      <c r="P1099" s="102"/>
      <c r="Q1099" s="264"/>
      <c r="R1099" s="264"/>
    </row>
    <row r="1100" spans="1:18" ht="36.75" customHeight="1">
      <c r="A1100" s="244"/>
      <c r="B1100" s="248"/>
      <c r="C1100" s="111"/>
      <c r="D1100" s="112"/>
      <c r="E1100" s="112"/>
      <c r="F1100" s="95"/>
      <c r="G1100" s="104"/>
      <c r="H1100" s="248"/>
      <c r="I1100" s="113"/>
      <c r="J1100" s="105"/>
      <c r="K1100" s="97">
        <f t="shared" ca="1" si="99"/>
        <v>0</v>
      </c>
      <c r="L1100" s="98">
        <f t="shared" ca="1" si="100"/>
        <v>-46209</v>
      </c>
      <c r="M1100" s="98">
        <f t="shared" si="101"/>
        <v>0</v>
      </c>
      <c r="N1100" s="99">
        <f t="shared" ca="1" si="102"/>
        <v>0.5</v>
      </c>
      <c r="O1100" s="100">
        <f t="shared" ca="1" si="103"/>
        <v>0</v>
      </c>
      <c r="P1100" s="102"/>
      <c r="Q1100" s="264"/>
      <c r="R1100" s="264"/>
    </row>
    <row r="1101" spans="1:18" ht="36.75" customHeight="1">
      <c r="A1101" s="244"/>
      <c r="B1101" s="248"/>
      <c r="C1101" s="111"/>
      <c r="D1101" s="112"/>
      <c r="E1101" s="112"/>
      <c r="F1101" s="95"/>
      <c r="G1101" s="104"/>
      <c r="H1101" s="248"/>
      <c r="I1101" s="113"/>
      <c r="J1101" s="105"/>
      <c r="K1101" s="97">
        <f t="shared" ca="1" si="99"/>
        <v>0</v>
      </c>
      <c r="L1101" s="98">
        <f t="shared" ca="1" si="100"/>
        <v>-46209</v>
      </c>
      <c r="M1101" s="98">
        <f t="shared" si="101"/>
        <v>0</v>
      </c>
      <c r="N1101" s="99">
        <f t="shared" ca="1" si="102"/>
        <v>0.5</v>
      </c>
      <c r="O1101" s="100">
        <f t="shared" ca="1" si="103"/>
        <v>0</v>
      </c>
      <c r="P1101" s="102"/>
      <c r="Q1101" s="264"/>
      <c r="R1101" s="264"/>
    </row>
    <row r="1102" spans="1:18" ht="36.75" customHeight="1">
      <c r="A1102" s="244"/>
      <c r="B1102" s="248"/>
      <c r="C1102" s="111"/>
      <c r="D1102" s="112"/>
      <c r="E1102" s="112"/>
      <c r="F1102" s="95"/>
      <c r="G1102" s="104"/>
      <c r="H1102" s="248"/>
      <c r="I1102" s="113"/>
      <c r="J1102" s="105"/>
      <c r="K1102" s="97">
        <f t="shared" ca="1" si="99"/>
        <v>0</v>
      </c>
      <c r="L1102" s="98">
        <f t="shared" ca="1" si="100"/>
        <v>-46209</v>
      </c>
      <c r="M1102" s="98">
        <f t="shared" si="101"/>
        <v>0</v>
      </c>
      <c r="N1102" s="99">
        <f t="shared" ca="1" si="102"/>
        <v>0.5</v>
      </c>
      <c r="O1102" s="100">
        <f t="shared" ca="1" si="103"/>
        <v>0</v>
      </c>
      <c r="P1102" s="102"/>
      <c r="Q1102" s="264"/>
      <c r="R1102" s="264"/>
    </row>
    <row r="1103" spans="1:18" ht="36.75" customHeight="1">
      <c r="A1103" s="244"/>
      <c r="B1103" s="248"/>
      <c r="C1103" s="111"/>
      <c r="D1103" s="112"/>
      <c r="E1103" s="112"/>
      <c r="F1103" s="95"/>
      <c r="G1103" s="104"/>
      <c r="H1103" s="248"/>
      <c r="I1103" s="113"/>
      <c r="J1103" s="105"/>
      <c r="K1103" s="97">
        <f t="shared" ca="1" si="99"/>
        <v>0</v>
      </c>
      <c r="L1103" s="98">
        <f t="shared" ca="1" si="100"/>
        <v>-46209</v>
      </c>
      <c r="M1103" s="98">
        <f t="shared" si="101"/>
        <v>0</v>
      </c>
      <c r="N1103" s="99">
        <f t="shared" ca="1" si="102"/>
        <v>0.5</v>
      </c>
      <c r="O1103" s="100">
        <f t="shared" ca="1" si="103"/>
        <v>0</v>
      </c>
      <c r="P1103" s="102"/>
      <c r="Q1103" s="264"/>
      <c r="R1103" s="264"/>
    </row>
    <row r="1104" spans="1:18" ht="36.75" customHeight="1">
      <c r="A1104" s="244"/>
      <c r="B1104" s="248"/>
      <c r="C1104" s="111"/>
      <c r="D1104" s="112"/>
      <c r="E1104" s="112"/>
      <c r="F1104" s="95"/>
      <c r="G1104" s="104"/>
      <c r="H1104" s="248"/>
      <c r="I1104" s="113"/>
      <c r="J1104" s="105"/>
      <c r="K1104" s="97">
        <f t="shared" ca="1" si="99"/>
        <v>0</v>
      </c>
      <c r="L1104" s="98">
        <f t="shared" ca="1" si="100"/>
        <v>-46209</v>
      </c>
      <c r="M1104" s="98">
        <f t="shared" si="101"/>
        <v>0</v>
      </c>
      <c r="N1104" s="99">
        <f t="shared" ca="1" si="102"/>
        <v>0.5</v>
      </c>
      <c r="O1104" s="100">
        <f t="shared" ca="1" si="103"/>
        <v>0</v>
      </c>
      <c r="P1104" s="102"/>
      <c r="Q1104" s="264"/>
      <c r="R1104" s="264"/>
    </row>
    <row r="1105" spans="1:18" ht="36.75" customHeight="1">
      <c r="A1105" s="244"/>
      <c r="B1105" s="248"/>
      <c r="C1105" s="111"/>
      <c r="D1105" s="112"/>
      <c r="E1105" s="112"/>
      <c r="F1105" s="95"/>
      <c r="G1105" s="104"/>
      <c r="H1105" s="248"/>
      <c r="I1105" s="113"/>
      <c r="J1105" s="105"/>
      <c r="K1105" s="97">
        <f t="shared" ca="1" si="99"/>
        <v>0</v>
      </c>
      <c r="L1105" s="98">
        <f t="shared" ca="1" si="100"/>
        <v>-46209</v>
      </c>
      <c r="M1105" s="98">
        <f t="shared" si="101"/>
        <v>0</v>
      </c>
      <c r="N1105" s="99">
        <f t="shared" ca="1" si="102"/>
        <v>0.5</v>
      </c>
      <c r="O1105" s="100">
        <f t="shared" ca="1" si="103"/>
        <v>0</v>
      </c>
      <c r="P1105" s="102"/>
      <c r="Q1105" s="264"/>
      <c r="R1105" s="264"/>
    </row>
    <row r="1106" spans="1:18" ht="36.75" customHeight="1">
      <c r="A1106" s="244"/>
      <c r="B1106" s="248"/>
      <c r="C1106" s="111"/>
      <c r="D1106" s="112"/>
      <c r="E1106" s="112"/>
      <c r="F1106" s="95"/>
      <c r="G1106" s="104"/>
      <c r="H1106" s="248"/>
      <c r="I1106" s="113"/>
      <c r="J1106" s="105"/>
      <c r="K1106" s="97">
        <f t="shared" ca="1" si="99"/>
        <v>0</v>
      </c>
      <c r="L1106" s="98">
        <f t="shared" ca="1" si="100"/>
        <v>-46209</v>
      </c>
      <c r="M1106" s="98">
        <f t="shared" si="101"/>
        <v>0</v>
      </c>
      <c r="N1106" s="99">
        <f t="shared" ca="1" si="102"/>
        <v>0.5</v>
      </c>
      <c r="O1106" s="100">
        <f t="shared" ca="1" si="103"/>
        <v>0</v>
      </c>
      <c r="P1106" s="102"/>
      <c r="Q1106" s="264"/>
      <c r="R1106" s="264"/>
    </row>
    <row r="1107" spans="1:18" ht="36.75" customHeight="1">
      <c r="A1107" s="244"/>
      <c r="B1107" s="248"/>
      <c r="C1107" s="111"/>
      <c r="D1107" s="112"/>
      <c r="E1107" s="112"/>
      <c r="F1107" s="95"/>
      <c r="G1107" s="104"/>
      <c r="H1107" s="248"/>
      <c r="I1107" s="113"/>
      <c r="J1107" s="105"/>
      <c r="K1107" s="97">
        <f t="shared" ca="1" si="99"/>
        <v>0</v>
      </c>
      <c r="L1107" s="98">
        <f t="shared" ca="1" si="100"/>
        <v>-46209</v>
      </c>
      <c r="M1107" s="98">
        <f t="shared" si="101"/>
        <v>0</v>
      </c>
      <c r="N1107" s="99">
        <f t="shared" ca="1" si="102"/>
        <v>0.5</v>
      </c>
      <c r="O1107" s="100">
        <f t="shared" ca="1" si="103"/>
        <v>0</v>
      </c>
      <c r="P1107" s="102"/>
      <c r="Q1107" s="264"/>
      <c r="R1107" s="264"/>
    </row>
    <row r="1108" spans="1:18" ht="36.75" customHeight="1">
      <c r="A1108" s="244"/>
      <c r="B1108" s="248"/>
      <c r="C1108" s="111"/>
      <c r="D1108" s="112"/>
      <c r="E1108" s="112"/>
      <c r="F1108" s="95"/>
      <c r="G1108" s="104"/>
      <c r="H1108" s="248"/>
      <c r="I1108" s="113"/>
      <c r="J1108" s="105"/>
      <c r="K1108" s="97">
        <f t="shared" ca="1" si="99"/>
        <v>0</v>
      </c>
      <c r="L1108" s="98">
        <f t="shared" ca="1" si="100"/>
        <v>-46209</v>
      </c>
      <c r="M1108" s="98">
        <f t="shared" si="101"/>
        <v>0</v>
      </c>
      <c r="N1108" s="99">
        <f t="shared" ca="1" si="102"/>
        <v>0.5</v>
      </c>
      <c r="O1108" s="100">
        <f t="shared" ca="1" si="103"/>
        <v>0</v>
      </c>
      <c r="P1108" s="102"/>
      <c r="Q1108" s="264"/>
      <c r="R1108" s="264"/>
    </row>
    <row r="1109" spans="1:18" ht="36.75" customHeight="1">
      <c r="A1109" s="244"/>
      <c r="B1109" s="248"/>
      <c r="C1109" s="111"/>
      <c r="D1109" s="112"/>
      <c r="E1109" s="112"/>
      <c r="F1109" s="95"/>
      <c r="G1109" s="104"/>
      <c r="H1109" s="248"/>
      <c r="I1109" s="113"/>
      <c r="J1109" s="105"/>
      <c r="K1109" s="97">
        <f t="shared" ca="1" si="99"/>
        <v>0</v>
      </c>
      <c r="L1109" s="98">
        <f t="shared" ca="1" si="100"/>
        <v>-46209</v>
      </c>
      <c r="M1109" s="98">
        <f t="shared" si="101"/>
        <v>0</v>
      </c>
      <c r="N1109" s="99">
        <f t="shared" ca="1" si="102"/>
        <v>0.5</v>
      </c>
      <c r="O1109" s="100">
        <f t="shared" ca="1" si="103"/>
        <v>0</v>
      </c>
      <c r="P1109" s="102"/>
      <c r="Q1109" s="264"/>
      <c r="R1109" s="264"/>
    </row>
    <row r="1110" spans="1:18" ht="36.75" customHeight="1">
      <c r="A1110" s="244"/>
      <c r="B1110" s="248"/>
      <c r="C1110" s="111"/>
      <c r="D1110" s="112"/>
      <c r="E1110" s="112"/>
      <c r="F1110" s="95"/>
      <c r="G1110" s="104"/>
      <c r="H1110" s="248"/>
      <c r="I1110" s="113"/>
      <c r="J1110" s="105"/>
      <c r="K1110" s="97">
        <f t="shared" ca="1" si="99"/>
        <v>0</v>
      </c>
      <c r="L1110" s="98">
        <f t="shared" ca="1" si="100"/>
        <v>-46209</v>
      </c>
      <c r="M1110" s="98">
        <f t="shared" si="101"/>
        <v>0</v>
      </c>
      <c r="N1110" s="99">
        <f t="shared" ca="1" si="102"/>
        <v>0.5</v>
      </c>
      <c r="O1110" s="100">
        <f t="shared" ca="1" si="103"/>
        <v>0</v>
      </c>
      <c r="P1110" s="102"/>
      <c r="Q1110" s="264"/>
      <c r="R1110" s="264"/>
    </row>
    <row r="1111" spans="1:18" ht="36.75" customHeight="1">
      <c r="A1111" s="244"/>
      <c r="B1111" s="248"/>
      <c r="C1111" s="111"/>
      <c r="D1111" s="112"/>
      <c r="E1111" s="112"/>
      <c r="F1111" s="95"/>
      <c r="G1111" s="104"/>
      <c r="H1111" s="248"/>
      <c r="I1111" s="113"/>
      <c r="J1111" s="105"/>
      <c r="K1111" s="97">
        <f t="shared" ca="1" si="99"/>
        <v>0</v>
      </c>
      <c r="L1111" s="98">
        <f t="shared" ca="1" si="100"/>
        <v>-46209</v>
      </c>
      <c r="M1111" s="98">
        <f t="shared" si="101"/>
        <v>0</v>
      </c>
      <c r="N1111" s="99">
        <f t="shared" ca="1" si="102"/>
        <v>0.5</v>
      </c>
      <c r="O1111" s="100">
        <f t="shared" ca="1" si="103"/>
        <v>0</v>
      </c>
      <c r="P1111" s="102"/>
      <c r="Q1111" s="264"/>
      <c r="R1111" s="264"/>
    </row>
    <row r="1112" spans="1:18" ht="36.75" customHeight="1">
      <c r="A1112" s="244"/>
      <c r="B1112" s="248"/>
      <c r="C1112" s="111"/>
      <c r="D1112" s="112"/>
      <c r="E1112" s="112"/>
      <c r="F1112" s="95"/>
      <c r="G1112" s="104"/>
      <c r="H1112" s="248"/>
      <c r="I1112" s="113"/>
      <c r="J1112" s="105"/>
      <c r="K1112" s="97">
        <f t="shared" ca="1" si="99"/>
        <v>0</v>
      </c>
      <c r="L1112" s="98">
        <f t="shared" ca="1" si="100"/>
        <v>-46209</v>
      </c>
      <c r="M1112" s="98">
        <f t="shared" si="101"/>
        <v>0</v>
      </c>
      <c r="N1112" s="99">
        <f t="shared" ca="1" si="102"/>
        <v>0.5</v>
      </c>
      <c r="O1112" s="100">
        <f t="shared" ca="1" si="103"/>
        <v>0</v>
      </c>
      <c r="P1112" s="102"/>
      <c r="Q1112" s="264"/>
      <c r="R1112" s="264"/>
    </row>
    <row r="1113" spans="1:18" ht="36.75" customHeight="1">
      <c r="A1113" s="244"/>
      <c r="B1113" s="248"/>
      <c r="C1113" s="111"/>
      <c r="D1113" s="112"/>
      <c r="E1113" s="112"/>
      <c r="F1113" s="95"/>
      <c r="G1113" s="104"/>
      <c r="H1113" s="248"/>
      <c r="I1113" s="113"/>
      <c r="J1113" s="105"/>
      <c r="K1113" s="97">
        <f t="shared" ca="1" si="99"/>
        <v>0</v>
      </c>
      <c r="L1113" s="98">
        <f t="shared" ca="1" si="100"/>
        <v>-46209</v>
      </c>
      <c r="M1113" s="98">
        <f t="shared" si="101"/>
        <v>0</v>
      </c>
      <c r="N1113" s="99">
        <f t="shared" ca="1" si="102"/>
        <v>0.5</v>
      </c>
      <c r="O1113" s="100">
        <f t="shared" ca="1" si="103"/>
        <v>0</v>
      </c>
      <c r="P1113" s="102"/>
      <c r="Q1113" s="264"/>
      <c r="R1113" s="264"/>
    </row>
    <row r="1114" spans="1:18" ht="36.75" customHeight="1">
      <c r="A1114" s="244"/>
      <c r="B1114" s="248"/>
      <c r="C1114" s="111"/>
      <c r="D1114" s="112"/>
      <c r="E1114" s="112"/>
      <c r="F1114" s="95"/>
      <c r="G1114" s="104"/>
      <c r="H1114" s="248"/>
      <c r="I1114" s="113"/>
      <c r="J1114" s="105"/>
      <c r="K1114" s="97">
        <f t="shared" ca="1" si="99"/>
        <v>0</v>
      </c>
      <c r="L1114" s="98">
        <f t="shared" ca="1" si="100"/>
        <v>-46209</v>
      </c>
      <c r="M1114" s="98">
        <f t="shared" si="101"/>
        <v>0</v>
      </c>
      <c r="N1114" s="99">
        <f t="shared" ca="1" si="102"/>
        <v>0.5</v>
      </c>
      <c r="O1114" s="100">
        <f t="shared" ca="1" si="103"/>
        <v>0</v>
      </c>
      <c r="P1114" s="102"/>
      <c r="Q1114" s="264"/>
      <c r="R1114" s="264"/>
    </row>
    <row r="1115" spans="1:18" ht="36.75" customHeight="1">
      <c r="A1115" s="244"/>
      <c r="B1115" s="248"/>
      <c r="C1115" s="111"/>
      <c r="D1115" s="112"/>
      <c r="E1115" s="112"/>
      <c r="F1115" s="95"/>
      <c r="G1115" s="104"/>
      <c r="H1115" s="248"/>
      <c r="I1115" s="113"/>
      <c r="J1115" s="105"/>
      <c r="K1115" s="97">
        <f t="shared" ca="1" si="99"/>
        <v>0</v>
      </c>
      <c r="L1115" s="98">
        <f t="shared" ca="1" si="100"/>
        <v>-46209</v>
      </c>
      <c r="M1115" s="98">
        <f t="shared" si="101"/>
        <v>0</v>
      </c>
      <c r="N1115" s="99">
        <f t="shared" ca="1" si="102"/>
        <v>0.5</v>
      </c>
      <c r="O1115" s="100">
        <f t="shared" ca="1" si="103"/>
        <v>0</v>
      </c>
      <c r="P1115" s="102"/>
      <c r="Q1115" s="264"/>
      <c r="R1115" s="264"/>
    </row>
    <row r="1116" spans="1:18" ht="36.75" customHeight="1">
      <c r="A1116" s="244"/>
      <c r="B1116" s="248"/>
      <c r="C1116" s="111"/>
      <c r="D1116" s="112"/>
      <c r="E1116" s="112"/>
      <c r="F1116" s="95"/>
      <c r="G1116" s="104"/>
      <c r="H1116" s="248"/>
      <c r="I1116" s="113"/>
      <c r="J1116" s="105"/>
      <c r="K1116" s="97">
        <f t="shared" ca="1" si="99"/>
        <v>0</v>
      </c>
      <c r="L1116" s="98">
        <f t="shared" ca="1" si="100"/>
        <v>-46209</v>
      </c>
      <c r="M1116" s="98">
        <f t="shared" si="101"/>
        <v>0</v>
      </c>
      <c r="N1116" s="99">
        <f t="shared" ca="1" si="102"/>
        <v>0.5</v>
      </c>
      <c r="O1116" s="100">
        <f t="shared" ca="1" si="103"/>
        <v>0</v>
      </c>
      <c r="P1116" s="102"/>
      <c r="Q1116" s="264"/>
      <c r="R1116" s="264"/>
    </row>
    <row r="1117" spans="1:18" ht="36.75" customHeight="1">
      <c r="A1117" s="244"/>
      <c r="B1117" s="248"/>
      <c r="C1117" s="111"/>
      <c r="D1117" s="112"/>
      <c r="E1117" s="112"/>
      <c r="F1117" s="95"/>
      <c r="G1117" s="104"/>
      <c r="H1117" s="248"/>
      <c r="I1117" s="113"/>
      <c r="J1117" s="105"/>
      <c r="K1117" s="97">
        <f t="shared" ca="1" si="99"/>
        <v>0</v>
      </c>
      <c r="L1117" s="98">
        <f t="shared" ca="1" si="100"/>
        <v>-46209</v>
      </c>
      <c r="M1117" s="98">
        <f t="shared" si="101"/>
        <v>0</v>
      </c>
      <c r="N1117" s="99">
        <f t="shared" ca="1" si="102"/>
        <v>0.5</v>
      </c>
      <c r="O1117" s="100">
        <f t="shared" ca="1" si="103"/>
        <v>0</v>
      </c>
      <c r="P1117" s="102"/>
      <c r="Q1117" s="264"/>
      <c r="R1117" s="264"/>
    </row>
    <row r="1118" spans="1:18" ht="36.75" customHeight="1">
      <c r="A1118" s="244"/>
      <c r="B1118" s="248"/>
      <c r="C1118" s="111"/>
      <c r="D1118" s="112"/>
      <c r="E1118" s="112"/>
      <c r="F1118" s="95"/>
      <c r="G1118" s="104"/>
      <c r="H1118" s="248"/>
      <c r="I1118" s="113"/>
      <c r="J1118" s="105"/>
      <c r="K1118" s="97">
        <f t="shared" ca="1" si="99"/>
        <v>0</v>
      </c>
      <c r="L1118" s="98">
        <f t="shared" ca="1" si="100"/>
        <v>-46209</v>
      </c>
      <c r="M1118" s="98">
        <f t="shared" si="101"/>
        <v>0</v>
      </c>
      <c r="N1118" s="99">
        <f t="shared" ca="1" si="102"/>
        <v>0.5</v>
      </c>
      <c r="O1118" s="100">
        <f t="shared" ca="1" si="103"/>
        <v>0</v>
      </c>
      <c r="P1118" s="102"/>
      <c r="Q1118" s="264"/>
      <c r="R1118" s="264"/>
    </row>
    <row r="1119" spans="1:18" ht="36.75" customHeight="1">
      <c r="A1119" s="244"/>
      <c r="B1119" s="248"/>
      <c r="C1119" s="111"/>
      <c r="D1119" s="112"/>
      <c r="E1119" s="112"/>
      <c r="F1119" s="95"/>
      <c r="G1119" s="104"/>
      <c r="H1119" s="248"/>
      <c r="I1119" s="113"/>
      <c r="J1119" s="105"/>
      <c r="K1119" s="97">
        <f t="shared" ca="1" si="99"/>
        <v>0</v>
      </c>
      <c r="L1119" s="98">
        <f t="shared" ca="1" si="100"/>
        <v>-46209</v>
      </c>
      <c r="M1119" s="98">
        <f t="shared" si="101"/>
        <v>0</v>
      </c>
      <c r="N1119" s="99">
        <f t="shared" ca="1" si="102"/>
        <v>0.5</v>
      </c>
      <c r="O1119" s="100">
        <f t="shared" ca="1" si="103"/>
        <v>0</v>
      </c>
      <c r="P1119" s="102"/>
      <c r="Q1119" s="264"/>
      <c r="R1119" s="264"/>
    </row>
    <row r="1120" spans="1:18" ht="36.75" customHeight="1">
      <c r="A1120" s="244"/>
      <c r="B1120" s="248"/>
      <c r="C1120" s="111"/>
      <c r="D1120" s="112"/>
      <c r="E1120" s="112"/>
      <c r="F1120" s="95"/>
      <c r="G1120" s="104"/>
      <c r="H1120" s="248"/>
      <c r="I1120" s="113"/>
      <c r="J1120" s="105"/>
      <c r="K1120" s="97">
        <f t="shared" ca="1" si="99"/>
        <v>0</v>
      </c>
      <c r="L1120" s="98">
        <f t="shared" ca="1" si="100"/>
        <v>-46209</v>
      </c>
      <c r="M1120" s="98">
        <f t="shared" si="101"/>
        <v>0</v>
      </c>
      <c r="N1120" s="99">
        <f t="shared" ca="1" si="102"/>
        <v>0.5</v>
      </c>
      <c r="O1120" s="100">
        <f t="shared" ca="1" si="103"/>
        <v>0</v>
      </c>
      <c r="P1120" s="102"/>
      <c r="Q1120" s="264"/>
      <c r="R1120" s="264"/>
    </row>
    <row r="1121" spans="1:18" ht="36.75" customHeight="1">
      <c r="A1121" s="244"/>
      <c r="B1121" s="248"/>
      <c r="C1121" s="111"/>
      <c r="D1121" s="112"/>
      <c r="E1121" s="112"/>
      <c r="F1121" s="95"/>
      <c r="G1121" s="104"/>
      <c r="H1121" s="248"/>
      <c r="I1121" s="113"/>
      <c r="J1121" s="105"/>
      <c r="K1121" s="97">
        <f t="shared" ca="1" si="99"/>
        <v>0</v>
      </c>
      <c r="L1121" s="98">
        <f t="shared" ca="1" si="100"/>
        <v>-46209</v>
      </c>
      <c r="M1121" s="98">
        <f t="shared" si="101"/>
        <v>0</v>
      </c>
      <c r="N1121" s="99">
        <f t="shared" ca="1" si="102"/>
        <v>0.5</v>
      </c>
      <c r="O1121" s="100">
        <f t="shared" ca="1" si="103"/>
        <v>0</v>
      </c>
      <c r="P1121" s="102"/>
      <c r="Q1121" s="264"/>
      <c r="R1121" s="264"/>
    </row>
    <row r="1122" spans="1:18" ht="36.75" customHeight="1">
      <c r="A1122" s="244"/>
      <c r="B1122" s="248"/>
      <c r="C1122" s="111"/>
      <c r="D1122" s="112"/>
      <c r="E1122" s="112"/>
      <c r="F1122" s="95"/>
      <c r="G1122" s="104"/>
      <c r="H1122" s="248"/>
      <c r="I1122" s="113"/>
      <c r="J1122" s="105"/>
      <c r="K1122" s="97">
        <f t="shared" ca="1" si="99"/>
        <v>0</v>
      </c>
      <c r="L1122" s="98">
        <f t="shared" ca="1" si="100"/>
        <v>-46209</v>
      </c>
      <c r="M1122" s="98">
        <f t="shared" si="101"/>
        <v>0</v>
      </c>
      <c r="N1122" s="99">
        <f t="shared" ca="1" si="102"/>
        <v>0.5</v>
      </c>
      <c r="O1122" s="100">
        <f t="shared" ca="1" si="103"/>
        <v>0</v>
      </c>
      <c r="P1122" s="102"/>
      <c r="Q1122" s="264"/>
      <c r="R1122" s="264"/>
    </row>
    <row r="1123" spans="1:18" ht="36.75" customHeight="1">
      <c r="A1123" s="244"/>
      <c r="B1123" s="248"/>
      <c r="C1123" s="111"/>
      <c r="D1123" s="112"/>
      <c r="E1123" s="112"/>
      <c r="F1123" s="95"/>
      <c r="G1123" s="104"/>
      <c r="H1123" s="248"/>
      <c r="I1123" s="113"/>
      <c r="J1123" s="105"/>
      <c r="K1123" s="97">
        <f t="shared" ca="1" si="99"/>
        <v>0</v>
      </c>
      <c r="L1123" s="98">
        <f t="shared" ca="1" si="100"/>
        <v>-46209</v>
      </c>
      <c r="M1123" s="98">
        <f t="shared" si="101"/>
        <v>0</v>
      </c>
      <c r="N1123" s="99">
        <f t="shared" ca="1" si="102"/>
        <v>0.5</v>
      </c>
      <c r="O1123" s="100">
        <f t="shared" ca="1" si="103"/>
        <v>0</v>
      </c>
      <c r="P1123" s="102"/>
      <c r="Q1123" s="264"/>
      <c r="R1123" s="264"/>
    </row>
    <row r="1124" spans="1:18" ht="36.75" customHeight="1">
      <c r="A1124" s="244"/>
      <c r="B1124" s="248"/>
      <c r="C1124" s="111"/>
      <c r="D1124" s="112"/>
      <c r="E1124" s="112"/>
      <c r="F1124" s="95"/>
      <c r="G1124" s="104"/>
      <c r="H1124" s="248"/>
      <c r="I1124" s="113"/>
      <c r="J1124" s="105"/>
      <c r="K1124" s="97">
        <f t="shared" ca="1" si="99"/>
        <v>0</v>
      </c>
      <c r="L1124" s="98">
        <f t="shared" ca="1" si="100"/>
        <v>-46209</v>
      </c>
      <c r="M1124" s="98">
        <f t="shared" si="101"/>
        <v>0</v>
      </c>
      <c r="N1124" s="99">
        <f t="shared" ca="1" si="102"/>
        <v>0.5</v>
      </c>
      <c r="O1124" s="100">
        <f t="shared" ca="1" si="103"/>
        <v>0</v>
      </c>
      <c r="P1124" s="102"/>
      <c r="Q1124" s="264"/>
      <c r="R1124" s="264"/>
    </row>
    <row r="1125" spans="1:18" ht="36.75" customHeight="1">
      <c r="A1125" s="244"/>
      <c r="B1125" s="248"/>
      <c r="C1125" s="111"/>
      <c r="D1125" s="112"/>
      <c r="E1125" s="112"/>
      <c r="F1125" s="95"/>
      <c r="G1125" s="104"/>
      <c r="H1125" s="248"/>
      <c r="I1125" s="113"/>
      <c r="J1125" s="105"/>
      <c r="K1125" s="97">
        <f t="shared" ca="1" si="99"/>
        <v>0</v>
      </c>
      <c r="L1125" s="98">
        <f t="shared" ca="1" si="100"/>
        <v>-46209</v>
      </c>
      <c r="M1125" s="98">
        <f t="shared" si="101"/>
        <v>0</v>
      </c>
      <c r="N1125" s="99">
        <f t="shared" ca="1" si="102"/>
        <v>0.5</v>
      </c>
      <c r="O1125" s="100">
        <f t="shared" ca="1" si="103"/>
        <v>0</v>
      </c>
      <c r="P1125" s="102"/>
      <c r="Q1125" s="264"/>
      <c r="R1125" s="264"/>
    </row>
    <row r="1126" spans="1:18" ht="36.75" customHeight="1">
      <c r="A1126" s="244"/>
      <c r="B1126" s="248"/>
      <c r="C1126" s="111"/>
      <c r="D1126" s="112"/>
      <c r="E1126" s="112"/>
      <c r="F1126" s="95"/>
      <c r="G1126" s="104"/>
      <c r="H1126" s="248"/>
      <c r="I1126" s="113"/>
      <c r="J1126" s="105"/>
      <c r="K1126" s="97">
        <f t="shared" ca="1" si="99"/>
        <v>0</v>
      </c>
      <c r="L1126" s="98">
        <f t="shared" ca="1" si="100"/>
        <v>-46209</v>
      </c>
      <c r="M1126" s="98">
        <f t="shared" si="101"/>
        <v>0</v>
      </c>
      <c r="N1126" s="99">
        <f t="shared" ca="1" si="102"/>
        <v>0.5</v>
      </c>
      <c r="O1126" s="100">
        <f t="shared" ca="1" si="103"/>
        <v>0</v>
      </c>
      <c r="P1126" s="102"/>
      <c r="Q1126" s="264"/>
      <c r="R1126" s="264"/>
    </row>
    <row r="1127" spans="1:18" ht="36.75" customHeight="1">
      <c r="A1127" s="244"/>
      <c r="B1127" s="248"/>
      <c r="C1127" s="111"/>
      <c r="D1127" s="112"/>
      <c r="E1127" s="112"/>
      <c r="F1127" s="95"/>
      <c r="G1127" s="104"/>
      <c r="H1127" s="248"/>
      <c r="I1127" s="113"/>
      <c r="J1127" s="105"/>
      <c r="K1127" s="97">
        <f t="shared" ca="1" si="99"/>
        <v>0</v>
      </c>
      <c r="L1127" s="98">
        <f t="shared" ca="1" si="100"/>
        <v>-46209</v>
      </c>
      <c r="M1127" s="98">
        <f t="shared" si="101"/>
        <v>0</v>
      </c>
      <c r="N1127" s="99">
        <f t="shared" ca="1" si="102"/>
        <v>0.5</v>
      </c>
      <c r="O1127" s="100">
        <f t="shared" ca="1" si="103"/>
        <v>0</v>
      </c>
      <c r="P1127" s="102"/>
      <c r="Q1127" s="264"/>
      <c r="R1127" s="264"/>
    </row>
    <row r="1128" spans="1:18" ht="36.75" customHeight="1">
      <c r="A1128" s="244"/>
      <c r="B1128" s="248"/>
      <c r="C1128" s="111"/>
      <c r="D1128" s="112"/>
      <c r="E1128" s="112"/>
      <c r="F1128" s="95"/>
      <c r="G1128" s="104"/>
      <c r="H1128" s="248"/>
      <c r="I1128" s="113"/>
      <c r="J1128" s="105"/>
      <c r="K1128" s="97">
        <f t="shared" ca="1" si="99"/>
        <v>0</v>
      </c>
      <c r="L1128" s="98">
        <f t="shared" ca="1" si="100"/>
        <v>-46209</v>
      </c>
      <c r="M1128" s="98">
        <f t="shared" si="101"/>
        <v>0</v>
      </c>
      <c r="N1128" s="99">
        <f t="shared" ca="1" si="102"/>
        <v>0.5</v>
      </c>
      <c r="O1128" s="100">
        <f t="shared" ca="1" si="103"/>
        <v>0</v>
      </c>
      <c r="P1128" s="102"/>
      <c r="Q1128" s="264"/>
      <c r="R1128" s="264"/>
    </row>
    <row r="1129" spans="1:18" ht="36.75" customHeight="1">
      <c r="A1129" s="244"/>
      <c r="B1129" s="248"/>
      <c r="C1129" s="111"/>
      <c r="D1129" s="112"/>
      <c r="E1129" s="112"/>
      <c r="F1129" s="95"/>
      <c r="G1129" s="104"/>
      <c r="H1129" s="248"/>
      <c r="I1129" s="113"/>
      <c r="J1129" s="105"/>
      <c r="K1129" s="97">
        <f t="shared" ca="1" si="99"/>
        <v>0</v>
      </c>
      <c r="L1129" s="98">
        <f t="shared" ca="1" si="100"/>
        <v>-46209</v>
      </c>
      <c r="M1129" s="98">
        <f t="shared" si="101"/>
        <v>0</v>
      </c>
      <c r="N1129" s="99">
        <f t="shared" ca="1" si="102"/>
        <v>0.5</v>
      </c>
      <c r="O1129" s="100">
        <f t="shared" ca="1" si="103"/>
        <v>0</v>
      </c>
      <c r="P1129" s="102"/>
      <c r="Q1129" s="264"/>
      <c r="R1129" s="264"/>
    </row>
    <row r="1130" spans="1:18" ht="36.75" customHeight="1">
      <c r="A1130" s="244"/>
      <c r="B1130" s="248"/>
      <c r="C1130" s="111"/>
      <c r="D1130" s="112"/>
      <c r="E1130" s="112"/>
      <c r="F1130" s="95"/>
      <c r="G1130" s="104"/>
      <c r="H1130" s="248"/>
      <c r="I1130" s="113"/>
      <c r="J1130" s="105"/>
      <c r="K1130" s="97">
        <f t="shared" ca="1" si="99"/>
        <v>0</v>
      </c>
      <c r="L1130" s="98">
        <f t="shared" ca="1" si="100"/>
        <v>-46209</v>
      </c>
      <c r="M1130" s="98">
        <f t="shared" si="101"/>
        <v>0</v>
      </c>
      <c r="N1130" s="99">
        <f t="shared" ca="1" si="102"/>
        <v>0.5</v>
      </c>
      <c r="O1130" s="100">
        <f t="shared" ca="1" si="103"/>
        <v>0</v>
      </c>
      <c r="P1130" s="102"/>
      <c r="Q1130" s="264"/>
      <c r="R1130" s="264"/>
    </row>
    <row r="1131" spans="1:18" ht="36.75" customHeight="1">
      <c r="A1131" s="244"/>
      <c r="B1131" s="248"/>
      <c r="C1131" s="111"/>
      <c r="D1131" s="112"/>
      <c r="E1131" s="112"/>
      <c r="F1131" s="95"/>
      <c r="G1131" s="104"/>
      <c r="H1131" s="248"/>
      <c r="I1131" s="113"/>
      <c r="J1131" s="105"/>
      <c r="K1131" s="97">
        <f t="shared" ca="1" si="99"/>
        <v>0</v>
      </c>
      <c r="L1131" s="98">
        <f t="shared" ca="1" si="100"/>
        <v>-46209</v>
      </c>
      <c r="M1131" s="98">
        <f t="shared" si="101"/>
        <v>0</v>
      </c>
      <c r="N1131" s="99">
        <f t="shared" ca="1" si="102"/>
        <v>0.5</v>
      </c>
      <c r="O1131" s="100">
        <f t="shared" ca="1" si="103"/>
        <v>0</v>
      </c>
      <c r="P1131" s="102"/>
      <c r="Q1131" s="264"/>
      <c r="R1131" s="264"/>
    </row>
    <row r="1132" spans="1:18" ht="36.75" customHeight="1">
      <c r="A1132" s="244"/>
      <c r="B1132" s="248"/>
      <c r="C1132" s="111"/>
      <c r="D1132" s="112"/>
      <c r="E1132" s="112"/>
      <c r="F1132" s="95"/>
      <c r="G1132" s="104"/>
      <c r="H1132" s="248"/>
      <c r="I1132" s="113"/>
      <c r="J1132" s="105"/>
      <c r="K1132" s="97">
        <f t="shared" ca="1" si="99"/>
        <v>0</v>
      </c>
      <c r="L1132" s="98">
        <f t="shared" ca="1" si="100"/>
        <v>-46209</v>
      </c>
      <c r="M1132" s="98">
        <f t="shared" si="101"/>
        <v>0</v>
      </c>
      <c r="N1132" s="99">
        <f t="shared" ca="1" si="102"/>
        <v>0.5</v>
      </c>
      <c r="O1132" s="100">
        <f t="shared" ca="1" si="103"/>
        <v>0</v>
      </c>
      <c r="P1132" s="102"/>
      <c r="Q1132" s="264"/>
      <c r="R1132" s="264"/>
    </row>
    <row r="1133" spans="1:18" ht="36.75" customHeight="1">
      <c r="A1133" s="244"/>
      <c r="B1133" s="248"/>
      <c r="C1133" s="111"/>
      <c r="D1133" s="112"/>
      <c r="E1133" s="112"/>
      <c r="F1133" s="95"/>
      <c r="G1133" s="104"/>
      <c r="H1133" s="248"/>
      <c r="I1133" s="113"/>
      <c r="J1133" s="105"/>
      <c r="K1133" s="97">
        <f t="shared" ref="K1133:K1196" ca="1" si="104">IF(L1133&lt;0,IF(J1133&gt;0,1,0),1)</f>
        <v>0</v>
      </c>
      <c r="L1133" s="98">
        <f t="shared" ref="L1133:L1196" ca="1" si="105">I1133-TODAY()</f>
        <v>-46209</v>
      </c>
      <c r="M1133" s="98">
        <f t="shared" ref="M1133:M1196" si="106">IF(F1133="Cumplido",6,IF(F1133="En Proceso",2,IF(F1133="No Iniciado",1,IF(F1133="Vencido",0,0))))</f>
        <v>0</v>
      </c>
      <c r="N1133" s="99">
        <f t="shared" ref="N1133:N1196" ca="1" si="107">IF(L1133&gt;30,1,0.5)</f>
        <v>0.5</v>
      </c>
      <c r="O1133" s="100">
        <f t="shared" ref="O1133:O1196" ca="1" si="108">N1133*M1133</f>
        <v>0</v>
      </c>
      <c r="P1133" s="102"/>
      <c r="Q1133" s="264"/>
      <c r="R1133" s="264"/>
    </row>
    <row r="1134" spans="1:18" ht="36.75" customHeight="1">
      <c r="A1134" s="244"/>
      <c r="B1134" s="248"/>
      <c r="C1134" s="111"/>
      <c r="D1134" s="112"/>
      <c r="E1134" s="112"/>
      <c r="F1134" s="95"/>
      <c r="G1134" s="104"/>
      <c r="H1134" s="248"/>
      <c r="I1134" s="113"/>
      <c r="J1134" s="105"/>
      <c r="K1134" s="97">
        <f t="shared" ca="1" si="104"/>
        <v>0</v>
      </c>
      <c r="L1134" s="98">
        <f t="shared" ca="1" si="105"/>
        <v>-46209</v>
      </c>
      <c r="M1134" s="98">
        <f t="shared" si="106"/>
        <v>0</v>
      </c>
      <c r="N1134" s="99">
        <f t="shared" ca="1" si="107"/>
        <v>0.5</v>
      </c>
      <c r="O1134" s="100">
        <f t="shared" ca="1" si="108"/>
        <v>0</v>
      </c>
      <c r="P1134" s="102"/>
      <c r="Q1134" s="264"/>
      <c r="R1134" s="264"/>
    </row>
    <row r="1135" spans="1:18" ht="36.75" customHeight="1">
      <c r="A1135" s="244"/>
      <c r="B1135" s="248"/>
      <c r="C1135" s="111"/>
      <c r="D1135" s="112"/>
      <c r="E1135" s="112"/>
      <c r="F1135" s="95"/>
      <c r="G1135" s="104"/>
      <c r="H1135" s="248"/>
      <c r="I1135" s="113"/>
      <c r="J1135" s="105"/>
      <c r="K1135" s="97">
        <f t="shared" ca="1" si="104"/>
        <v>0</v>
      </c>
      <c r="L1135" s="98">
        <f t="shared" ca="1" si="105"/>
        <v>-46209</v>
      </c>
      <c r="M1135" s="98">
        <f t="shared" si="106"/>
        <v>0</v>
      </c>
      <c r="N1135" s="99">
        <f t="shared" ca="1" si="107"/>
        <v>0.5</v>
      </c>
      <c r="O1135" s="100">
        <f t="shared" ca="1" si="108"/>
        <v>0</v>
      </c>
      <c r="P1135" s="102"/>
      <c r="Q1135" s="264"/>
      <c r="R1135" s="264"/>
    </row>
    <row r="1136" spans="1:18" ht="36.75" customHeight="1">
      <c r="A1136" s="244"/>
      <c r="B1136" s="248"/>
      <c r="C1136" s="111"/>
      <c r="D1136" s="112"/>
      <c r="E1136" s="112"/>
      <c r="F1136" s="95"/>
      <c r="G1136" s="104"/>
      <c r="H1136" s="248"/>
      <c r="I1136" s="113"/>
      <c r="J1136" s="105"/>
      <c r="K1136" s="97">
        <f t="shared" ca="1" si="104"/>
        <v>0</v>
      </c>
      <c r="L1136" s="98">
        <f t="shared" ca="1" si="105"/>
        <v>-46209</v>
      </c>
      <c r="M1136" s="98">
        <f t="shared" si="106"/>
        <v>0</v>
      </c>
      <c r="N1136" s="99">
        <f t="shared" ca="1" si="107"/>
        <v>0.5</v>
      </c>
      <c r="O1136" s="100">
        <f t="shared" ca="1" si="108"/>
        <v>0</v>
      </c>
      <c r="P1136" s="102"/>
      <c r="Q1136" s="264"/>
      <c r="R1136" s="264"/>
    </row>
    <row r="1137" spans="1:18" ht="36.75" customHeight="1">
      <c r="A1137" s="244"/>
      <c r="B1137" s="248"/>
      <c r="C1137" s="111"/>
      <c r="D1137" s="112"/>
      <c r="E1137" s="112"/>
      <c r="F1137" s="95"/>
      <c r="G1137" s="104"/>
      <c r="H1137" s="248"/>
      <c r="I1137" s="113"/>
      <c r="J1137" s="105"/>
      <c r="K1137" s="97">
        <f t="shared" ca="1" si="104"/>
        <v>0</v>
      </c>
      <c r="L1137" s="98">
        <f t="shared" ca="1" si="105"/>
        <v>-46209</v>
      </c>
      <c r="M1137" s="98">
        <f t="shared" si="106"/>
        <v>0</v>
      </c>
      <c r="N1137" s="99">
        <f t="shared" ca="1" si="107"/>
        <v>0.5</v>
      </c>
      <c r="O1137" s="100">
        <f t="shared" ca="1" si="108"/>
        <v>0</v>
      </c>
      <c r="P1137" s="102"/>
      <c r="Q1137" s="264"/>
      <c r="R1137" s="264"/>
    </row>
    <row r="1138" spans="1:18" ht="36.75" customHeight="1">
      <c r="A1138" s="244"/>
      <c r="B1138" s="248"/>
      <c r="C1138" s="111"/>
      <c r="D1138" s="112"/>
      <c r="E1138" s="112"/>
      <c r="F1138" s="95"/>
      <c r="G1138" s="104"/>
      <c r="H1138" s="248"/>
      <c r="I1138" s="113"/>
      <c r="J1138" s="105"/>
      <c r="K1138" s="97">
        <f t="shared" ca="1" si="104"/>
        <v>0</v>
      </c>
      <c r="L1138" s="98">
        <f t="shared" ca="1" si="105"/>
        <v>-46209</v>
      </c>
      <c r="M1138" s="98">
        <f t="shared" si="106"/>
        <v>0</v>
      </c>
      <c r="N1138" s="99">
        <f t="shared" ca="1" si="107"/>
        <v>0.5</v>
      </c>
      <c r="O1138" s="100">
        <f t="shared" ca="1" si="108"/>
        <v>0</v>
      </c>
      <c r="P1138" s="102"/>
      <c r="Q1138" s="264"/>
      <c r="R1138" s="264"/>
    </row>
    <row r="1139" spans="1:18" ht="36.75" customHeight="1">
      <c r="A1139" s="244"/>
      <c r="B1139" s="248"/>
      <c r="C1139" s="111"/>
      <c r="D1139" s="112"/>
      <c r="E1139" s="112"/>
      <c r="F1139" s="95"/>
      <c r="G1139" s="104"/>
      <c r="H1139" s="248"/>
      <c r="I1139" s="113"/>
      <c r="J1139" s="105"/>
      <c r="K1139" s="97">
        <f t="shared" ca="1" si="104"/>
        <v>0</v>
      </c>
      <c r="L1139" s="98">
        <f t="shared" ca="1" si="105"/>
        <v>-46209</v>
      </c>
      <c r="M1139" s="98">
        <f t="shared" si="106"/>
        <v>0</v>
      </c>
      <c r="N1139" s="99">
        <f t="shared" ca="1" si="107"/>
        <v>0.5</v>
      </c>
      <c r="O1139" s="100">
        <f t="shared" ca="1" si="108"/>
        <v>0</v>
      </c>
      <c r="P1139" s="102"/>
      <c r="Q1139" s="264"/>
      <c r="R1139" s="264"/>
    </row>
    <row r="1140" spans="1:18" ht="36.75" customHeight="1">
      <c r="A1140" s="244"/>
      <c r="B1140" s="248"/>
      <c r="C1140" s="111"/>
      <c r="D1140" s="112"/>
      <c r="E1140" s="112"/>
      <c r="F1140" s="95"/>
      <c r="G1140" s="104"/>
      <c r="H1140" s="248"/>
      <c r="I1140" s="113"/>
      <c r="J1140" s="105"/>
      <c r="K1140" s="97">
        <f t="shared" ca="1" si="104"/>
        <v>0</v>
      </c>
      <c r="L1140" s="98">
        <f t="shared" ca="1" si="105"/>
        <v>-46209</v>
      </c>
      <c r="M1140" s="98">
        <f t="shared" si="106"/>
        <v>0</v>
      </c>
      <c r="N1140" s="99">
        <f t="shared" ca="1" si="107"/>
        <v>0.5</v>
      </c>
      <c r="O1140" s="100">
        <f t="shared" ca="1" si="108"/>
        <v>0</v>
      </c>
      <c r="P1140" s="102"/>
      <c r="Q1140" s="264"/>
      <c r="R1140" s="264"/>
    </row>
    <row r="1141" spans="1:18" ht="36.75" customHeight="1">
      <c r="A1141" s="244"/>
      <c r="B1141" s="248"/>
      <c r="C1141" s="111"/>
      <c r="D1141" s="112"/>
      <c r="E1141" s="112"/>
      <c r="F1141" s="95"/>
      <c r="G1141" s="104"/>
      <c r="H1141" s="248"/>
      <c r="I1141" s="113"/>
      <c r="J1141" s="105"/>
      <c r="K1141" s="97">
        <f t="shared" ca="1" si="104"/>
        <v>0</v>
      </c>
      <c r="L1141" s="98">
        <f t="shared" ca="1" si="105"/>
        <v>-46209</v>
      </c>
      <c r="M1141" s="98">
        <f t="shared" si="106"/>
        <v>0</v>
      </c>
      <c r="N1141" s="99">
        <f t="shared" ca="1" si="107"/>
        <v>0.5</v>
      </c>
      <c r="O1141" s="100">
        <f t="shared" ca="1" si="108"/>
        <v>0</v>
      </c>
      <c r="P1141" s="102"/>
      <c r="Q1141" s="264"/>
      <c r="R1141" s="264"/>
    </row>
    <row r="1142" spans="1:18" ht="36.75" customHeight="1">
      <c r="A1142" s="244"/>
      <c r="B1142" s="248"/>
      <c r="C1142" s="111"/>
      <c r="D1142" s="112"/>
      <c r="E1142" s="112"/>
      <c r="F1142" s="95"/>
      <c r="G1142" s="104"/>
      <c r="H1142" s="248"/>
      <c r="I1142" s="113"/>
      <c r="J1142" s="105"/>
      <c r="K1142" s="97">
        <f t="shared" ca="1" si="104"/>
        <v>0</v>
      </c>
      <c r="L1142" s="98">
        <f t="shared" ca="1" si="105"/>
        <v>-46209</v>
      </c>
      <c r="M1142" s="98">
        <f t="shared" si="106"/>
        <v>0</v>
      </c>
      <c r="N1142" s="99">
        <f t="shared" ca="1" si="107"/>
        <v>0.5</v>
      </c>
      <c r="O1142" s="100">
        <f t="shared" ca="1" si="108"/>
        <v>0</v>
      </c>
      <c r="P1142" s="102"/>
      <c r="Q1142" s="264"/>
      <c r="R1142" s="264"/>
    </row>
    <row r="1143" spans="1:18" ht="36.75" customHeight="1">
      <c r="A1143" s="244"/>
      <c r="B1143" s="248"/>
      <c r="C1143" s="111"/>
      <c r="D1143" s="112"/>
      <c r="E1143" s="112"/>
      <c r="F1143" s="95"/>
      <c r="G1143" s="104"/>
      <c r="H1143" s="248"/>
      <c r="I1143" s="113"/>
      <c r="J1143" s="105"/>
      <c r="K1143" s="97">
        <f t="shared" ca="1" si="104"/>
        <v>0</v>
      </c>
      <c r="L1143" s="98">
        <f t="shared" ca="1" si="105"/>
        <v>-46209</v>
      </c>
      <c r="M1143" s="98">
        <f t="shared" si="106"/>
        <v>0</v>
      </c>
      <c r="N1143" s="99">
        <f t="shared" ca="1" si="107"/>
        <v>0.5</v>
      </c>
      <c r="O1143" s="100">
        <f t="shared" ca="1" si="108"/>
        <v>0</v>
      </c>
      <c r="P1143" s="102"/>
      <c r="Q1143" s="264"/>
      <c r="R1143" s="264"/>
    </row>
    <row r="1144" spans="1:18" ht="36.75" customHeight="1">
      <c r="A1144" s="244"/>
      <c r="B1144" s="248"/>
      <c r="C1144" s="111"/>
      <c r="D1144" s="112"/>
      <c r="E1144" s="112"/>
      <c r="F1144" s="95"/>
      <c r="G1144" s="104"/>
      <c r="H1144" s="248"/>
      <c r="I1144" s="113"/>
      <c r="J1144" s="105"/>
      <c r="K1144" s="97">
        <f t="shared" ca="1" si="104"/>
        <v>0</v>
      </c>
      <c r="L1144" s="98">
        <f t="shared" ca="1" si="105"/>
        <v>-46209</v>
      </c>
      <c r="M1144" s="98">
        <f t="shared" si="106"/>
        <v>0</v>
      </c>
      <c r="N1144" s="99">
        <f t="shared" ca="1" si="107"/>
        <v>0.5</v>
      </c>
      <c r="O1144" s="100">
        <f t="shared" ca="1" si="108"/>
        <v>0</v>
      </c>
      <c r="P1144" s="102"/>
      <c r="Q1144" s="264"/>
      <c r="R1144" s="264"/>
    </row>
    <row r="1145" spans="1:18" ht="36.75" customHeight="1">
      <c r="A1145" s="244"/>
      <c r="B1145" s="248"/>
      <c r="C1145" s="111"/>
      <c r="D1145" s="112"/>
      <c r="E1145" s="112"/>
      <c r="F1145" s="95"/>
      <c r="G1145" s="104"/>
      <c r="H1145" s="248"/>
      <c r="I1145" s="113"/>
      <c r="J1145" s="105"/>
      <c r="K1145" s="97">
        <f t="shared" ca="1" si="104"/>
        <v>0</v>
      </c>
      <c r="L1145" s="98">
        <f t="shared" ca="1" si="105"/>
        <v>-46209</v>
      </c>
      <c r="M1145" s="98">
        <f t="shared" si="106"/>
        <v>0</v>
      </c>
      <c r="N1145" s="99">
        <f t="shared" ca="1" si="107"/>
        <v>0.5</v>
      </c>
      <c r="O1145" s="100">
        <f t="shared" ca="1" si="108"/>
        <v>0</v>
      </c>
      <c r="P1145" s="102"/>
      <c r="Q1145" s="264"/>
      <c r="R1145" s="264"/>
    </row>
    <row r="1146" spans="1:18" ht="36.75" customHeight="1">
      <c r="A1146" s="244"/>
      <c r="B1146" s="248"/>
      <c r="C1146" s="111"/>
      <c r="D1146" s="112"/>
      <c r="E1146" s="112"/>
      <c r="F1146" s="95"/>
      <c r="G1146" s="104"/>
      <c r="H1146" s="248"/>
      <c r="I1146" s="113"/>
      <c r="J1146" s="105"/>
      <c r="K1146" s="97">
        <f t="shared" ca="1" si="104"/>
        <v>0</v>
      </c>
      <c r="L1146" s="98">
        <f t="shared" ca="1" si="105"/>
        <v>-46209</v>
      </c>
      <c r="M1146" s="98">
        <f t="shared" si="106"/>
        <v>0</v>
      </c>
      <c r="N1146" s="99">
        <f t="shared" ca="1" si="107"/>
        <v>0.5</v>
      </c>
      <c r="O1146" s="100">
        <f t="shared" ca="1" si="108"/>
        <v>0</v>
      </c>
      <c r="P1146" s="102"/>
      <c r="Q1146" s="264"/>
      <c r="R1146" s="264"/>
    </row>
    <row r="1147" spans="1:18" ht="36.75" customHeight="1">
      <c r="A1147" s="244"/>
      <c r="B1147" s="248"/>
      <c r="C1147" s="111"/>
      <c r="D1147" s="112"/>
      <c r="E1147" s="112"/>
      <c r="F1147" s="95"/>
      <c r="G1147" s="104"/>
      <c r="H1147" s="248"/>
      <c r="I1147" s="113"/>
      <c r="J1147" s="105"/>
      <c r="K1147" s="97">
        <f t="shared" ca="1" si="104"/>
        <v>0</v>
      </c>
      <c r="L1147" s="98">
        <f t="shared" ca="1" si="105"/>
        <v>-46209</v>
      </c>
      <c r="M1147" s="98">
        <f t="shared" si="106"/>
        <v>0</v>
      </c>
      <c r="N1147" s="99">
        <f t="shared" ca="1" si="107"/>
        <v>0.5</v>
      </c>
      <c r="O1147" s="100">
        <f t="shared" ca="1" si="108"/>
        <v>0</v>
      </c>
      <c r="P1147" s="102"/>
      <c r="Q1147" s="264"/>
      <c r="R1147" s="264"/>
    </row>
    <row r="1148" spans="1:18" ht="36.75" customHeight="1">
      <c r="A1148" s="244"/>
      <c r="B1148" s="248"/>
      <c r="C1148" s="111"/>
      <c r="D1148" s="112"/>
      <c r="E1148" s="112"/>
      <c r="F1148" s="95"/>
      <c r="G1148" s="104"/>
      <c r="H1148" s="248"/>
      <c r="I1148" s="113"/>
      <c r="J1148" s="105"/>
      <c r="K1148" s="97">
        <f t="shared" ca="1" si="104"/>
        <v>0</v>
      </c>
      <c r="L1148" s="98">
        <f t="shared" ca="1" si="105"/>
        <v>-46209</v>
      </c>
      <c r="M1148" s="98">
        <f t="shared" si="106"/>
        <v>0</v>
      </c>
      <c r="N1148" s="99">
        <f t="shared" ca="1" si="107"/>
        <v>0.5</v>
      </c>
      <c r="O1148" s="100">
        <f t="shared" ca="1" si="108"/>
        <v>0</v>
      </c>
      <c r="P1148" s="102"/>
      <c r="Q1148" s="264"/>
      <c r="R1148" s="264"/>
    </row>
    <row r="1149" spans="1:18" ht="36.75" customHeight="1">
      <c r="A1149" s="244"/>
      <c r="B1149" s="248"/>
      <c r="C1149" s="111"/>
      <c r="D1149" s="112"/>
      <c r="E1149" s="112"/>
      <c r="F1149" s="95"/>
      <c r="G1149" s="104"/>
      <c r="H1149" s="248"/>
      <c r="I1149" s="113"/>
      <c r="J1149" s="105"/>
      <c r="K1149" s="97">
        <f t="shared" ca="1" si="104"/>
        <v>0</v>
      </c>
      <c r="L1149" s="98">
        <f t="shared" ca="1" si="105"/>
        <v>-46209</v>
      </c>
      <c r="M1149" s="98">
        <f t="shared" si="106"/>
        <v>0</v>
      </c>
      <c r="N1149" s="99">
        <f t="shared" ca="1" si="107"/>
        <v>0.5</v>
      </c>
      <c r="O1149" s="100">
        <f t="shared" ca="1" si="108"/>
        <v>0</v>
      </c>
      <c r="P1149" s="102"/>
      <c r="Q1149" s="264"/>
      <c r="R1149" s="264"/>
    </row>
    <row r="1150" spans="1:18" ht="36.75" customHeight="1">
      <c r="A1150" s="244"/>
      <c r="B1150" s="248"/>
      <c r="C1150" s="111"/>
      <c r="D1150" s="112"/>
      <c r="E1150" s="112"/>
      <c r="F1150" s="95"/>
      <c r="G1150" s="104"/>
      <c r="H1150" s="248"/>
      <c r="I1150" s="113"/>
      <c r="J1150" s="105"/>
      <c r="K1150" s="97">
        <f t="shared" ca="1" si="104"/>
        <v>0</v>
      </c>
      <c r="L1150" s="98">
        <f t="shared" ca="1" si="105"/>
        <v>-46209</v>
      </c>
      <c r="M1150" s="98">
        <f t="shared" si="106"/>
        <v>0</v>
      </c>
      <c r="N1150" s="99">
        <f t="shared" ca="1" si="107"/>
        <v>0.5</v>
      </c>
      <c r="O1150" s="100">
        <f t="shared" ca="1" si="108"/>
        <v>0</v>
      </c>
      <c r="P1150" s="102"/>
      <c r="Q1150" s="264"/>
      <c r="R1150" s="264"/>
    </row>
    <row r="1151" spans="1:18" ht="36.75" customHeight="1">
      <c r="A1151" s="244"/>
      <c r="B1151" s="248"/>
      <c r="C1151" s="111"/>
      <c r="D1151" s="112"/>
      <c r="E1151" s="112"/>
      <c r="F1151" s="95"/>
      <c r="G1151" s="104"/>
      <c r="H1151" s="248"/>
      <c r="I1151" s="113"/>
      <c r="J1151" s="105"/>
      <c r="K1151" s="97">
        <f t="shared" ca="1" si="104"/>
        <v>0</v>
      </c>
      <c r="L1151" s="98">
        <f t="shared" ca="1" si="105"/>
        <v>-46209</v>
      </c>
      <c r="M1151" s="98">
        <f t="shared" si="106"/>
        <v>0</v>
      </c>
      <c r="N1151" s="99">
        <f t="shared" ca="1" si="107"/>
        <v>0.5</v>
      </c>
      <c r="O1151" s="100">
        <f t="shared" ca="1" si="108"/>
        <v>0</v>
      </c>
      <c r="P1151" s="102"/>
      <c r="Q1151" s="264"/>
      <c r="R1151" s="264"/>
    </row>
    <row r="1152" spans="1:18" ht="36.75" customHeight="1">
      <c r="A1152" s="244"/>
      <c r="B1152" s="248"/>
      <c r="C1152" s="111"/>
      <c r="D1152" s="112"/>
      <c r="E1152" s="112"/>
      <c r="F1152" s="95"/>
      <c r="G1152" s="104"/>
      <c r="H1152" s="248"/>
      <c r="I1152" s="113"/>
      <c r="J1152" s="105"/>
      <c r="K1152" s="97">
        <f t="shared" ca="1" si="104"/>
        <v>0</v>
      </c>
      <c r="L1152" s="98">
        <f t="shared" ca="1" si="105"/>
        <v>-46209</v>
      </c>
      <c r="M1152" s="98">
        <f t="shared" si="106"/>
        <v>0</v>
      </c>
      <c r="N1152" s="99">
        <f t="shared" ca="1" si="107"/>
        <v>0.5</v>
      </c>
      <c r="O1152" s="100">
        <f t="shared" ca="1" si="108"/>
        <v>0</v>
      </c>
      <c r="P1152" s="102"/>
      <c r="Q1152" s="264"/>
      <c r="R1152" s="264"/>
    </row>
    <row r="1153" spans="1:18" ht="36.75" customHeight="1">
      <c r="A1153" s="244"/>
      <c r="B1153" s="248"/>
      <c r="C1153" s="111"/>
      <c r="D1153" s="112"/>
      <c r="E1153" s="112"/>
      <c r="F1153" s="95"/>
      <c r="G1153" s="104"/>
      <c r="H1153" s="248"/>
      <c r="I1153" s="113"/>
      <c r="J1153" s="105"/>
      <c r="K1153" s="97">
        <f t="shared" ca="1" si="104"/>
        <v>0</v>
      </c>
      <c r="L1153" s="98">
        <f t="shared" ca="1" si="105"/>
        <v>-46209</v>
      </c>
      <c r="M1153" s="98">
        <f t="shared" si="106"/>
        <v>0</v>
      </c>
      <c r="N1153" s="99">
        <f t="shared" ca="1" si="107"/>
        <v>0.5</v>
      </c>
      <c r="O1153" s="100">
        <f t="shared" ca="1" si="108"/>
        <v>0</v>
      </c>
      <c r="P1153" s="102"/>
      <c r="Q1153" s="264"/>
      <c r="R1153" s="264"/>
    </row>
    <row r="1154" spans="1:18" ht="36.75" customHeight="1">
      <c r="A1154" s="244"/>
      <c r="B1154" s="248"/>
      <c r="C1154" s="111"/>
      <c r="D1154" s="112"/>
      <c r="E1154" s="112"/>
      <c r="F1154" s="95"/>
      <c r="G1154" s="104"/>
      <c r="H1154" s="248"/>
      <c r="I1154" s="113"/>
      <c r="J1154" s="105"/>
      <c r="K1154" s="97">
        <f t="shared" ca="1" si="104"/>
        <v>0</v>
      </c>
      <c r="L1154" s="98">
        <f t="shared" ca="1" si="105"/>
        <v>-46209</v>
      </c>
      <c r="M1154" s="98">
        <f t="shared" si="106"/>
        <v>0</v>
      </c>
      <c r="N1154" s="99">
        <f t="shared" ca="1" si="107"/>
        <v>0.5</v>
      </c>
      <c r="O1154" s="100">
        <f t="shared" ca="1" si="108"/>
        <v>0</v>
      </c>
      <c r="P1154" s="102"/>
      <c r="Q1154" s="264"/>
      <c r="R1154" s="264"/>
    </row>
    <row r="1155" spans="1:18" ht="36.75" customHeight="1">
      <c r="A1155" s="244"/>
      <c r="B1155" s="248"/>
      <c r="C1155" s="111"/>
      <c r="D1155" s="112"/>
      <c r="E1155" s="112"/>
      <c r="F1155" s="95"/>
      <c r="G1155" s="104"/>
      <c r="H1155" s="248"/>
      <c r="I1155" s="113"/>
      <c r="J1155" s="105"/>
      <c r="K1155" s="97">
        <f t="shared" ca="1" si="104"/>
        <v>0</v>
      </c>
      <c r="L1155" s="98">
        <f t="shared" ca="1" si="105"/>
        <v>-46209</v>
      </c>
      <c r="M1155" s="98">
        <f t="shared" si="106"/>
        <v>0</v>
      </c>
      <c r="N1155" s="99">
        <f t="shared" ca="1" si="107"/>
        <v>0.5</v>
      </c>
      <c r="O1155" s="100">
        <f t="shared" ca="1" si="108"/>
        <v>0</v>
      </c>
      <c r="P1155" s="102"/>
      <c r="Q1155" s="264"/>
      <c r="R1155" s="264"/>
    </row>
    <row r="1156" spans="1:18" ht="36.75" customHeight="1">
      <c r="A1156" s="244"/>
      <c r="B1156" s="248"/>
      <c r="C1156" s="111"/>
      <c r="D1156" s="112"/>
      <c r="E1156" s="112"/>
      <c r="F1156" s="95"/>
      <c r="G1156" s="104"/>
      <c r="H1156" s="248"/>
      <c r="I1156" s="113"/>
      <c r="J1156" s="105"/>
      <c r="K1156" s="97">
        <f t="shared" ca="1" si="104"/>
        <v>0</v>
      </c>
      <c r="L1156" s="98">
        <f t="shared" ca="1" si="105"/>
        <v>-46209</v>
      </c>
      <c r="M1156" s="98">
        <f t="shared" si="106"/>
        <v>0</v>
      </c>
      <c r="N1156" s="99">
        <f t="shared" ca="1" si="107"/>
        <v>0.5</v>
      </c>
      <c r="O1156" s="100">
        <f t="shared" ca="1" si="108"/>
        <v>0</v>
      </c>
      <c r="P1156" s="102"/>
      <c r="Q1156" s="264"/>
      <c r="R1156" s="264"/>
    </row>
    <row r="1157" spans="1:18" ht="36.75" customHeight="1">
      <c r="A1157" s="244"/>
      <c r="B1157" s="248"/>
      <c r="C1157" s="111"/>
      <c r="D1157" s="112"/>
      <c r="E1157" s="112"/>
      <c r="F1157" s="95"/>
      <c r="G1157" s="104"/>
      <c r="H1157" s="248"/>
      <c r="I1157" s="113"/>
      <c r="J1157" s="105"/>
      <c r="K1157" s="97">
        <f t="shared" ca="1" si="104"/>
        <v>0</v>
      </c>
      <c r="L1157" s="98">
        <f t="shared" ca="1" si="105"/>
        <v>-46209</v>
      </c>
      <c r="M1157" s="98">
        <f t="shared" si="106"/>
        <v>0</v>
      </c>
      <c r="N1157" s="99">
        <f t="shared" ca="1" si="107"/>
        <v>0.5</v>
      </c>
      <c r="O1157" s="100">
        <f t="shared" ca="1" si="108"/>
        <v>0</v>
      </c>
      <c r="P1157" s="102"/>
      <c r="Q1157" s="264"/>
      <c r="R1157" s="264"/>
    </row>
    <row r="1158" spans="1:18" ht="36.75" customHeight="1">
      <c r="A1158" s="244"/>
      <c r="B1158" s="248"/>
      <c r="C1158" s="111"/>
      <c r="D1158" s="112"/>
      <c r="E1158" s="112"/>
      <c r="F1158" s="95"/>
      <c r="G1158" s="104"/>
      <c r="H1158" s="248"/>
      <c r="I1158" s="113"/>
      <c r="J1158" s="105"/>
      <c r="K1158" s="97">
        <f t="shared" ca="1" si="104"/>
        <v>0</v>
      </c>
      <c r="L1158" s="98">
        <f t="shared" ca="1" si="105"/>
        <v>-46209</v>
      </c>
      <c r="M1158" s="98">
        <f t="shared" si="106"/>
        <v>0</v>
      </c>
      <c r="N1158" s="99">
        <f t="shared" ca="1" si="107"/>
        <v>0.5</v>
      </c>
      <c r="O1158" s="100">
        <f t="shared" ca="1" si="108"/>
        <v>0</v>
      </c>
      <c r="P1158" s="102"/>
      <c r="Q1158" s="264"/>
      <c r="R1158" s="264"/>
    </row>
    <row r="1159" spans="1:18" ht="36.75" customHeight="1">
      <c r="A1159" s="244"/>
      <c r="B1159" s="248"/>
      <c r="C1159" s="111"/>
      <c r="D1159" s="112"/>
      <c r="E1159" s="112"/>
      <c r="F1159" s="95"/>
      <c r="G1159" s="104"/>
      <c r="H1159" s="248"/>
      <c r="I1159" s="113"/>
      <c r="J1159" s="105"/>
      <c r="K1159" s="97">
        <f t="shared" ca="1" si="104"/>
        <v>0</v>
      </c>
      <c r="L1159" s="98">
        <f t="shared" ca="1" si="105"/>
        <v>-46209</v>
      </c>
      <c r="M1159" s="98">
        <f t="shared" si="106"/>
        <v>0</v>
      </c>
      <c r="N1159" s="99">
        <f t="shared" ca="1" si="107"/>
        <v>0.5</v>
      </c>
      <c r="O1159" s="100">
        <f t="shared" ca="1" si="108"/>
        <v>0</v>
      </c>
      <c r="P1159" s="102"/>
      <c r="Q1159" s="264"/>
      <c r="R1159" s="264"/>
    </row>
    <row r="1160" spans="1:18" ht="36.75" customHeight="1">
      <c r="A1160" s="244"/>
      <c r="B1160" s="248"/>
      <c r="C1160" s="111"/>
      <c r="D1160" s="112"/>
      <c r="E1160" s="112"/>
      <c r="F1160" s="95"/>
      <c r="G1160" s="104"/>
      <c r="H1160" s="248"/>
      <c r="I1160" s="113"/>
      <c r="J1160" s="105"/>
      <c r="K1160" s="97">
        <f t="shared" ca="1" si="104"/>
        <v>0</v>
      </c>
      <c r="L1160" s="98">
        <f t="shared" ca="1" si="105"/>
        <v>-46209</v>
      </c>
      <c r="M1160" s="98">
        <f t="shared" si="106"/>
        <v>0</v>
      </c>
      <c r="N1160" s="99">
        <f t="shared" ca="1" si="107"/>
        <v>0.5</v>
      </c>
      <c r="O1160" s="100">
        <f t="shared" ca="1" si="108"/>
        <v>0</v>
      </c>
      <c r="P1160" s="102"/>
      <c r="Q1160" s="264"/>
      <c r="R1160" s="264"/>
    </row>
    <row r="1161" spans="1:18" ht="36.75" customHeight="1">
      <c r="A1161" s="244"/>
      <c r="B1161" s="248"/>
      <c r="C1161" s="111"/>
      <c r="D1161" s="112"/>
      <c r="E1161" s="112"/>
      <c r="F1161" s="95"/>
      <c r="G1161" s="104"/>
      <c r="H1161" s="248"/>
      <c r="I1161" s="113"/>
      <c r="J1161" s="105"/>
      <c r="K1161" s="97">
        <f t="shared" ca="1" si="104"/>
        <v>0</v>
      </c>
      <c r="L1161" s="98">
        <f t="shared" ca="1" si="105"/>
        <v>-46209</v>
      </c>
      <c r="M1161" s="98">
        <f t="shared" si="106"/>
        <v>0</v>
      </c>
      <c r="N1161" s="99">
        <f t="shared" ca="1" si="107"/>
        <v>0.5</v>
      </c>
      <c r="O1161" s="100">
        <f t="shared" ca="1" si="108"/>
        <v>0</v>
      </c>
      <c r="P1161" s="102"/>
      <c r="Q1161" s="264"/>
      <c r="R1161" s="264"/>
    </row>
    <row r="1162" spans="1:18" ht="36.75" customHeight="1">
      <c r="A1162" s="244"/>
      <c r="B1162" s="248"/>
      <c r="C1162" s="111"/>
      <c r="D1162" s="112"/>
      <c r="E1162" s="112"/>
      <c r="F1162" s="95"/>
      <c r="G1162" s="104"/>
      <c r="H1162" s="248"/>
      <c r="I1162" s="113"/>
      <c r="J1162" s="105"/>
      <c r="K1162" s="97">
        <f t="shared" ca="1" si="104"/>
        <v>0</v>
      </c>
      <c r="L1162" s="98">
        <f t="shared" ca="1" si="105"/>
        <v>-46209</v>
      </c>
      <c r="M1162" s="98">
        <f t="shared" si="106"/>
        <v>0</v>
      </c>
      <c r="N1162" s="99">
        <f t="shared" ca="1" si="107"/>
        <v>0.5</v>
      </c>
      <c r="O1162" s="100">
        <f t="shared" ca="1" si="108"/>
        <v>0</v>
      </c>
      <c r="P1162" s="102"/>
      <c r="Q1162" s="264"/>
      <c r="R1162" s="264"/>
    </row>
    <row r="1163" spans="1:18" ht="36.75" customHeight="1">
      <c r="A1163" s="244"/>
      <c r="B1163" s="248"/>
      <c r="C1163" s="111"/>
      <c r="D1163" s="112"/>
      <c r="E1163" s="112"/>
      <c r="F1163" s="95"/>
      <c r="G1163" s="104"/>
      <c r="H1163" s="248"/>
      <c r="I1163" s="113"/>
      <c r="J1163" s="105"/>
      <c r="K1163" s="97">
        <f t="shared" ca="1" si="104"/>
        <v>0</v>
      </c>
      <c r="L1163" s="98">
        <f t="shared" ca="1" si="105"/>
        <v>-46209</v>
      </c>
      <c r="M1163" s="98">
        <f t="shared" si="106"/>
        <v>0</v>
      </c>
      <c r="N1163" s="99">
        <f t="shared" ca="1" si="107"/>
        <v>0.5</v>
      </c>
      <c r="O1163" s="100">
        <f t="shared" ca="1" si="108"/>
        <v>0</v>
      </c>
      <c r="P1163" s="102"/>
      <c r="Q1163" s="264"/>
      <c r="R1163" s="264"/>
    </row>
    <row r="1164" spans="1:18" ht="36.75" customHeight="1">
      <c r="A1164" s="244"/>
      <c r="B1164" s="248"/>
      <c r="C1164" s="111"/>
      <c r="D1164" s="112"/>
      <c r="E1164" s="112"/>
      <c r="F1164" s="95"/>
      <c r="G1164" s="104"/>
      <c r="H1164" s="248"/>
      <c r="I1164" s="113"/>
      <c r="J1164" s="105"/>
      <c r="K1164" s="97">
        <f t="shared" ca="1" si="104"/>
        <v>0</v>
      </c>
      <c r="L1164" s="98">
        <f t="shared" ca="1" si="105"/>
        <v>-46209</v>
      </c>
      <c r="M1164" s="98">
        <f t="shared" si="106"/>
        <v>0</v>
      </c>
      <c r="N1164" s="99">
        <f t="shared" ca="1" si="107"/>
        <v>0.5</v>
      </c>
      <c r="O1164" s="100">
        <f t="shared" ca="1" si="108"/>
        <v>0</v>
      </c>
      <c r="P1164" s="102"/>
      <c r="Q1164" s="264"/>
      <c r="R1164" s="264"/>
    </row>
    <row r="1165" spans="1:18" ht="36.75" customHeight="1">
      <c r="A1165" s="244"/>
      <c r="B1165" s="248"/>
      <c r="C1165" s="111"/>
      <c r="D1165" s="112"/>
      <c r="E1165" s="112"/>
      <c r="F1165" s="95"/>
      <c r="G1165" s="104"/>
      <c r="H1165" s="248"/>
      <c r="I1165" s="113"/>
      <c r="J1165" s="105"/>
      <c r="K1165" s="97">
        <f t="shared" ca="1" si="104"/>
        <v>0</v>
      </c>
      <c r="L1165" s="98">
        <f t="shared" ca="1" si="105"/>
        <v>-46209</v>
      </c>
      <c r="M1165" s="98">
        <f t="shared" si="106"/>
        <v>0</v>
      </c>
      <c r="N1165" s="99">
        <f t="shared" ca="1" si="107"/>
        <v>0.5</v>
      </c>
      <c r="O1165" s="100">
        <f t="shared" ca="1" si="108"/>
        <v>0</v>
      </c>
      <c r="P1165" s="102"/>
      <c r="Q1165" s="264"/>
      <c r="R1165" s="264"/>
    </row>
    <row r="1166" spans="1:18" ht="36.75" customHeight="1">
      <c r="A1166" s="244"/>
      <c r="B1166" s="248"/>
      <c r="C1166" s="111"/>
      <c r="D1166" s="112"/>
      <c r="E1166" s="112"/>
      <c r="F1166" s="95"/>
      <c r="G1166" s="104"/>
      <c r="H1166" s="248"/>
      <c r="I1166" s="113"/>
      <c r="J1166" s="105"/>
      <c r="K1166" s="97">
        <f t="shared" ca="1" si="104"/>
        <v>0</v>
      </c>
      <c r="L1166" s="98">
        <f t="shared" ca="1" si="105"/>
        <v>-46209</v>
      </c>
      <c r="M1166" s="98">
        <f t="shared" si="106"/>
        <v>0</v>
      </c>
      <c r="N1166" s="99">
        <f t="shared" ca="1" si="107"/>
        <v>0.5</v>
      </c>
      <c r="O1166" s="100">
        <f t="shared" ca="1" si="108"/>
        <v>0</v>
      </c>
      <c r="P1166" s="102"/>
      <c r="Q1166" s="264"/>
      <c r="R1166" s="264"/>
    </row>
    <row r="1167" spans="1:18" ht="36.75" customHeight="1">
      <c r="A1167" s="244"/>
      <c r="B1167" s="248"/>
      <c r="C1167" s="111"/>
      <c r="D1167" s="112"/>
      <c r="E1167" s="112"/>
      <c r="F1167" s="95"/>
      <c r="G1167" s="104"/>
      <c r="H1167" s="248"/>
      <c r="I1167" s="113"/>
      <c r="J1167" s="105"/>
      <c r="K1167" s="97">
        <f t="shared" ca="1" si="104"/>
        <v>0</v>
      </c>
      <c r="L1167" s="98">
        <f t="shared" ca="1" si="105"/>
        <v>-46209</v>
      </c>
      <c r="M1167" s="98">
        <f t="shared" si="106"/>
        <v>0</v>
      </c>
      <c r="N1167" s="99">
        <f t="shared" ca="1" si="107"/>
        <v>0.5</v>
      </c>
      <c r="O1167" s="100">
        <f t="shared" ca="1" si="108"/>
        <v>0</v>
      </c>
      <c r="P1167" s="102"/>
      <c r="Q1167" s="264"/>
      <c r="R1167" s="264"/>
    </row>
    <row r="1168" spans="1:18" ht="36.75" customHeight="1">
      <c r="A1168" s="244"/>
      <c r="B1168" s="248"/>
      <c r="C1168" s="111"/>
      <c r="D1168" s="112"/>
      <c r="E1168" s="112"/>
      <c r="F1168" s="95"/>
      <c r="G1168" s="104"/>
      <c r="H1168" s="248"/>
      <c r="I1168" s="113"/>
      <c r="J1168" s="105"/>
      <c r="K1168" s="97">
        <f t="shared" ca="1" si="104"/>
        <v>0</v>
      </c>
      <c r="L1168" s="98">
        <f t="shared" ca="1" si="105"/>
        <v>-46209</v>
      </c>
      <c r="M1168" s="98">
        <f t="shared" si="106"/>
        <v>0</v>
      </c>
      <c r="N1168" s="99">
        <f t="shared" ca="1" si="107"/>
        <v>0.5</v>
      </c>
      <c r="O1168" s="100">
        <f t="shared" ca="1" si="108"/>
        <v>0</v>
      </c>
      <c r="P1168" s="102"/>
      <c r="Q1168" s="264"/>
      <c r="R1168" s="264"/>
    </row>
    <row r="1169" spans="1:18" ht="36.75" customHeight="1">
      <c r="A1169" s="244"/>
      <c r="B1169" s="248"/>
      <c r="C1169" s="111"/>
      <c r="D1169" s="112"/>
      <c r="E1169" s="112"/>
      <c r="F1169" s="95"/>
      <c r="G1169" s="104"/>
      <c r="H1169" s="248"/>
      <c r="I1169" s="113"/>
      <c r="J1169" s="105"/>
      <c r="K1169" s="97">
        <f t="shared" ca="1" si="104"/>
        <v>0</v>
      </c>
      <c r="L1169" s="98">
        <f t="shared" ca="1" si="105"/>
        <v>-46209</v>
      </c>
      <c r="M1169" s="98">
        <f t="shared" si="106"/>
        <v>0</v>
      </c>
      <c r="N1169" s="99">
        <f t="shared" ca="1" si="107"/>
        <v>0.5</v>
      </c>
      <c r="O1169" s="100">
        <f t="shared" ca="1" si="108"/>
        <v>0</v>
      </c>
      <c r="P1169" s="102"/>
      <c r="Q1169" s="264"/>
      <c r="R1169" s="264"/>
    </row>
    <row r="1170" spans="1:18" ht="36.75" customHeight="1">
      <c r="A1170" s="244"/>
      <c r="B1170" s="248"/>
      <c r="C1170" s="111"/>
      <c r="D1170" s="112"/>
      <c r="E1170" s="112"/>
      <c r="F1170" s="95"/>
      <c r="G1170" s="104"/>
      <c r="H1170" s="248"/>
      <c r="I1170" s="113"/>
      <c r="J1170" s="105"/>
      <c r="K1170" s="97">
        <f t="shared" ca="1" si="104"/>
        <v>0</v>
      </c>
      <c r="L1170" s="98">
        <f t="shared" ca="1" si="105"/>
        <v>-46209</v>
      </c>
      <c r="M1170" s="98">
        <f t="shared" si="106"/>
        <v>0</v>
      </c>
      <c r="N1170" s="99">
        <f t="shared" ca="1" si="107"/>
        <v>0.5</v>
      </c>
      <c r="O1170" s="100">
        <f t="shared" ca="1" si="108"/>
        <v>0</v>
      </c>
      <c r="P1170" s="102"/>
      <c r="Q1170" s="264"/>
      <c r="R1170" s="264"/>
    </row>
    <row r="1171" spans="1:18" ht="36.75" customHeight="1">
      <c r="A1171" s="244"/>
      <c r="B1171" s="248"/>
      <c r="C1171" s="111"/>
      <c r="D1171" s="112"/>
      <c r="E1171" s="112"/>
      <c r="F1171" s="95"/>
      <c r="G1171" s="104"/>
      <c r="H1171" s="248"/>
      <c r="I1171" s="113"/>
      <c r="J1171" s="105"/>
      <c r="K1171" s="97">
        <f t="shared" ca="1" si="104"/>
        <v>0</v>
      </c>
      <c r="L1171" s="98">
        <f t="shared" ca="1" si="105"/>
        <v>-46209</v>
      </c>
      <c r="M1171" s="98">
        <f t="shared" si="106"/>
        <v>0</v>
      </c>
      <c r="N1171" s="99">
        <f t="shared" ca="1" si="107"/>
        <v>0.5</v>
      </c>
      <c r="O1171" s="100">
        <f t="shared" ca="1" si="108"/>
        <v>0</v>
      </c>
      <c r="P1171" s="102"/>
      <c r="Q1171" s="264"/>
      <c r="R1171" s="264"/>
    </row>
    <row r="1172" spans="1:18" ht="36.75" customHeight="1">
      <c r="A1172" s="244"/>
      <c r="B1172" s="248"/>
      <c r="C1172" s="111"/>
      <c r="D1172" s="112"/>
      <c r="E1172" s="112"/>
      <c r="F1172" s="95"/>
      <c r="G1172" s="104"/>
      <c r="H1172" s="248"/>
      <c r="I1172" s="113"/>
      <c r="J1172" s="105"/>
      <c r="K1172" s="97">
        <f t="shared" ca="1" si="104"/>
        <v>0</v>
      </c>
      <c r="L1172" s="98">
        <f t="shared" ca="1" si="105"/>
        <v>-46209</v>
      </c>
      <c r="M1172" s="98">
        <f t="shared" si="106"/>
        <v>0</v>
      </c>
      <c r="N1172" s="99">
        <f t="shared" ca="1" si="107"/>
        <v>0.5</v>
      </c>
      <c r="O1172" s="100">
        <f t="shared" ca="1" si="108"/>
        <v>0</v>
      </c>
      <c r="P1172" s="102"/>
      <c r="Q1172" s="264"/>
      <c r="R1172" s="264"/>
    </row>
    <row r="1173" spans="1:18" ht="36.75" customHeight="1">
      <c r="A1173" s="244"/>
      <c r="B1173" s="248"/>
      <c r="C1173" s="111"/>
      <c r="D1173" s="112"/>
      <c r="E1173" s="112"/>
      <c r="F1173" s="95"/>
      <c r="G1173" s="104"/>
      <c r="H1173" s="248"/>
      <c r="I1173" s="113"/>
      <c r="J1173" s="105"/>
      <c r="K1173" s="97">
        <f t="shared" ca="1" si="104"/>
        <v>0</v>
      </c>
      <c r="L1173" s="98">
        <f t="shared" ca="1" si="105"/>
        <v>-46209</v>
      </c>
      <c r="M1173" s="98">
        <f t="shared" si="106"/>
        <v>0</v>
      </c>
      <c r="N1173" s="99">
        <f t="shared" ca="1" si="107"/>
        <v>0.5</v>
      </c>
      <c r="O1173" s="100">
        <f t="shared" ca="1" si="108"/>
        <v>0</v>
      </c>
      <c r="P1173" s="102"/>
      <c r="Q1173" s="264"/>
      <c r="R1173" s="264"/>
    </row>
    <row r="1174" spans="1:18" ht="36.75" customHeight="1">
      <c r="A1174" s="244"/>
      <c r="B1174" s="248"/>
      <c r="C1174" s="111"/>
      <c r="D1174" s="112"/>
      <c r="E1174" s="112"/>
      <c r="F1174" s="95"/>
      <c r="G1174" s="104"/>
      <c r="H1174" s="248"/>
      <c r="I1174" s="113"/>
      <c r="J1174" s="105"/>
      <c r="K1174" s="97">
        <f t="shared" ca="1" si="104"/>
        <v>0</v>
      </c>
      <c r="L1174" s="98">
        <f t="shared" ca="1" si="105"/>
        <v>-46209</v>
      </c>
      <c r="M1174" s="98">
        <f t="shared" si="106"/>
        <v>0</v>
      </c>
      <c r="N1174" s="99">
        <f t="shared" ca="1" si="107"/>
        <v>0.5</v>
      </c>
      <c r="O1174" s="100">
        <f t="shared" ca="1" si="108"/>
        <v>0</v>
      </c>
      <c r="P1174" s="102"/>
      <c r="Q1174" s="264"/>
      <c r="R1174" s="264"/>
    </row>
    <row r="1175" spans="1:18" ht="36.75" customHeight="1">
      <c r="A1175" s="244"/>
      <c r="B1175" s="248"/>
      <c r="C1175" s="111"/>
      <c r="D1175" s="112"/>
      <c r="E1175" s="112"/>
      <c r="F1175" s="95"/>
      <c r="G1175" s="104"/>
      <c r="H1175" s="248"/>
      <c r="I1175" s="113"/>
      <c r="J1175" s="105"/>
      <c r="K1175" s="97">
        <f t="shared" ca="1" si="104"/>
        <v>0</v>
      </c>
      <c r="L1175" s="98">
        <f t="shared" ca="1" si="105"/>
        <v>-46209</v>
      </c>
      <c r="M1175" s="98">
        <f t="shared" si="106"/>
        <v>0</v>
      </c>
      <c r="N1175" s="99">
        <f t="shared" ca="1" si="107"/>
        <v>0.5</v>
      </c>
      <c r="O1175" s="100">
        <f t="shared" ca="1" si="108"/>
        <v>0</v>
      </c>
      <c r="P1175" s="102"/>
      <c r="Q1175" s="264"/>
      <c r="R1175" s="264"/>
    </row>
    <row r="1176" spans="1:18" ht="36.75" customHeight="1">
      <c r="A1176" s="244"/>
      <c r="B1176" s="248"/>
      <c r="C1176" s="111"/>
      <c r="D1176" s="112"/>
      <c r="E1176" s="112"/>
      <c r="F1176" s="95"/>
      <c r="G1176" s="104"/>
      <c r="H1176" s="248"/>
      <c r="I1176" s="113"/>
      <c r="J1176" s="105"/>
      <c r="K1176" s="97">
        <f t="shared" ca="1" si="104"/>
        <v>0</v>
      </c>
      <c r="L1176" s="98">
        <f t="shared" ca="1" si="105"/>
        <v>-46209</v>
      </c>
      <c r="M1176" s="98">
        <f t="shared" si="106"/>
        <v>0</v>
      </c>
      <c r="N1176" s="99">
        <f t="shared" ca="1" si="107"/>
        <v>0.5</v>
      </c>
      <c r="O1176" s="100">
        <f t="shared" ca="1" si="108"/>
        <v>0</v>
      </c>
      <c r="P1176" s="102"/>
      <c r="Q1176" s="264"/>
      <c r="R1176" s="264"/>
    </row>
    <row r="1177" spans="1:18" ht="36.75" customHeight="1">
      <c r="A1177" s="244"/>
      <c r="B1177" s="248"/>
      <c r="C1177" s="111"/>
      <c r="D1177" s="112"/>
      <c r="E1177" s="112"/>
      <c r="F1177" s="95"/>
      <c r="G1177" s="104"/>
      <c r="H1177" s="248"/>
      <c r="I1177" s="113"/>
      <c r="J1177" s="105"/>
      <c r="K1177" s="97">
        <f t="shared" ca="1" si="104"/>
        <v>0</v>
      </c>
      <c r="L1177" s="98">
        <f t="shared" ca="1" si="105"/>
        <v>-46209</v>
      </c>
      <c r="M1177" s="98">
        <f t="shared" si="106"/>
        <v>0</v>
      </c>
      <c r="N1177" s="99">
        <f t="shared" ca="1" si="107"/>
        <v>0.5</v>
      </c>
      <c r="O1177" s="100">
        <f t="shared" ca="1" si="108"/>
        <v>0</v>
      </c>
      <c r="P1177" s="102"/>
      <c r="Q1177" s="264"/>
      <c r="R1177" s="264"/>
    </row>
    <row r="1178" spans="1:18" ht="36.75" customHeight="1">
      <c r="A1178" s="244"/>
      <c r="B1178" s="248"/>
      <c r="C1178" s="111"/>
      <c r="D1178" s="112"/>
      <c r="E1178" s="112"/>
      <c r="F1178" s="95"/>
      <c r="G1178" s="104"/>
      <c r="H1178" s="248"/>
      <c r="I1178" s="113"/>
      <c r="J1178" s="105"/>
      <c r="K1178" s="97">
        <f t="shared" ca="1" si="104"/>
        <v>0</v>
      </c>
      <c r="L1178" s="98">
        <f t="shared" ca="1" si="105"/>
        <v>-46209</v>
      </c>
      <c r="M1178" s="98">
        <f t="shared" si="106"/>
        <v>0</v>
      </c>
      <c r="N1178" s="99">
        <f t="shared" ca="1" si="107"/>
        <v>0.5</v>
      </c>
      <c r="O1178" s="100">
        <f t="shared" ca="1" si="108"/>
        <v>0</v>
      </c>
      <c r="P1178" s="102"/>
      <c r="Q1178" s="264"/>
      <c r="R1178" s="264"/>
    </row>
    <row r="1179" spans="1:18" ht="36.75" customHeight="1">
      <c r="A1179" s="244"/>
      <c r="B1179" s="248"/>
      <c r="C1179" s="111"/>
      <c r="D1179" s="112"/>
      <c r="E1179" s="112"/>
      <c r="F1179" s="95"/>
      <c r="G1179" s="104"/>
      <c r="H1179" s="248"/>
      <c r="I1179" s="113"/>
      <c r="J1179" s="105"/>
      <c r="K1179" s="97">
        <f t="shared" ca="1" si="104"/>
        <v>0</v>
      </c>
      <c r="L1179" s="98">
        <f t="shared" ca="1" si="105"/>
        <v>-46209</v>
      </c>
      <c r="M1179" s="98">
        <f t="shared" si="106"/>
        <v>0</v>
      </c>
      <c r="N1179" s="99">
        <f t="shared" ca="1" si="107"/>
        <v>0.5</v>
      </c>
      <c r="O1179" s="100">
        <f t="shared" ca="1" si="108"/>
        <v>0</v>
      </c>
      <c r="P1179" s="102"/>
      <c r="Q1179" s="264"/>
      <c r="R1179" s="264"/>
    </row>
    <row r="1180" spans="1:18" ht="36.75" customHeight="1">
      <c r="A1180" s="244"/>
      <c r="B1180" s="248"/>
      <c r="C1180" s="111"/>
      <c r="D1180" s="112"/>
      <c r="E1180" s="112"/>
      <c r="F1180" s="95"/>
      <c r="G1180" s="104"/>
      <c r="H1180" s="248"/>
      <c r="I1180" s="113"/>
      <c r="J1180" s="105"/>
      <c r="K1180" s="97">
        <f t="shared" ca="1" si="104"/>
        <v>0</v>
      </c>
      <c r="L1180" s="98">
        <f t="shared" ca="1" si="105"/>
        <v>-46209</v>
      </c>
      <c r="M1180" s="98">
        <f t="shared" si="106"/>
        <v>0</v>
      </c>
      <c r="N1180" s="99">
        <f t="shared" ca="1" si="107"/>
        <v>0.5</v>
      </c>
      <c r="O1180" s="100">
        <f t="shared" ca="1" si="108"/>
        <v>0</v>
      </c>
      <c r="P1180" s="102"/>
      <c r="Q1180" s="264"/>
      <c r="R1180" s="264"/>
    </row>
    <row r="1181" spans="1:18" ht="36.75" customHeight="1">
      <c r="A1181" s="244"/>
      <c r="B1181" s="248"/>
      <c r="C1181" s="111"/>
      <c r="D1181" s="112"/>
      <c r="E1181" s="112"/>
      <c r="F1181" s="95"/>
      <c r="G1181" s="104"/>
      <c r="H1181" s="248"/>
      <c r="I1181" s="113"/>
      <c r="J1181" s="105"/>
      <c r="K1181" s="97">
        <f t="shared" ca="1" si="104"/>
        <v>0</v>
      </c>
      <c r="L1181" s="98">
        <f t="shared" ca="1" si="105"/>
        <v>-46209</v>
      </c>
      <c r="M1181" s="98">
        <f t="shared" si="106"/>
        <v>0</v>
      </c>
      <c r="N1181" s="99">
        <f t="shared" ca="1" si="107"/>
        <v>0.5</v>
      </c>
      <c r="O1181" s="100">
        <f t="shared" ca="1" si="108"/>
        <v>0</v>
      </c>
      <c r="P1181" s="102"/>
      <c r="Q1181" s="264"/>
      <c r="R1181" s="264"/>
    </row>
    <row r="1182" spans="1:18" ht="36.75" customHeight="1">
      <c r="A1182" s="244"/>
      <c r="B1182" s="248"/>
      <c r="C1182" s="111"/>
      <c r="D1182" s="112"/>
      <c r="E1182" s="112"/>
      <c r="F1182" s="95"/>
      <c r="G1182" s="104"/>
      <c r="H1182" s="248"/>
      <c r="I1182" s="113"/>
      <c r="J1182" s="105"/>
      <c r="K1182" s="97">
        <f t="shared" ca="1" si="104"/>
        <v>0</v>
      </c>
      <c r="L1182" s="98">
        <f t="shared" ca="1" si="105"/>
        <v>-46209</v>
      </c>
      <c r="M1182" s="98">
        <f t="shared" si="106"/>
        <v>0</v>
      </c>
      <c r="N1182" s="99">
        <f t="shared" ca="1" si="107"/>
        <v>0.5</v>
      </c>
      <c r="O1182" s="100">
        <f t="shared" ca="1" si="108"/>
        <v>0</v>
      </c>
      <c r="P1182" s="102"/>
      <c r="Q1182" s="264"/>
      <c r="R1182" s="264"/>
    </row>
    <row r="1183" spans="1:18" ht="36.75" customHeight="1">
      <c r="A1183" s="244"/>
      <c r="B1183" s="248"/>
      <c r="C1183" s="111"/>
      <c r="D1183" s="112"/>
      <c r="E1183" s="112"/>
      <c r="F1183" s="95"/>
      <c r="G1183" s="104"/>
      <c r="H1183" s="248"/>
      <c r="I1183" s="113"/>
      <c r="J1183" s="105"/>
      <c r="K1183" s="97">
        <f t="shared" ca="1" si="104"/>
        <v>0</v>
      </c>
      <c r="L1183" s="98">
        <f t="shared" ca="1" si="105"/>
        <v>-46209</v>
      </c>
      <c r="M1183" s="98">
        <f t="shared" si="106"/>
        <v>0</v>
      </c>
      <c r="N1183" s="99">
        <f t="shared" ca="1" si="107"/>
        <v>0.5</v>
      </c>
      <c r="O1183" s="100">
        <f t="shared" ca="1" si="108"/>
        <v>0</v>
      </c>
      <c r="P1183" s="102"/>
      <c r="Q1183" s="264"/>
      <c r="R1183" s="264"/>
    </row>
    <row r="1184" spans="1:18" ht="36.75" customHeight="1">
      <c r="A1184" s="244"/>
      <c r="B1184" s="248"/>
      <c r="C1184" s="111"/>
      <c r="D1184" s="112"/>
      <c r="E1184" s="112"/>
      <c r="F1184" s="95"/>
      <c r="G1184" s="104"/>
      <c r="H1184" s="248"/>
      <c r="I1184" s="113"/>
      <c r="J1184" s="105"/>
      <c r="K1184" s="97">
        <f t="shared" ca="1" si="104"/>
        <v>0</v>
      </c>
      <c r="L1184" s="98">
        <f t="shared" ca="1" si="105"/>
        <v>-46209</v>
      </c>
      <c r="M1184" s="98">
        <f t="shared" si="106"/>
        <v>0</v>
      </c>
      <c r="N1184" s="99">
        <f t="shared" ca="1" si="107"/>
        <v>0.5</v>
      </c>
      <c r="O1184" s="100">
        <f t="shared" ca="1" si="108"/>
        <v>0</v>
      </c>
      <c r="P1184" s="102"/>
      <c r="Q1184" s="264"/>
      <c r="R1184" s="264"/>
    </row>
    <row r="1185" spans="1:18" ht="36.75" customHeight="1">
      <c r="A1185" s="244"/>
      <c r="B1185" s="248"/>
      <c r="C1185" s="111"/>
      <c r="D1185" s="112"/>
      <c r="E1185" s="112"/>
      <c r="F1185" s="95"/>
      <c r="G1185" s="104"/>
      <c r="H1185" s="248"/>
      <c r="I1185" s="113"/>
      <c r="J1185" s="105"/>
      <c r="K1185" s="97">
        <f t="shared" ca="1" si="104"/>
        <v>0</v>
      </c>
      <c r="L1185" s="98">
        <f t="shared" ca="1" si="105"/>
        <v>-46209</v>
      </c>
      <c r="M1185" s="98">
        <f t="shared" si="106"/>
        <v>0</v>
      </c>
      <c r="N1185" s="99">
        <f t="shared" ca="1" si="107"/>
        <v>0.5</v>
      </c>
      <c r="O1185" s="100">
        <f t="shared" ca="1" si="108"/>
        <v>0</v>
      </c>
      <c r="P1185" s="102"/>
      <c r="Q1185" s="264"/>
      <c r="R1185" s="264"/>
    </row>
    <row r="1186" spans="1:18" ht="36.75" customHeight="1">
      <c r="A1186" s="244"/>
      <c r="B1186" s="248"/>
      <c r="C1186" s="111"/>
      <c r="D1186" s="112"/>
      <c r="E1186" s="112"/>
      <c r="F1186" s="95"/>
      <c r="G1186" s="104"/>
      <c r="H1186" s="248"/>
      <c r="I1186" s="113"/>
      <c r="J1186" s="105"/>
      <c r="K1186" s="97">
        <f t="shared" ca="1" si="104"/>
        <v>0</v>
      </c>
      <c r="L1186" s="98">
        <f t="shared" ca="1" si="105"/>
        <v>-46209</v>
      </c>
      <c r="M1186" s="98">
        <f t="shared" si="106"/>
        <v>0</v>
      </c>
      <c r="N1186" s="99">
        <f t="shared" ca="1" si="107"/>
        <v>0.5</v>
      </c>
      <c r="O1186" s="100">
        <f t="shared" ca="1" si="108"/>
        <v>0</v>
      </c>
      <c r="P1186" s="102"/>
      <c r="Q1186" s="264"/>
      <c r="R1186" s="264"/>
    </row>
    <row r="1187" spans="1:18" ht="36.75" customHeight="1">
      <c r="A1187" s="244"/>
      <c r="B1187" s="248"/>
      <c r="C1187" s="111"/>
      <c r="D1187" s="112"/>
      <c r="E1187" s="112"/>
      <c r="F1187" s="95"/>
      <c r="G1187" s="104"/>
      <c r="H1187" s="248"/>
      <c r="I1187" s="113"/>
      <c r="J1187" s="105"/>
      <c r="K1187" s="97">
        <f t="shared" ca="1" si="104"/>
        <v>0</v>
      </c>
      <c r="L1187" s="98">
        <f t="shared" ca="1" si="105"/>
        <v>-46209</v>
      </c>
      <c r="M1187" s="98">
        <f t="shared" si="106"/>
        <v>0</v>
      </c>
      <c r="N1187" s="99">
        <f t="shared" ca="1" si="107"/>
        <v>0.5</v>
      </c>
      <c r="O1187" s="100">
        <f t="shared" ca="1" si="108"/>
        <v>0</v>
      </c>
      <c r="P1187" s="102"/>
      <c r="Q1187" s="264"/>
      <c r="R1187" s="264"/>
    </row>
    <row r="1188" spans="1:18" ht="36.75" customHeight="1">
      <c r="A1188" s="244"/>
      <c r="B1188" s="248"/>
      <c r="C1188" s="111"/>
      <c r="D1188" s="112"/>
      <c r="E1188" s="112"/>
      <c r="F1188" s="95"/>
      <c r="G1188" s="104"/>
      <c r="H1188" s="248"/>
      <c r="I1188" s="113"/>
      <c r="J1188" s="105"/>
      <c r="K1188" s="97">
        <f t="shared" ca="1" si="104"/>
        <v>0</v>
      </c>
      <c r="L1188" s="98">
        <f t="shared" ca="1" si="105"/>
        <v>-46209</v>
      </c>
      <c r="M1188" s="98">
        <f t="shared" si="106"/>
        <v>0</v>
      </c>
      <c r="N1188" s="99">
        <f t="shared" ca="1" si="107"/>
        <v>0.5</v>
      </c>
      <c r="O1188" s="100">
        <f t="shared" ca="1" si="108"/>
        <v>0</v>
      </c>
      <c r="P1188" s="102"/>
      <c r="Q1188" s="264"/>
      <c r="R1188" s="264"/>
    </row>
    <row r="1189" spans="1:18" ht="36.75" customHeight="1">
      <c r="A1189" s="244"/>
      <c r="B1189" s="248"/>
      <c r="C1189" s="111"/>
      <c r="D1189" s="112"/>
      <c r="E1189" s="112"/>
      <c r="F1189" s="95"/>
      <c r="G1189" s="104"/>
      <c r="H1189" s="248"/>
      <c r="I1189" s="113"/>
      <c r="J1189" s="105"/>
      <c r="K1189" s="97">
        <f t="shared" ca="1" si="104"/>
        <v>0</v>
      </c>
      <c r="L1189" s="98">
        <f t="shared" ca="1" si="105"/>
        <v>-46209</v>
      </c>
      <c r="M1189" s="98">
        <f t="shared" si="106"/>
        <v>0</v>
      </c>
      <c r="N1189" s="99">
        <f t="shared" ca="1" si="107"/>
        <v>0.5</v>
      </c>
      <c r="O1189" s="100">
        <f t="shared" ca="1" si="108"/>
        <v>0</v>
      </c>
      <c r="P1189" s="102"/>
      <c r="Q1189" s="264"/>
      <c r="R1189" s="264"/>
    </row>
    <row r="1190" spans="1:18" ht="36.75" customHeight="1">
      <c r="A1190" s="244"/>
      <c r="B1190" s="248"/>
      <c r="C1190" s="111"/>
      <c r="D1190" s="112"/>
      <c r="E1190" s="112"/>
      <c r="F1190" s="95"/>
      <c r="G1190" s="104"/>
      <c r="H1190" s="248"/>
      <c r="I1190" s="113"/>
      <c r="J1190" s="105"/>
      <c r="K1190" s="97">
        <f t="shared" ca="1" si="104"/>
        <v>0</v>
      </c>
      <c r="L1190" s="98">
        <f t="shared" ca="1" si="105"/>
        <v>-46209</v>
      </c>
      <c r="M1190" s="98">
        <f t="shared" si="106"/>
        <v>0</v>
      </c>
      <c r="N1190" s="99">
        <f t="shared" ca="1" si="107"/>
        <v>0.5</v>
      </c>
      <c r="O1190" s="100">
        <f t="shared" ca="1" si="108"/>
        <v>0</v>
      </c>
      <c r="P1190" s="102"/>
      <c r="Q1190" s="264"/>
      <c r="R1190" s="264"/>
    </row>
    <row r="1191" spans="1:18" ht="36.75" customHeight="1">
      <c r="A1191" s="244"/>
      <c r="B1191" s="248"/>
      <c r="C1191" s="111"/>
      <c r="D1191" s="112"/>
      <c r="E1191" s="112"/>
      <c r="F1191" s="95"/>
      <c r="G1191" s="104"/>
      <c r="H1191" s="248"/>
      <c r="I1191" s="113"/>
      <c r="J1191" s="105"/>
      <c r="K1191" s="97">
        <f t="shared" ca="1" si="104"/>
        <v>0</v>
      </c>
      <c r="L1191" s="98">
        <f t="shared" ca="1" si="105"/>
        <v>-46209</v>
      </c>
      <c r="M1191" s="98">
        <f t="shared" si="106"/>
        <v>0</v>
      </c>
      <c r="N1191" s="99">
        <f t="shared" ca="1" si="107"/>
        <v>0.5</v>
      </c>
      <c r="O1191" s="100">
        <f t="shared" ca="1" si="108"/>
        <v>0</v>
      </c>
      <c r="P1191" s="102"/>
      <c r="Q1191" s="264"/>
      <c r="R1191" s="264"/>
    </row>
    <row r="1192" spans="1:18" ht="36.75" customHeight="1">
      <c r="A1192" s="244"/>
      <c r="B1192" s="248"/>
      <c r="C1192" s="111"/>
      <c r="D1192" s="112"/>
      <c r="E1192" s="112"/>
      <c r="F1192" s="95"/>
      <c r="G1192" s="104"/>
      <c r="H1192" s="248"/>
      <c r="I1192" s="113"/>
      <c r="J1192" s="105"/>
      <c r="K1192" s="97">
        <f t="shared" ca="1" si="104"/>
        <v>0</v>
      </c>
      <c r="L1192" s="98">
        <f t="shared" ca="1" si="105"/>
        <v>-46209</v>
      </c>
      <c r="M1192" s="98">
        <f t="shared" si="106"/>
        <v>0</v>
      </c>
      <c r="N1192" s="99">
        <f t="shared" ca="1" si="107"/>
        <v>0.5</v>
      </c>
      <c r="O1192" s="100">
        <f t="shared" ca="1" si="108"/>
        <v>0</v>
      </c>
      <c r="P1192" s="102"/>
      <c r="Q1192" s="264"/>
      <c r="R1192" s="264"/>
    </row>
    <row r="1193" spans="1:18" ht="36.75" customHeight="1">
      <c r="A1193" s="244"/>
      <c r="B1193" s="248"/>
      <c r="C1193" s="111"/>
      <c r="D1193" s="112"/>
      <c r="E1193" s="112"/>
      <c r="F1193" s="95"/>
      <c r="G1193" s="104"/>
      <c r="H1193" s="248"/>
      <c r="I1193" s="113"/>
      <c r="J1193" s="105"/>
      <c r="K1193" s="97">
        <f t="shared" ca="1" si="104"/>
        <v>0</v>
      </c>
      <c r="L1193" s="98">
        <f t="shared" ca="1" si="105"/>
        <v>-46209</v>
      </c>
      <c r="M1193" s="98">
        <f t="shared" si="106"/>
        <v>0</v>
      </c>
      <c r="N1193" s="99">
        <f t="shared" ca="1" si="107"/>
        <v>0.5</v>
      </c>
      <c r="O1193" s="100">
        <f t="shared" ca="1" si="108"/>
        <v>0</v>
      </c>
      <c r="P1193" s="102"/>
      <c r="Q1193" s="264"/>
      <c r="R1193" s="264"/>
    </row>
    <row r="1194" spans="1:18" ht="36.75" customHeight="1">
      <c r="A1194" s="244"/>
      <c r="B1194" s="248"/>
      <c r="C1194" s="111"/>
      <c r="D1194" s="112"/>
      <c r="E1194" s="112"/>
      <c r="F1194" s="95"/>
      <c r="G1194" s="104"/>
      <c r="H1194" s="248"/>
      <c r="I1194" s="113"/>
      <c r="J1194" s="105"/>
      <c r="K1194" s="97">
        <f t="shared" ca="1" si="104"/>
        <v>0</v>
      </c>
      <c r="L1194" s="98">
        <f t="shared" ca="1" si="105"/>
        <v>-46209</v>
      </c>
      <c r="M1194" s="98">
        <f t="shared" si="106"/>
        <v>0</v>
      </c>
      <c r="N1194" s="99">
        <f t="shared" ca="1" si="107"/>
        <v>0.5</v>
      </c>
      <c r="O1194" s="100">
        <f t="shared" ca="1" si="108"/>
        <v>0</v>
      </c>
      <c r="P1194" s="102"/>
      <c r="Q1194" s="264"/>
      <c r="R1194" s="264"/>
    </row>
    <row r="1195" spans="1:18" ht="36.75" customHeight="1">
      <c r="A1195" s="244"/>
      <c r="B1195" s="248"/>
      <c r="C1195" s="111"/>
      <c r="D1195" s="112"/>
      <c r="E1195" s="112"/>
      <c r="F1195" s="95"/>
      <c r="G1195" s="104"/>
      <c r="H1195" s="248"/>
      <c r="I1195" s="113"/>
      <c r="J1195" s="105"/>
      <c r="K1195" s="97">
        <f t="shared" ca="1" si="104"/>
        <v>0</v>
      </c>
      <c r="L1195" s="98">
        <f t="shared" ca="1" si="105"/>
        <v>-46209</v>
      </c>
      <c r="M1195" s="98">
        <f t="shared" si="106"/>
        <v>0</v>
      </c>
      <c r="N1195" s="99">
        <f t="shared" ca="1" si="107"/>
        <v>0.5</v>
      </c>
      <c r="O1195" s="100">
        <f t="shared" ca="1" si="108"/>
        <v>0</v>
      </c>
      <c r="P1195" s="102"/>
      <c r="Q1195" s="264"/>
      <c r="R1195" s="264"/>
    </row>
    <row r="1196" spans="1:18" ht="36.75" customHeight="1">
      <c r="A1196" s="244"/>
      <c r="B1196" s="248"/>
      <c r="C1196" s="111"/>
      <c r="D1196" s="112"/>
      <c r="E1196" s="112"/>
      <c r="F1196" s="95"/>
      <c r="G1196" s="104"/>
      <c r="H1196" s="248"/>
      <c r="I1196" s="113"/>
      <c r="J1196" s="105"/>
      <c r="K1196" s="97">
        <f t="shared" ca="1" si="104"/>
        <v>0</v>
      </c>
      <c r="L1196" s="98">
        <f t="shared" ca="1" si="105"/>
        <v>-46209</v>
      </c>
      <c r="M1196" s="98">
        <f t="shared" si="106"/>
        <v>0</v>
      </c>
      <c r="N1196" s="99">
        <f t="shared" ca="1" si="107"/>
        <v>0.5</v>
      </c>
      <c r="O1196" s="100">
        <f t="shared" ca="1" si="108"/>
        <v>0</v>
      </c>
      <c r="P1196" s="102"/>
      <c r="Q1196" s="264"/>
      <c r="R1196" s="264"/>
    </row>
    <row r="1197" spans="1:18" ht="36.75" customHeight="1">
      <c r="A1197" s="244"/>
      <c r="B1197" s="248"/>
      <c r="C1197" s="111"/>
      <c r="D1197" s="112"/>
      <c r="E1197" s="112"/>
      <c r="F1197" s="95"/>
      <c r="G1197" s="104"/>
      <c r="H1197" s="248"/>
      <c r="I1197" s="113"/>
      <c r="J1197" s="105"/>
      <c r="K1197" s="97">
        <f t="shared" ref="K1197:K1260" ca="1" si="109">IF(L1197&lt;0,IF(J1197&gt;0,1,0),1)</f>
        <v>0</v>
      </c>
      <c r="L1197" s="98">
        <f t="shared" ref="L1197:L1260" ca="1" si="110">I1197-TODAY()</f>
        <v>-46209</v>
      </c>
      <c r="M1197" s="98">
        <f t="shared" ref="M1197:M1260" si="111">IF(F1197="Cumplido",6,IF(F1197="En Proceso",2,IF(F1197="No Iniciado",1,IF(F1197="Vencido",0,0))))</f>
        <v>0</v>
      </c>
      <c r="N1197" s="99">
        <f t="shared" ref="N1197:N1260" ca="1" si="112">IF(L1197&gt;30,1,0.5)</f>
        <v>0.5</v>
      </c>
      <c r="O1197" s="100">
        <f t="shared" ref="O1197:O1260" ca="1" si="113">N1197*M1197</f>
        <v>0</v>
      </c>
      <c r="P1197" s="102"/>
      <c r="Q1197" s="264"/>
      <c r="R1197" s="264"/>
    </row>
    <row r="1198" spans="1:18" ht="36.75" customHeight="1">
      <c r="A1198" s="244"/>
      <c r="B1198" s="248"/>
      <c r="C1198" s="111"/>
      <c r="D1198" s="112"/>
      <c r="E1198" s="112"/>
      <c r="F1198" s="95"/>
      <c r="G1198" s="104"/>
      <c r="H1198" s="248"/>
      <c r="I1198" s="113"/>
      <c r="J1198" s="105"/>
      <c r="K1198" s="97">
        <f t="shared" ca="1" si="109"/>
        <v>0</v>
      </c>
      <c r="L1198" s="98">
        <f t="shared" ca="1" si="110"/>
        <v>-46209</v>
      </c>
      <c r="M1198" s="98">
        <f t="shared" si="111"/>
        <v>0</v>
      </c>
      <c r="N1198" s="99">
        <f t="shared" ca="1" si="112"/>
        <v>0.5</v>
      </c>
      <c r="O1198" s="100">
        <f t="shared" ca="1" si="113"/>
        <v>0</v>
      </c>
      <c r="P1198" s="102"/>
      <c r="Q1198" s="264"/>
      <c r="R1198" s="264"/>
    </row>
    <row r="1199" spans="1:18" ht="36.75" customHeight="1">
      <c r="A1199" s="244"/>
      <c r="B1199" s="248"/>
      <c r="C1199" s="111"/>
      <c r="D1199" s="112"/>
      <c r="E1199" s="112"/>
      <c r="F1199" s="95"/>
      <c r="G1199" s="104"/>
      <c r="H1199" s="248"/>
      <c r="I1199" s="113"/>
      <c r="J1199" s="105"/>
      <c r="K1199" s="97">
        <f t="shared" ca="1" si="109"/>
        <v>0</v>
      </c>
      <c r="L1199" s="98">
        <f t="shared" ca="1" si="110"/>
        <v>-46209</v>
      </c>
      <c r="M1199" s="98">
        <f t="shared" si="111"/>
        <v>0</v>
      </c>
      <c r="N1199" s="99">
        <f t="shared" ca="1" si="112"/>
        <v>0.5</v>
      </c>
      <c r="O1199" s="100">
        <f t="shared" ca="1" si="113"/>
        <v>0</v>
      </c>
      <c r="P1199" s="102"/>
      <c r="Q1199" s="264"/>
      <c r="R1199" s="264"/>
    </row>
    <row r="1200" spans="1:18" ht="36.75" customHeight="1">
      <c r="A1200" s="244"/>
      <c r="B1200" s="248"/>
      <c r="C1200" s="111"/>
      <c r="D1200" s="112"/>
      <c r="E1200" s="112"/>
      <c r="F1200" s="95"/>
      <c r="G1200" s="104"/>
      <c r="H1200" s="248"/>
      <c r="I1200" s="113"/>
      <c r="J1200" s="105"/>
      <c r="K1200" s="97">
        <f t="shared" ca="1" si="109"/>
        <v>0</v>
      </c>
      <c r="L1200" s="98">
        <f t="shared" ca="1" si="110"/>
        <v>-46209</v>
      </c>
      <c r="M1200" s="98">
        <f t="shared" si="111"/>
        <v>0</v>
      </c>
      <c r="N1200" s="99">
        <f t="shared" ca="1" si="112"/>
        <v>0.5</v>
      </c>
      <c r="O1200" s="100">
        <f t="shared" ca="1" si="113"/>
        <v>0</v>
      </c>
      <c r="P1200" s="102"/>
      <c r="Q1200" s="264"/>
      <c r="R1200" s="264"/>
    </row>
    <row r="1201" spans="1:18" ht="36.75" customHeight="1">
      <c r="A1201" s="244"/>
      <c r="B1201" s="248"/>
      <c r="C1201" s="111"/>
      <c r="D1201" s="112"/>
      <c r="E1201" s="112"/>
      <c r="F1201" s="95"/>
      <c r="G1201" s="104"/>
      <c r="H1201" s="248"/>
      <c r="I1201" s="113"/>
      <c r="J1201" s="105"/>
      <c r="K1201" s="97">
        <f t="shared" ca="1" si="109"/>
        <v>0</v>
      </c>
      <c r="L1201" s="98">
        <f t="shared" ca="1" si="110"/>
        <v>-46209</v>
      </c>
      <c r="M1201" s="98">
        <f t="shared" si="111"/>
        <v>0</v>
      </c>
      <c r="N1201" s="99">
        <f t="shared" ca="1" si="112"/>
        <v>0.5</v>
      </c>
      <c r="O1201" s="100">
        <f t="shared" ca="1" si="113"/>
        <v>0</v>
      </c>
      <c r="P1201" s="102"/>
      <c r="Q1201" s="264"/>
      <c r="R1201" s="264"/>
    </row>
    <row r="1202" spans="1:18" ht="36.75" customHeight="1">
      <c r="A1202" s="244"/>
      <c r="B1202" s="248"/>
      <c r="C1202" s="111"/>
      <c r="D1202" s="112"/>
      <c r="E1202" s="112"/>
      <c r="F1202" s="95"/>
      <c r="G1202" s="104"/>
      <c r="H1202" s="248"/>
      <c r="I1202" s="113"/>
      <c r="J1202" s="105"/>
      <c r="K1202" s="97">
        <f t="shared" ca="1" si="109"/>
        <v>0</v>
      </c>
      <c r="L1202" s="98">
        <f t="shared" ca="1" si="110"/>
        <v>-46209</v>
      </c>
      <c r="M1202" s="98">
        <f t="shared" si="111"/>
        <v>0</v>
      </c>
      <c r="N1202" s="99">
        <f t="shared" ca="1" si="112"/>
        <v>0.5</v>
      </c>
      <c r="O1202" s="100">
        <f t="shared" ca="1" si="113"/>
        <v>0</v>
      </c>
      <c r="P1202" s="102"/>
      <c r="Q1202" s="264"/>
      <c r="R1202" s="264"/>
    </row>
    <row r="1203" spans="1:18" ht="36.75" customHeight="1">
      <c r="A1203" s="244"/>
      <c r="B1203" s="248"/>
      <c r="C1203" s="111"/>
      <c r="D1203" s="112"/>
      <c r="E1203" s="112"/>
      <c r="F1203" s="95"/>
      <c r="G1203" s="104"/>
      <c r="H1203" s="248"/>
      <c r="I1203" s="113"/>
      <c r="J1203" s="105"/>
      <c r="K1203" s="97">
        <f t="shared" ca="1" si="109"/>
        <v>0</v>
      </c>
      <c r="L1203" s="98">
        <f t="shared" ca="1" si="110"/>
        <v>-46209</v>
      </c>
      <c r="M1203" s="98">
        <f t="shared" si="111"/>
        <v>0</v>
      </c>
      <c r="N1203" s="99">
        <f t="shared" ca="1" si="112"/>
        <v>0.5</v>
      </c>
      <c r="O1203" s="100">
        <f t="shared" ca="1" si="113"/>
        <v>0</v>
      </c>
      <c r="P1203" s="102"/>
      <c r="Q1203" s="264"/>
      <c r="R1203" s="264"/>
    </row>
    <row r="1204" spans="1:18" ht="36.75" customHeight="1">
      <c r="A1204" s="244"/>
      <c r="B1204" s="248"/>
      <c r="C1204" s="111"/>
      <c r="D1204" s="112"/>
      <c r="E1204" s="112"/>
      <c r="F1204" s="95"/>
      <c r="G1204" s="104"/>
      <c r="H1204" s="248"/>
      <c r="I1204" s="113"/>
      <c r="J1204" s="105"/>
      <c r="K1204" s="97">
        <f t="shared" ca="1" si="109"/>
        <v>0</v>
      </c>
      <c r="L1204" s="98">
        <f t="shared" ca="1" si="110"/>
        <v>-46209</v>
      </c>
      <c r="M1204" s="98">
        <f t="shared" si="111"/>
        <v>0</v>
      </c>
      <c r="N1204" s="99">
        <f t="shared" ca="1" si="112"/>
        <v>0.5</v>
      </c>
      <c r="O1204" s="100">
        <f t="shared" ca="1" si="113"/>
        <v>0</v>
      </c>
      <c r="P1204" s="102"/>
      <c r="Q1204" s="264"/>
      <c r="R1204" s="264"/>
    </row>
    <row r="1205" spans="1:18" ht="36.75" customHeight="1">
      <c r="A1205" s="244"/>
      <c r="B1205" s="248"/>
      <c r="C1205" s="111"/>
      <c r="D1205" s="112"/>
      <c r="E1205" s="112"/>
      <c r="F1205" s="95"/>
      <c r="G1205" s="104"/>
      <c r="H1205" s="248"/>
      <c r="I1205" s="113"/>
      <c r="J1205" s="105"/>
      <c r="K1205" s="97">
        <f t="shared" ca="1" si="109"/>
        <v>0</v>
      </c>
      <c r="L1205" s="98">
        <f t="shared" ca="1" si="110"/>
        <v>-46209</v>
      </c>
      <c r="M1205" s="98">
        <f t="shared" si="111"/>
        <v>0</v>
      </c>
      <c r="N1205" s="99">
        <f t="shared" ca="1" si="112"/>
        <v>0.5</v>
      </c>
      <c r="O1205" s="100">
        <f t="shared" ca="1" si="113"/>
        <v>0</v>
      </c>
      <c r="P1205" s="102"/>
      <c r="Q1205" s="264"/>
      <c r="R1205" s="264"/>
    </row>
    <row r="1206" spans="1:18" ht="36.75" customHeight="1">
      <c r="A1206" s="244"/>
      <c r="B1206" s="248"/>
      <c r="C1206" s="111"/>
      <c r="D1206" s="112"/>
      <c r="E1206" s="112"/>
      <c r="F1206" s="95"/>
      <c r="G1206" s="104"/>
      <c r="H1206" s="248"/>
      <c r="I1206" s="113"/>
      <c r="J1206" s="105"/>
      <c r="K1206" s="97">
        <f t="shared" ca="1" si="109"/>
        <v>0</v>
      </c>
      <c r="L1206" s="98">
        <f t="shared" ca="1" si="110"/>
        <v>-46209</v>
      </c>
      <c r="M1206" s="98">
        <f t="shared" si="111"/>
        <v>0</v>
      </c>
      <c r="N1206" s="99">
        <f t="shared" ca="1" si="112"/>
        <v>0.5</v>
      </c>
      <c r="O1206" s="100">
        <f t="shared" ca="1" si="113"/>
        <v>0</v>
      </c>
      <c r="P1206" s="102"/>
      <c r="Q1206" s="264"/>
      <c r="R1206" s="264"/>
    </row>
    <row r="1207" spans="1:18" ht="36.75" customHeight="1">
      <c r="A1207" s="244"/>
      <c r="B1207" s="248"/>
      <c r="C1207" s="111"/>
      <c r="D1207" s="112"/>
      <c r="E1207" s="112"/>
      <c r="F1207" s="95"/>
      <c r="G1207" s="104"/>
      <c r="H1207" s="248"/>
      <c r="I1207" s="113"/>
      <c r="J1207" s="105"/>
      <c r="K1207" s="97">
        <f t="shared" ca="1" si="109"/>
        <v>0</v>
      </c>
      <c r="L1207" s="98">
        <f t="shared" ca="1" si="110"/>
        <v>-46209</v>
      </c>
      <c r="M1207" s="98">
        <f t="shared" si="111"/>
        <v>0</v>
      </c>
      <c r="N1207" s="99">
        <f t="shared" ca="1" si="112"/>
        <v>0.5</v>
      </c>
      <c r="O1207" s="100">
        <f t="shared" ca="1" si="113"/>
        <v>0</v>
      </c>
      <c r="P1207" s="102"/>
      <c r="Q1207" s="264"/>
      <c r="R1207" s="264"/>
    </row>
    <row r="1208" spans="1:18" ht="36.75" customHeight="1">
      <c r="A1208" s="244"/>
      <c r="B1208" s="248"/>
      <c r="C1208" s="111"/>
      <c r="D1208" s="112"/>
      <c r="E1208" s="112"/>
      <c r="F1208" s="95"/>
      <c r="G1208" s="104"/>
      <c r="H1208" s="248"/>
      <c r="I1208" s="113"/>
      <c r="J1208" s="105"/>
      <c r="K1208" s="97">
        <f t="shared" ca="1" si="109"/>
        <v>0</v>
      </c>
      <c r="L1208" s="98">
        <f t="shared" ca="1" si="110"/>
        <v>-46209</v>
      </c>
      <c r="M1208" s="98">
        <f t="shared" si="111"/>
        <v>0</v>
      </c>
      <c r="N1208" s="99">
        <f t="shared" ca="1" si="112"/>
        <v>0.5</v>
      </c>
      <c r="O1208" s="100">
        <f t="shared" ca="1" si="113"/>
        <v>0</v>
      </c>
      <c r="P1208" s="102"/>
      <c r="Q1208" s="264"/>
      <c r="R1208" s="264"/>
    </row>
    <row r="1209" spans="1:18" ht="36.75" customHeight="1">
      <c r="A1209" s="244"/>
      <c r="B1209" s="248"/>
      <c r="C1209" s="111"/>
      <c r="D1209" s="112"/>
      <c r="E1209" s="112"/>
      <c r="F1209" s="95"/>
      <c r="G1209" s="104"/>
      <c r="H1209" s="248"/>
      <c r="I1209" s="113"/>
      <c r="J1209" s="105"/>
      <c r="K1209" s="97">
        <f t="shared" ca="1" si="109"/>
        <v>0</v>
      </c>
      <c r="L1209" s="98">
        <f t="shared" ca="1" si="110"/>
        <v>-46209</v>
      </c>
      <c r="M1209" s="98">
        <f t="shared" si="111"/>
        <v>0</v>
      </c>
      <c r="N1209" s="99">
        <f t="shared" ca="1" si="112"/>
        <v>0.5</v>
      </c>
      <c r="O1209" s="100">
        <f t="shared" ca="1" si="113"/>
        <v>0</v>
      </c>
      <c r="P1209" s="102"/>
      <c r="Q1209" s="264"/>
      <c r="R1209" s="264"/>
    </row>
    <row r="1210" spans="1:18" ht="36.75" customHeight="1">
      <c r="A1210" s="244"/>
      <c r="B1210" s="248"/>
      <c r="C1210" s="111"/>
      <c r="D1210" s="112"/>
      <c r="E1210" s="112"/>
      <c r="F1210" s="95"/>
      <c r="G1210" s="104"/>
      <c r="H1210" s="248"/>
      <c r="I1210" s="113"/>
      <c r="J1210" s="105"/>
      <c r="K1210" s="97">
        <f t="shared" ca="1" si="109"/>
        <v>0</v>
      </c>
      <c r="L1210" s="98">
        <f t="shared" ca="1" si="110"/>
        <v>-46209</v>
      </c>
      <c r="M1210" s="98">
        <f t="shared" si="111"/>
        <v>0</v>
      </c>
      <c r="N1210" s="99">
        <f t="shared" ca="1" si="112"/>
        <v>0.5</v>
      </c>
      <c r="O1210" s="100">
        <f t="shared" ca="1" si="113"/>
        <v>0</v>
      </c>
      <c r="P1210" s="102"/>
      <c r="Q1210" s="264"/>
      <c r="R1210" s="264"/>
    </row>
    <row r="1211" spans="1:18" ht="36.75" customHeight="1">
      <c r="A1211" s="244"/>
      <c r="B1211" s="248"/>
      <c r="C1211" s="111"/>
      <c r="D1211" s="112"/>
      <c r="E1211" s="112"/>
      <c r="F1211" s="95"/>
      <c r="G1211" s="104"/>
      <c r="H1211" s="248"/>
      <c r="I1211" s="113"/>
      <c r="J1211" s="105"/>
      <c r="K1211" s="97">
        <f t="shared" ca="1" si="109"/>
        <v>0</v>
      </c>
      <c r="L1211" s="98">
        <f t="shared" ca="1" si="110"/>
        <v>-46209</v>
      </c>
      <c r="M1211" s="98">
        <f t="shared" si="111"/>
        <v>0</v>
      </c>
      <c r="N1211" s="99">
        <f t="shared" ca="1" si="112"/>
        <v>0.5</v>
      </c>
      <c r="O1211" s="100">
        <f t="shared" ca="1" si="113"/>
        <v>0</v>
      </c>
      <c r="P1211" s="102"/>
      <c r="Q1211" s="264"/>
      <c r="R1211" s="264"/>
    </row>
    <row r="1212" spans="1:18" ht="36.75" customHeight="1">
      <c r="A1212" s="244"/>
      <c r="B1212" s="248"/>
      <c r="C1212" s="111"/>
      <c r="D1212" s="112"/>
      <c r="E1212" s="112"/>
      <c r="F1212" s="95"/>
      <c r="G1212" s="104"/>
      <c r="H1212" s="248"/>
      <c r="I1212" s="113"/>
      <c r="J1212" s="105"/>
      <c r="K1212" s="97">
        <f t="shared" ca="1" si="109"/>
        <v>0</v>
      </c>
      <c r="L1212" s="98">
        <f t="shared" ca="1" si="110"/>
        <v>-46209</v>
      </c>
      <c r="M1212" s="98">
        <f t="shared" si="111"/>
        <v>0</v>
      </c>
      <c r="N1212" s="99">
        <f t="shared" ca="1" si="112"/>
        <v>0.5</v>
      </c>
      <c r="O1212" s="100">
        <f t="shared" ca="1" si="113"/>
        <v>0</v>
      </c>
      <c r="P1212" s="102"/>
      <c r="Q1212" s="264"/>
      <c r="R1212" s="264"/>
    </row>
    <row r="1213" spans="1:18" ht="36.75" customHeight="1">
      <c r="A1213" s="244"/>
      <c r="B1213" s="248"/>
      <c r="C1213" s="111"/>
      <c r="D1213" s="112"/>
      <c r="E1213" s="112"/>
      <c r="F1213" s="95"/>
      <c r="G1213" s="104"/>
      <c r="H1213" s="248"/>
      <c r="I1213" s="113"/>
      <c r="J1213" s="105"/>
      <c r="K1213" s="97">
        <f t="shared" ca="1" si="109"/>
        <v>0</v>
      </c>
      <c r="L1213" s="98">
        <f t="shared" ca="1" si="110"/>
        <v>-46209</v>
      </c>
      <c r="M1213" s="98">
        <f t="shared" si="111"/>
        <v>0</v>
      </c>
      <c r="N1213" s="99">
        <f t="shared" ca="1" si="112"/>
        <v>0.5</v>
      </c>
      <c r="O1213" s="100">
        <f t="shared" ca="1" si="113"/>
        <v>0</v>
      </c>
      <c r="P1213" s="102"/>
      <c r="Q1213" s="264"/>
      <c r="R1213" s="264"/>
    </row>
    <row r="1214" spans="1:18" ht="36.75" customHeight="1">
      <c r="A1214" s="244"/>
      <c r="B1214" s="248"/>
      <c r="C1214" s="111"/>
      <c r="D1214" s="112"/>
      <c r="E1214" s="112"/>
      <c r="F1214" s="95"/>
      <c r="G1214" s="104"/>
      <c r="H1214" s="248"/>
      <c r="I1214" s="113"/>
      <c r="J1214" s="105"/>
      <c r="K1214" s="97">
        <f t="shared" ca="1" si="109"/>
        <v>0</v>
      </c>
      <c r="L1214" s="98">
        <f t="shared" ca="1" si="110"/>
        <v>-46209</v>
      </c>
      <c r="M1214" s="98">
        <f t="shared" si="111"/>
        <v>0</v>
      </c>
      <c r="N1214" s="99">
        <f t="shared" ca="1" si="112"/>
        <v>0.5</v>
      </c>
      <c r="O1214" s="100">
        <f t="shared" ca="1" si="113"/>
        <v>0</v>
      </c>
      <c r="P1214" s="102"/>
      <c r="Q1214" s="264"/>
      <c r="R1214" s="264"/>
    </row>
    <row r="1215" spans="1:18" ht="36.75" customHeight="1">
      <c r="A1215" s="244"/>
      <c r="B1215" s="248"/>
      <c r="C1215" s="111"/>
      <c r="D1215" s="112"/>
      <c r="E1215" s="112"/>
      <c r="F1215" s="95"/>
      <c r="G1215" s="104"/>
      <c r="H1215" s="248"/>
      <c r="I1215" s="113"/>
      <c r="J1215" s="105"/>
      <c r="K1215" s="97">
        <f t="shared" ca="1" si="109"/>
        <v>0</v>
      </c>
      <c r="L1215" s="98">
        <f t="shared" ca="1" si="110"/>
        <v>-46209</v>
      </c>
      <c r="M1215" s="98">
        <f t="shared" si="111"/>
        <v>0</v>
      </c>
      <c r="N1215" s="99">
        <f t="shared" ca="1" si="112"/>
        <v>0.5</v>
      </c>
      <c r="O1215" s="100">
        <f t="shared" ca="1" si="113"/>
        <v>0</v>
      </c>
      <c r="P1215" s="102"/>
      <c r="Q1215" s="264"/>
      <c r="R1215" s="264"/>
    </row>
    <row r="1216" spans="1:18" ht="36.75" customHeight="1">
      <c r="A1216" s="244"/>
      <c r="B1216" s="248"/>
      <c r="C1216" s="111"/>
      <c r="D1216" s="112"/>
      <c r="E1216" s="112"/>
      <c r="F1216" s="95"/>
      <c r="G1216" s="104"/>
      <c r="H1216" s="248"/>
      <c r="I1216" s="113"/>
      <c r="J1216" s="105"/>
      <c r="K1216" s="97">
        <f t="shared" ca="1" si="109"/>
        <v>0</v>
      </c>
      <c r="L1216" s="98">
        <f t="shared" ca="1" si="110"/>
        <v>-46209</v>
      </c>
      <c r="M1216" s="98">
        <f t="shared" si="111"/>
        <v>0</v>
      </c>
      <c r="N1216" s="99">
        <f t="shared" ca="1" si="112"/>
        <v>0.5</v>
      </c>
      <c r="O1216" s="100">
        <f t="shared" ca="1" si="113"/>
        <v>0</v>
      </c>
      <c r="P1216" s="102"/>
      <c r="Q1216" s="264"/>
      <c r="R1216" s="264"/>
    </row>
    <row r="1217" spans="1:18" ht="36.75" customHeight="1">
      <c r="A1217" s="244"/>
      <c r="B1217" s="248"/>
      <c r="C1217" s="111"/>
      <c r="D1217" s="112"/>
      <c r="E1217" s="112"/>
      <c r="F1217" s="95"/>
      <c r="G1217" s="104"/>
      <c r="H1217" s="248"/>
      <c r="I1217" s="113"/>
      <c r="J1217" s="105"/>
      <c r="K1217" s="97">
        <f t="shared" ca="1" si="109"/>
        <v>0</v>
      </c>
      <c r="L1217" s="98">
        <f t="shared" ca="1" si="110"/>
        <v>-46209</v>
      </c>
      <c r="M1217" s="98">
        <f t="shared" si="111"/>
        <v>0</v>
      </c>
      <c r="N1217" s="99">
        <f t="shared" ca="1" si="112"/>
        <v>0.5</v>
      </c>
      <c r="O1217" s="100">
        <f t="shared" ca="1" si="113"/>
        <v>0</v>
      </c>
      <c r="P1217" s="102"/>
      <c r="Q1217" s="264"/>
      <c r="R1217" s="264"/>
    </row>
    <row r="1218" spans="1:18" ht="36.75" customHeight="1">
      <c r="A1218" s="244"/>
      <c r="B1218" s="248"/>
      <c r="C1218" s="111"/>
      <c r="D1218" s="112"/>
      <c r="E1218" s="112"/>
      <c r="F1218" s="95"/>
      <c r="G1218" s="104"/>
      <c r="H1218" s="248"/>
      <c r="I1218" s="113"/>
      <c r="J1218" s="105"/>
      <c r="K1218" s="97">
        <f t="shared" ca="1" si="109"/>
        <v>0</v>
      </c>
      <c r="L1218" s="98">
        <f t="shared" ca="1" si="110"/>
        <v>-46209</v>
      </c>
      <c r="M1218" s="98">
        <f t="shared" si="111"/>
        <v>0</v>
      </c>
      <c r="N1218" s="99">
        <f t="shared" ca="1" si="112"/>
        <v>0.5</v>
      </c>
      <c r="O1218" s="100">
        <f t="shared" ca="1" si="113"/>
        <v>0</v>
      </c>
      <c r="P1218" s="102"/>
      <c r="Q1218" s="264"/>
      <c r="R1218" s="264"/>
    </row>
    <row r="1219" spans="1:18" ht="36.75" customHeight="1">
      <c r="A1219" s="244"/>
      <c r="B1219" s="248"/>
      <c r="C1219" s="111"/>
      <c r="D1219" s="112"/>
      <c r="E1219" s="112"/>
      <c r="F1219" s="95"/>
      <c r="G1219" s="104"/>
      <c r="H1219" s="248"/>
      <c r="I1219" s="113"/>
      <c r="J1219" s="105"/>
      <c r="K1219" s="97">
        <f t="shared" ca="1" si="109"/>
        <v>0</v>
      </c>
      <c r="L1219" s="98">
        <f t="shared" ca="1" si="110"/>
        <v>-46209</v>
      </c>
      <c r="M1219" s="98">
        <f t="shared" si="111"/>
        <v>0</v>
      </c>
      <c r="N1219" s="99">
        <f t="shared" ca="1" si="112"/>
        <v>0.5</v>
      </c>
      <c r="O1219" s="100">
        <f t="shared" ca="1" si="113"/>
        <v>0</v>
      </c>
      <c r="P1219" s="102"/>
      <c r="Q1219" s="264"/>
      <c r="R1219" s="264"/>
    </row>
    <row r="1220" spans="1:18" ht="36.75" customHeight="1">
      <c r="A1220" s="244"/>
      <c r="B1220" s="248"/>
      <c r="C1220" s="111"/>
      <c r="D1220" s="112"/>
      <c r="E1220" s="112"/>
      <c r="F1220" s="95"/>
      <c r="G1220" s="104"/>
      <c r="H1220" s="248"/>
      <c r="I1220" s="113"/>
      <c r="J1220" s="105"/>
      <c r="K1220" s="97">
        <f t="shared" ca="1" si="109"/>
        <v>0</v>
      </c>
      <c r="L1220" s="98">
        <f t="shared" ca="1" si="110"/>
        <v>-46209</v>
      </c>
      <c r="M1220" s="98">
        <f t="shared" si="111"/>
        <v>0</v>
      </c>
      <c r="N1220" s="99">
        <f t="shared" ca="1" si="112"/>
        <v>0.5</v>
      </c>
      <c r="O1220" s="100">
        <f t="shared" ca="1" si="113"/>
        <v>0</v>
      </c>
      <c r="P1220" s="102"/>
      <c r="Q1220" s="264"/>
      <c r="R1220" s="264"/>
    </row>
    <row r="1221" spans="1:18" ht="36.75" customHeight="1">
      <c r="A1221" s="244"/>
      <c r="B1221" s="248"/>
      <c r="C1221" s="111"/>
      <c r="D1221" s="112"/>
      <c r="E1221" s="112"/>
      <c r="F1221" s="95"/>
      <c r="G1221" s="104"/>
      <c r="H1221" s="248"/>
      <c r="I1221" s="113"/>
      <c r="J1221" s="105"/>
      <c r="K1221" s="97">
        <f t="shared" ca="1" si="109"/>
        <v>0</v>
      </c>
      <c r="L1221" s="98">
        <f t="shared" ca="1" si="110"/>
        <v>-46209</v>
      </c>
      <c r="M1221" s="98">
        <f t="shared" si="111"/>
        <v>0</v>
      </c>
      <c r="N1221" s="99">
        <f t="shared" ca="1" si="112"/>
        <v>0.5</v>
      </c>
      <c r="O1221" s="100">
        <f t="shared" ca="1" si="113"/>
        <v>0</v>
      </c>
      <c r="P1221" s="102"/>
      <c r="Q1221" s="264"/>
      <c r="R1221" s="264"/>
    </row>
    <row r="1222" spans="1:18" ht="36.75" customHeight="1">
      <c r="A1222" s="244"/>
      <c r="B1222" s="248"/>
      <c r="C1222" s="111"/>
      <c r="D1222" s="112"/>
      <c r="E1222" s="112"/>
      <c r="F1222" s="95"/>
      <c r="G1222" s="104"/>
      <c r="H1222" s="248"/>
      <c r="I1222" s="113"/>
      <c r="J1222" s="105"/>
      <c r="K1222" s="97">
        <f t="shared" ca="1" si="109"/>
        <v>0</v>
      </c>
      <c r="L1222" s="98">
        <f t="shared" ca="1" si="110"/>
        <v>-46209</v>
      </c>
      <c r="M1222" s="98">
        <f t="shared" si="111"/>
        <v>0</v>
      </c>
      <c r="N1222" s="99">
        <f t="shared" ca="1" si="112"/>
        <v>0.5</v>
      </c>
      <c r="O1222" s="100">
        <f t="shared" ca="1" si="113"/>
        <v>0</v>
      </c>
      <c r="P1222" s="102"/>
      <c r="Q1222" s="264"/>
      <c r="R1222" s="264"/>
    </row>
    <row r="1223" spans="1:18" ht="36.75" customHeight="1">
      <c r="A1223" s="244"/>
      <c r="B1223" s="248"/>
      <c r="C1223" s="111"/>
      <c r="D1223" s="112"/>
      <c r="E1223" s="112"/>
      <c r="F1223" s="95"/>
      <c r="G1223" s="104"/>
      <c r="H1223" s="248"/>
      <c r="I1223" s="113"/>
      <c r="J1223" s="105"/>
      <c r="K1223" s="97">
        <f t="shared" ca="1" si="109"/>
        <v>0</v>
      </c>
      <c r="L1223" s="98">
        <f t="shared" ca="1" si="110"/>
        <v>-46209</v>
      </c>
      <c r="M1223" s="98">
        <f t="shared" si="111"/>
        <v>0</v>
      </c>
      <c r="N1223" s="99">
        <f t="shared" ca="1" si="112"/>
        <v>0.5</v>
      </c>
      <c r="O1223" s="100">
        <f t="shared" ca="1" si="113"/>
        <v>0</v>
      </c>
      <c r="P1223" s="102"/>
      <c r="Q1223" s="264"/>
      <c r="R1223" s="264"/>
    </row>
    <row r="1224" spans="1:18" ht="36.75" customHeight="1">
      <c r="A1224" s="244"/>
      <c r="B1224" s="248"/>
      <c r="C1224" s="111"/>
      <c r="D1224" s="112"/>
      <c r="E1224" s="112"/>
      <c r="F1224" s="95"/>
      <c r="G1224" s="104"/>
      <c r="H1224" s="248"/>
      <c r="I1224" s="113"/>
      <c r="J1224" s="105"/>
      <c r="K1224" s="97">
        <f t="shared" ca="1" si="109"/>
        <v>0</v>
      </c>
      <c r="L1224" s="98">
        <f t="shared" ca="1" si="110"/>
        <v>-46209</v>
      </c>
      <c r="M1224" s="98">
        <f t="shared" si="111"/>
        <v>0</v>
      </c>
      <c r="N1224" s="99">
        <f t="shared" ca="1" si="112"/>
        <v>0.5</v>
      </c>
      <c r="O1224" s="100">
        <f t="shared" ca="1" si="113"/>
        <v>0</v>
      </c>
      <c r="P1224" s="102"/>
      <c r="Q1224" s="264"/>
      <c r="R1224" s="264"/>
    </row>
    <row r="1225" spans="1:18" ht="36.75" customHeight="1">
      <c r="A1225" s="244"/>
      <c r="B1225" s="248"/>
      <c r="C1225" s="111"/>
      <c r="D1225" s="112"/>
      <c r="E1225" s="112"/>
      <c r="F1225" s="95"/>
      <c r="G1225" s="104"/>
      <c r="H1225" s="248"/>
      <c r="I1225" s="113"/>
      <c r="J1225" s="105"/>
      <c r="K1225" s="97">
        <f t="shared" ca="1" si="109"/>
        <v>0</v>
      </c>
      <c r="L1225" s="98">
        <f t="shared" ca="1" si="110"/>
        <v>-46209</v>
      </c>
      <c r="M1225" s="98">
        <f t="shared" si="111"/>
        <v>0</v>
      </c>
      <c r="N1225" s="99">
        <f t="shared" ca="1" si="112"/>
        <v>0.5</v>
      </c>
      <c r="O1225" s="100">
        <f t="shared" ca="1" si="113"/>
        <v>0</v>
      </c>
      <c r="P1225" s="102"/>
      <c r="Q1225" s="264"/>
      <c r="R1225" s="264"/>
    </row>
    <row r="1226" spans="1:18" ht="36.75" customHeight="1">
      <c r="A1226" s="244"/>
      <c r="B1226" s="248"/>
      <c r="C1226" s="111"/>
      <c r="D1226" s="112"/>
      <c r="E1226" s="112"/>
      <c r="F1226" s="95"/>
      <c r="G1226" s="104"/>
      <c r="H1226" s="248"/>
      <c r="I1226" s="113"/>
      <c r="J1226" s="105"/>
      <c r="K1226" s="97">
        <f t="shared" ca="1" si="109"/>
        <v>0</v>
      </c>
      <c r="L1226" s="98">
        <f t="shared" ca="1" si="110"/>
        <v>-46209</v>
      </c>
      <c r="M1226" s="98">
        <f t="shared" si="111"/>
        <v>0</v>
      </c>
      <c r="N1226" s="99">
        <f t="shared" ca="1" si="112"/>
        <v>0.5</v>
      </c>
      <c r="O1226" s="100">
        <f t="shared" ca="1" si="113"/>
        <v>0</v>
      </c>
      <c r="P1226" s="102"/>
      <c r="Q1226" s="264"/>
      <c r="R1226" s="264"/>
    </row>
    <row r="1227" spans="1:18" ht="36.75" customHeight="1">
      <c r="A1227" s="244"/>
      <c r="B1227" s="248"/>
      <c r="C1227" s="111"/>
      <c r="D1227" s="112"/>
      <c r="E1227" s="112"/>
      <c r="F1227" s="95"/>
      <c r="G1227" s="104"/>
      <c r="H1227" s="248"/>
      <c r="I1227" s="113"/>
      <c r="J1227" s="105"/>
      <c r="K1227" s="97">
        <f t="shared" ca="1" si="109"/>
        <v>0</v>
      </c>
      <c r="L1227" s="98">
        <f t="shared" ca="1" si="110"/>
        <v>-46209</v>
      </c>
      <c r="M1227" s="98">
        <f t="shared" si="111"/>
        <v>0</v>
      </c>
      <c r="N1227" s="99">
        <f t="shared" ca="1" si="112"/>
        <v>0.5</v>
      </c>
      <c r="O1227" s="100">
        <f t="shared" ca="1" si="113"/>
        <v>0</v>
      </c>
      <c r="P1227" s="102"/>
      <c r="Q1227" s="264"/>
      <c r="R1227" s="264"/>
    </row>
    <row r="1228" spans="1:18" ht="36.75" customHeight="1">
      <c r="A1228" s="244"/>
      <c r="B1228" s="248"/>
      <c r="C1228" s="111"/>
      <c r="D1228" s="112"/>
      <c r="E1228" s="112"/>
      <c r="F1228" s="95"/>
      <c r="G1228" s="104"/>
      <c r="H1228" s="248"/>
      <c r="I1228" s="113"/>
      <c r="J1228" s="105"/>
      <c r="K1228" s="97">
        <f t="shared" ca="1" si="109"/>
        <v>0</v>
      </c>
      <c r="L1228" s="98">
        <f t="shared" ca="1" si="110"/>
        <v>-46209</v>
      </c>
      <c r="M1228" s="98">
        <f t="shared" si="111"/>
        <v>0</v>
      </c>
      <c r="N1228" s="99">
        <f t="shared" ca="1" si="112"/>
        <v>0.5</v>
      </c>
      <c r="O1228" s="100">
        <f t="shared" ca="1" si="113"/>
        <v>0</v>
      </c>
      <c r="P1228" s="102"/>
      <c r="Q1228" s="264"/>
      <c r="R1228" s="264"/>
    </row>
    <row r="1229" spans="1:18" ht="36.75" customHeight="1">
      <c r="A1229" s="244"/>
      <c r="B1229" s="248"/>
      <c r="C1229" s="111"/>
      <c r="D1229" s="112"/>
      <c r="E1229" s="112"/>
      <c r="F1229" s="95"/>
      <c r="G1229" s="104"/>
      <c r="H1229" s="248"/>
      <c r="I1229" s="113"/>
      <c r="J1229" s="105"/>
      <c r="K1229" s="97">
        <f t="shared" ca="1" si="109"/>
        <v>0</v>
      </c>
      <c r="L1229" s="98">
        <f t="shared" ca="1" si="110"/>
        <v>-46209</v>
      </c>
      <c r="M1229" s="98">
        <f t="shared" si="111"/>
        <v>0</v>
      </c>
      <c r="N1229" s="99">
        <f t="shared" ca="1" si="112"/>
        <v>0.5</v>
      </c>
      <c r="O1229" s="100">
        <f t="shared" ca="1" si="113"/>
        <v>0</v>
      </c>
      <c r="P1229" s="102"/>
      <c r="Q1229" s="264"/>
      <c r="R1229" s="264"/>
    </row>
    <row r="1230" spans="1:18" ht="36.75" customHeight="1">
      <c r="A1230" s="244"/>
      <c r="B1230" s="248"/>
      <c r="C1230" s="111"/>
      <c r="D1230" s="112"/>
      <c r="E1230" s="112"/>
      <c r="F1230" s="95"/>
      <c r="G1230" s="104"/>
      <c r="H1230" s="248"/>
      <c r="I1230" s="113"/>
      <c r="J1230" s="105"/>
      <c r="K1230" s="97">
        <f t="shared" ca="1" si="109"/>
        <v>0</v>
      </c>
      <c r="L1230" s="98">
        <f t="shared" ca="1" si="110"/>
        <v>-46209</v>
      </c>
      <c r="M1230" s="98">
        <f t="shared" si="111"/>
        <v>0</v>
      </c>
      <c r="N1230" s="99">
        <f t="shared" ca="1" si="112"/>
        <v>0.5</v>
      </c>
      <c r="O1230" s="100">
        <f t="shared" ca="1" si="113"/>
        <v>0</v>
      </c>
      <c r="P1230" s="102"/>
      <c r="Q1230" s="264"/>
      <c r="R1230" s="264"/>
    </row>
    <row r="1231" spans="1:18" ht="36.75" customHeight="1">
      <c r="A1231" s="244"/>
      <c r="B1231" s="248"/>
      <c r="C1231" s="111"/>
      <c r="D1231" s="112"/>
      <c r="E1231" s="112"/>
      <c r="F1231" s="95"/>
      <c r="G1231" s="104"/>
      <c r="H1231" s="248"/>
      <c r="I1231" s="113"/>
      <c r="J1231" s="105"/>
      <c r="K1231" s="97">
        <f t="shared" ca="1" si="109"/>
        <v>0</v>
      </c>
      <c r="L1231" s="98">
        <f t="shared" ca="1" si="110"/>
        <v>-46209</v>
      </c>
      <c r="M1231" s="98">
        <f t="shared" si="111"/>
        <v>0</v>
      </c>
      <c r="N1231" s="99">
        <f t="shared" ca="1" si="112"/>
        <v>0.5</v>
      </c>
      <c r="O1231" s="100">
        <f t="shared" ca="1" si="113"/>
        <v>0</v>
      </c>
      <c r="P1231" s="102"/>
      <c r="Q1231" s="264"/>
      <c r="R1231" s="264"/>
    </row>
    <row r="1232" spans="1:18" ht="36.75" customHeight="1">
      <c r="A1232" s="244"/>
      <c r="B1232" s="248"/>
      <c r="C1232" s="111"/>
      <c r="D1232" s="112"/>
      <c r="E1232" s="112"/>
      <c r="F1232" s="95"/>
      <c r="G1232" s="104"/>
      <c r="H1232" s="248"/>
      <c r="I1232" s="113"/>
      <c r="J1232" s="105"/>
      <c r="K1232" s="97">
        <f t="shared" ca="1" si="109"/>
        <v>0</v>
      </c>
      <c r="L1232" s="98">
        <f t="shared" ca="1" si="110"/>
        <v>-46209</v>
      </c>
      <c r="M1232" s="98">
        <f t="shared" si="111"/>
        <v>0</v>
      </c>
      <c r="N1232" s="99">
        <f t="shared" ca="1" si="112"/>
        <v>0.5</v>
      </c>
      <c r="O1232" s="100">
        <f t="shared" ca="1" si="113"/>
        <v>0</v>
      </c>
      <c r="P1232" s="102"/>
      <c r="Q1232" s="264"/>
      <c r="R1232" s="264"/>
    </row>
    <row r="1233" spans="1:18" ht="36.75" customHeight="1">
      <c r="A1233" s="244"/>
      <c r="B1233" s="248"/>
      <c r="C1233" s="111"/>
      <c r="D1233" s="112"/>
      <c r="E1233" s="112"/>
      <c r="F1233" s="95"/>
      <c r="G1233" s="104"/>
      <c r="H1233" s="248"/>
      <c r="I1233" s="113"/>
      <c r="J1233" s="105"/>
      <c r="K1233" s="97">
        <f t="shared" ca="1" si="109"/>
        <v>0</v>
      </c>
      <c r="L1233" s="98">
        <f t="shared" ca="1" si="110"/>
        <v>-46209</v>
      </c>
      <c r="M1233" s="98">
        <f t="shared" si="111"/>
        <v>0</v>
      </c>
      <c r="N1233" s="99">
        <f t="shared" ca="1" si="112"/>
        <v>0.5</v>
      </c>
      <c r="O1233" s="100">
        <f t="shared" ca="1" si="113"/>
        <v>0</v>
      </c>
      <c r="P1233" s="102"/>
      <c r="Q1233" s="264"/>
      <c r="R1233" s="264"/>
    </row>
    <row r="1234" spans="1:18" ht="36.75" customHeight="1">
      <c r="A1234" s="244"/>
      <c r="B1234" s="248"/>
      <c r="C1234" s="111"/>
      <c r="D1234" s="112"/>
      <c r="E1234" s="112"/>
      <c r="F1234" s="95"/>
      <c r="G1234" s="104"/>
      <c r="H1234" s="248"/>
      <c r="I1234" s="113"/>
      <c r="J1234" s="105"/>
      <c r="K1234" s="97">
        <f t="shared" ca="1" si="109"/>
        <v>0</v>
      </c>
      <c r="L1234" s="98">
        <f t="shared" ca="1" si="110"/>
        <v>-46209</v>
      </c>
      <c r="M1234" s="98">
        <f t="shared" si="111"/>
        <v>0</v>
      </c>
      <c r="N1234" s="99">
        <f t="shared" ca="1" si="112"/>
        <v>0.5</v>
      </c>
      <c r="O1234" s="100">
        <f t="shared" ca="1" si="113"/>
        <v>0</v>
      </c>
      <c r="P1234" s="102"/>
      <c r="Q1234" s="264"/>
      <c r="R1234" s="264"/>
    </row>
    <row r="1235" spans="1:18" ht="36.75" customHeight="1">
      <c r="A1235" s="244"/>
      <c r="B1235" s="248"/>
      <c r="C1235" s="111"/>
      <c r="D1235" s="112"/>
      <c r="E1235" s="112"/>
      <c r="F1235" s="95"/>
      <c r="G1235" s="104"/>
      <c r="H1235" s="248"/>
      <c r="I1235" s="113"/>
      <c r="J1235" s="105"/>
      <c r="K1235" s="97">
        <f t="shared" ca="1" si="109"/>
        <v>0</v>
      </c>
      <c r="L1235" s="98">
        <f t="shared" ca="1" si="110"/>
        <v>-46209</v>
      </c>
      <c r="M1235" s="98">
        <f t="shared" si="111"/>
        <v>0</v>
      </c>
      <c r="N1235" s="99">
        <f t="shared" ca="1" si="112"/>
        <v>0.5</v>
      </c>
      <c r="O1235" s="100">
        <f t="shared" ca="1" si="113"/>
        <v>0</v>
      </c>
      <c r="P1235" s="102"/>
      <c r="Q1235" s="264"/>
      <c r="R1235" s="264"/>
    </row>
    <row r="1236" spans="1:18" ht="36.75" customHeight="1">
      <c r="A1236" s="244"/>
      <c r="B1236" s="248"/>
      <c r="C1236" s="111"/>
      <c r="D1236" s="112"/>
      <c r="E1236" s="112"/>
      <c r="F1236" s="95"/>
      <c r="G1236" s="104"/>
      <c r="H1236" s="248"/>
      <c r="I1236" s="113"/>
      <c r="J1236" s="105"/>
      <c r="K1236" s="97">
        <f t="shared" ca="1" si="109"/>
        <v>0</v>
      </c>
      <c r="L1236" s="98">
        <f t="shared" ca="1" si="110"/>
        <v>-46209</v>
      </c>
      <c r="M1236" s="98">
        <f t="shared" si="111"/>
        <v>0</v>
      </c>
      <c r="N1236" s="99">
        <f t="shared" ca="1" si="112"/>
        <v>0.5</v>
      </c>
      <c r="O1236" s="100">
        <f t="shared" ca="1" si="113"/>
        <v>0</v>
      </c>
      <c r="P1236" s="102"/>
      <c r="Q1236" s="264"/>
      <c r="R1236" s="264"/>
    </row>
    <row r="1237" spans="1:18" ht="36.75" customHeight="1">
      <c r="A1237" s="244"/>
      <c r="B1237" s="248"/>
      <c r="C1237" s="111"/>
      <c r="D1237" s="112"/>
      <c r="E1237" s="112"/>
      <c r="F1237" s="95"/>
      <c r="G1237" s="104"/>
      <c r="H1237" s="248"/>
      <c r="I1237" s="113"/>
      <c r="J1237" s="105"/>
      <c r="K1237" s="97">
        <f t="shared" ca="1" si="109"/>
        <v>0</v>
      </c>
      <c r="L1237" s="98">
        <f t="shared" ca="1" si="110"/>
        <v>-46209</v>
      </c>
      <c r="M1237" s="98">
        <f t="shared" si="111"/>
        <v>0</v>
      </c>
      <c r="N1237" s="99">
        <f t="shared" ca="1" si="112"/>
        <v>0.5</v>
      </c>
      <c r="O1237" s="100">
        <f t="shared" ca="1" si="113"/>
        <v>0</v>
      </c>
      <c r="P1237" s="102"/>
      <c r="Q1237" s="264"/>
      <c r="R1237" s="264"/>
    </row>
    <row r="1238" spans="1:18" ht="36.75" customHeight="1">
      <c r="A1238" s="244"/>
      <c r="B1238" s="248"/>
      <c r="C1238" s="111"/>
      <c r="D1238" s="112"/>
      <c r="E1238" s="112"/>
      <c r="F1238" s="95"/>
      <c r="G1238" s="104"/>
      <c r="H1238" s="248"/>
      <c r="I1238" s="113"/>
      <c r="J1238" s="105"/>
      <c r="K1238" s="97">
        <f t="shared" ca="1" si="109"/>
        <v>0</v>
      </c>
      <c r="L1238" s="98">
        <f t="shared" ca="1" si="110"/>
        <v>-46209</v>
      </c>
      <c r="M1238" s="98">
        <f t="shared" si="111"/>
        <v>0</v>
      </c>
      <c r="N1238" s="99">
        <f t="shared" ca="1" si="112"/>
        <v>0.5</v>
      </c>
      <c r="O1238" s="100">
        <f t="shared" ca="1" si="113"/>
        <v>0</v>
      </c>
      <c r="P1238" s="102"/>
      <c r="Q1238" s="264"/>
      <c r="R1238" s="264"/>
    </row>
    <row r="1239" spans="1:18" ht="36.75" customHeight="1">
      <c r="A1239" s="244"/>
      <c r="B1239" s="248"/>
      <c r="C1239" s="111"/>
      <c r="D1239" s="112"/>
      <c r="E1239" s="112"/>
      <c r="F1239" s="95"/>
      <c r="G1239" s="104"/>
      <c r="H1239" s="248"/>
      <c r="I1239" s="113"/>
      <c r="J1239" s="105"/>
      <c r="K1239" s="97">
        <f t="shared" ca="1" si="109"/>
        <v>0</v>
      </c>
      <c r="L1239" s="98">
        <f t="shared" ca="1" si="110"/>
        <v>-46209</v>
      </c>
      <c r="M1239" s="98">
        <f t="shared" si="111"/>
        <v>0</v>
      </c>
      <c r="N1239" s="99">
        <f t="shared" ca="1" si="112"/>
        <v>0.5</v>
      </c>
      <c r="O1239" s="100">
        <f t="shared" ca="1" si="113"/>
        <v>0</v>
      </c>
      <c r="P1239" s="102"/>
      <c r="Q1239" s="264"/>
      <c r="R1239" s="264"/>
    </row>
    <row r="1240" spans="1:18" ht="36.75" customHeight="1">
      <c r="A1240" s="244"/>
      <c r="B1240" s="248"/>
      <c r="C1240" s="111"/>
      <c r="D1240" s="112"/>
      <c r="E1240" s="112"/>
      <c r="F1240" s="95"/>
      <c r="G1240" s="104"/>
      <c r="H1240" s="248"/>
      <c r="I1240" s="113"/>
      <c r="J1240" s="105"/>
      <c r="K1240" s="97">
        <f t="shared" ca="1" si="109"/>
        <v>0</v>
      </c>
      <c r="L1240" s="98">
        <f t="shared" ca="1" si="110"/>
        <v>-46209</v>
      </c>
      <c r="M1240" s="98">
        <f t="shared" si="111"/>
        <v>0</v>
      </c>
      <c r="N1240" s="99">
        <f t="shared" ca="1" si="112"/>
        <v>0.5</v>
      </c>
      <c r="O1240" s="100">
        <f t="shared" ca="1" si="113"/>
        <v>0</v>
      </c>
      <c r="P1240" s="102"/>
      <c r="Q1240" s="264"/>
      <c r="R1240" s="264"/>
    </row>
    <row r="1241" spans="1:18" ht="36.75" customHeight="1">
      <c r="A1241" s="244"/>
      <c r="B1241" s="248"/>
      <c r="C1241" s="111"/>
      <c r="D1241" s="112"/>
      <c r="E1241" s="112"/>
      <c r="F1241" s="95"/>
      <c r="G1241" s="104"/>
      <c r="H1241" s="248"/>
      <c r="I1241" s="113"/>
      <c r="J1241" s="105"/>
      <c r="K1241" s="97">
        <f t="shared" ca="1" si="109"/>
        <v>0</v>
      </c>
      <c r="L1241" s="98">
        <f t="shared" ca="1" si="110"/>
        <v>-46209</v>
      </c>
      <c r="M1241" s="98">
        <f t="shared" si="111"/>
        <v>0</v>
      </c>
      <c r="N1241" s="99">
        <f t="shared" ca="1" si="112"/>
        <v>0.5</v>
      </c>
      <c r="O1241" s="100">
        <f t="shared" ca="1" si="113"/>
        <v>0</v>
      </c>
      <c r="P1241" s="102"/>
      <c r="Q1241" s="264"/>
      <c r="R1241" s="264"/>
    </row>
    <row r="1242" spans="1:18" ht="36.75" customHeight="1">
      <c r="A1242" s="244"/>
      <c r="B1242" s="248"/>
      <c r="C1242" s="111"/>
      <c r="D1242" s="112"/>
      <c r="E1242" s="112"/>
      <c r="F1242" s="95"/>
      <c r="G1242" s="104"/>
      <c r="H1242" s="248"/>
      <c r="I1242" s="113"/>
      <c r="J1242" s="105"/>
      <c r="K1242" s="97">
        <f t="shared" ca="1" si="109"/>
        <v>0</v>
      </c>
      <c r="L1242" s="98">
        <f t="shared" ca="1" si="110"/>
        <v>-46209</v>
      </c>
      <c r="M1242" s="98">
        <f t="shared" si="111"/>
        <v>0</v>
      </c>
      <c r="N1242" s="99">
        <f t="shared" ca="1" si="112"/>
        <v>0.5</v>
      </c>
      <c r="O1242" s="100">
        <f t="shared" ca="1" si="113"/>
        <v>0</v>
      </c>
      <c r="P1242" s="102"/>
      <c r="Q1242" s="264"/>
      <c r="R1242" s="264"/>
    </row>
    <row r="1243" spans="1:18" ht="36.75" customHeight="1">
      <c r="A1243" s="244"/>
      <c r="B1243" s="248"/>
      <c r="C1243" s="111"/>
      <c r="D1243" s="112"/>
      <c r="E1243" s="112"/>
      <c r="F1243" s="95"/>
      <c r="G1243" s="104"/>
      <c r="H1243" s="248"/>
      <c r="I1243" s="113"/>
      <c r="J1243" s="105"/>
      <c r="K1243" s="97">
        <f t="shared" ca="1" si="109"/>
        <v>0</v>
      </c>
      <c r="L1243" s="98">
        <f t="shared" ca="1" si="110"/>
        <v>-46209</v>
      </c>
      <c r="M1243" s="98">
        <f t="shared" si="111"/>
        <v>0</v>
      </c>
      <c r="N1243" s="99">
        <f t="shared" ca="1" si="112"/>
        <v>0.5</v>
      </c>
      <c r="O1243" s="100">
        <f t="shared" ca="1" si="113"/>
        <v>0</v>
      </c>
      <c r="P1243" s="102"/>
      <c r="Q1243" s="264"/>
      <c r="R1243" s="264"/>
    </row>
    <row r="1244" spans="1:18" ht="36.75" customHeight="1">
      <c r="A1244" s="244"/>
      <c r="B1244" s="248"/>
      <c r="C1244" s="111"/>
      <c r="D1244" s="112"/>
      <c r="E1244" s="112"/>
      <c r="F1244" s="95"/>
      <c r="G1244" s="104"/>
      <c r="H1244" s="248"/>
      <c r="I1244" s="113"/>
      <c r="J1244" s="105"/>
      <c r="K1244" s="97">
        <f t="shared" ca="1" si="109"/>
        <v>0</v>
      </c>
      <c r="L1244" s="98">
        <f t="shared" ca="1" si="110"/>
        <v>-46209</v>
      </c>
      <c r="M1244" s="98">
        <f t="shared" si="111"/>
        <v>0</v>
      </c>
      <c r="N1244" s="99">
        <f t="shared" ca="1" si="112"/>
        <v>0.5</v>
      </c>
      <c r="O1244" s="100">
        <f t="shared" ca="1" si="113"/>
        <v>0</v>
      </c>
      <c r="P1244" s="102"/>
      <c r="Q1244" s="264"/>
      <c r="R1244" s="264"/>
    </row>
    <row r="1245" spans="1:18" ht="36.75" customHeight="1">
      <c r="A1245" s="244"/>
      <c r="B1245" s="248"/>
      <c r="C1245" s="111"/>
      <c r="D1245" s="112"/>
      <c r="E1245" s="112"/>
      <c r="F1245" s="95"/>
      <c r="G1245" s="104"/>
      <c r="H1245" s="248"/>
      <c r="I1245" s="113"/>
      <c r="J1245" s="105"/>
      <c r="K1245" s="97">
        <f t="shared" ca="1" si="109"/>
        <v>0</v>
      </c>
      <c r="L1245" s="98">
        <f t="shared" ca="1" si="110"/>
        <v>-46209</v>
      </c>
      <c r="M1245" s="98">
        <f t="shared" si="111"/>
        <v>0</v>
      </c>
      <c r="N1245" s="99">
        <f t="shared" ca="1" si="112"/>
        <v>0.5</v>
      </c>
      <c r="O1245" s="100">
        <f t="shared" ca="1" si="113"/>
        <v>0</v>
      </c>
      <c r="P1245" s="102"/>
      <c r="Q1245" s="264"/>
      <c r="R1245" s="264"/>
    </row>
    <row r="1246" spans="1:18" ht="36.75" customHeight="1">
      <c r="A1246" s="244"/>
      <c r="B1246" s="248"/>
      <c r="C1246" s="111"/>
      <c r="D1246" s="112"/>
      <c r="E1246" s="112"/>
      <c r="F1246" s="95"/>
      <c r="G1246" s="104"/>
      <c r="H1246" s="248"/>
      <c r="I1246" s="113"/>
      <c r="J1246" s="105"/>
      <c r="K1246" s="97">
        <f t="shared" ca="1" si="109"/>
        <v>0</v>
      </c>
      <c r="L1246" s="98">
        <f t="shared" ca="1" si="110"/>
        <v>-46209</v>
      </c>
      <c r="M1246" s="98">
        <f t="shared" si="111"/>
        <v>0</v>
      </c>
      <c r="N1246" s="99">
        <f t="shared" ca="1" si="112"/>
        <v>0.5</v>
      </c>
      <c r="O1246" s="100">
        <f t="shared" ca="1" si="113"/>
        <v>0</v>
      </c>
      <c r="P1246" s="102"/>
      <c r="Q1246" s="264"/>
      <c r="R1246" s="264"/>
    </row>
    <row r="1247" spans="1:18" ht="36.75" customHeight="1">
      <c r="A1247" s="244"/>
      <c r="B1247" s="248"/>
      <c r="C1247" s="111"/>
      <c r="D1247" s="112"/>
      <c r="E1247" s="112"/>
      <c r="F1247" s="95"/>
      <c r="G1247" s="104"/>
      <c r="H1247" s="248"/>
      <c r="I1247" s="113"/>
      <c r="J1247" s="105"/>
      <c r="K1247" s="97">
        <f t="shared" ca="1" si="109"/>
        <v>0</v>
      </c>
      <c r="L1247" s="98">
        <f t="shared" ca="1" si="110"/>
        <v>-46209</v>
      </c>
      <c r="M1247" s="98">
        <f t="shared" si="111"/>
        <v>0</v>
      </c>
      <c r="N1247" s="99">
        <f t="shared" ca="1" si="112"/>
        <v>0.5</v>
      </c>
      <c r="O1247" s="100">
        <f t="shared" ca="1" si="113"/>
        <v>0</v>
      </c>
      <c r="P1247" s="102"/>
      <c r="Q1247" s="264"/>
      <c r="R1247" s="264"/>
    </row>
    <row r="1248" spans="1:18" ht="36.75" customHeight="1">
      <c r="A1248" s="244"/>
      <c r="B1248" s="248"/>
      <c r="C1248" s="111"/>
      <c r="D1248" s="112"/>
      <c r="E1248" s="112"/>
      <c r="F1248" s="95"/>
      <c r="G1248" s="104"/>
      <c r="H1248" s="248"/>
      <c r="I1248" s="113"/>
      <c r="J1248" s="105"/>
      <c r="K1248" s="97">
        <f t="shared" ca="1" si="109"/>
        <v>0</v>
      </c>
      <c r="L1248" s="98">
        <f t="shared" ca="1" si="110"/>
        <v>-46209</v>
      </c>
      <c r="M1248" s="98">
        <f t="shared" si="111"/>
        <v>0</v>
      </c>
      <c r="N1248" s="99">
        <f t="shared" ca="1" si="112"/>
        <v>0.5</v>
      </c>
      <c r="O1248" s="100">
        <f t="shared" ca="1" si="113"/>
        <v>0</v>
      </c>
      <c r="P1248" s="102"/>
      <c r="Q1248" s="264"/>
      <c r="R1248" s="264"/>
    </row>
    <row r="1249" spans="1:18" ht="36.75" customHeight="1">
      <c r="A1249" s="244"/>
      <c r="B1249" s="248"/>
      <c r="C1249" s="111"/>
      <c r="D1249" s="112"/>
      <c r="E1249" s="112"/>
      <c r="F1249" s="95"/>
      <c r="G1249" s="104"/>
      <c r="H1249" s="248"/>
      <c r="I1249" s="113"/>
      <c r="J1249" s="105"/>
      <c r="K1249" s="97">
        <f t="shared" ca="1" si="109"/>
        <v>0</v>
      </c>
      <c r="L1249" s="98">
        <f t="shared" ca="1" si="110"/>
        <v>-46209</v>
      </c>
      <c r="M1249" s="98">
        <f t="shared" si="111"/>
        <v>0</v>
      </c>
      <c r="N1249" s="99">
        <f t="shared" ca="1" si="112"/>
        <v>0.5</v>
      </c>
      <c r="O1249" s="100">
        <f t="shared" ca="1" si="113"/>
        <v>0</v>
      </c>
      <c r="P1249" s="102"/>
      <c r="Q1249" s="264"/>
      <c r="R1249" s="264"/>
    </row>
    <row r="1250" spans="1:18" ht="36.75" customHeight="1">
      <c r="A1250" s="244"/>
      <c r="B1250" s="248"/>
      <c r="C1250" s="111"/>
      <c r="D1250" s="112"/>
      <c r="E1250" s="112"/>
      <c r="F1250" s="95"/>
      <c r="G1250" s="104"/>
      <c r="H1250" s="248"/>
      <c r="I1250" s="113"/>
      <c r="J1250" s="105"/>
      <c r="K1250" s="97">
        <f t="shared" ca="1" si="109"/>
        <v>0</v>
      </c>
      <c r="L1250" s="98">
        <f t="shared" ca="1" si="110"/>
        <v>-46209</v>
      </c>
      <c r="M1250" s="98">
        <f t="shared" si="111"/>
        <v>0</v>
      </c>
      <c r="N1250" s="99">
        <f t="shared" ca="1" si="112"/>
        <v>0.5</v>
      </c>
      <c r="O1250" s="100">
        <f t="shared" ca="1" si="113"/>
        <v>0</v>
      </c>
      <c r="P1250" s="102"/>
      <c r="Q1250" s="264"/>
      <c r="R1250" s="264"/>
    </row>
    <row r="1251" spans="1:18" ht="36.75" customHeight="1">
      <c r="A1251" s="244"/>
      <c r="B1251" s="248"/>
      <c r="C1251" s="111"/>
      <c r="D1251" s="112"/>
      <c r="E1251" s="112"/>
      <c r="F1251" s="95"/>
      <c r="G1251" s="104"/>
      <c r="H1251" s="248"/>
      <c r="I1251" s="113"/>
      <c r="J1251" s="105"/>
      <c r="K1251" s="97">
        <f t="shared" ca="1" si="109"/>
        <v>0</v>
      </c>
      <c r="L1251" s="98">
        <f t="shared" ca="1" si="110"/>
        <v>-46209</v>
      </c>
      <c r="M1251" s="98">
        <f t="shared" si="111"/>
        <v>0</v>
      </c>
      <c r="N1251" s="99">
        <f t="shared" ca="1" si="112"/>
        <v>0.5</v>
      </c>
      <c r="O1251" s="100">
        <f t="shared" ca="1" si="113"/>
        <v>0</v>
      </c>
      <c r="P1251" s="102"/>
      <c r="Q1251" s="264"/>
      <c r="R1251" s="264"/>
    </row>
    <row r="1252" spans="1:18" ht="36.75" customHeight="1">
      <c r="A1252" s="244"/>
      <c r="B1252" s="248"/>
      <c r="C1252" s="111"/>
      <c r="D1252" s="112"/>
      <c r="E1252" s="112"/>
      <c r="F1252" s="95"/>
      <c r="G1252" s="104"/>
      <c r="H1252" s="248"/>
      <c r="I1252" s="113"/>
      <c r="J1252" s="105"/>
      <c r="K1252" s="97">
        <f t="shared" ca="1" si="109"/>
        <v>0</v>
      </c>
      <c r="L1252" s="98">
        <f t="shared" ca="1" si="110"/>
        <v>-46209</v>
      </c>
      <c r="M1252" s="98">
        <f t="shared" si="111"/>
        <v>0</v>
      </c>
      <c r="N1252" s="99">
        <f t="shared" ca="1" si="112"/>
        <v>0.5</v>
      </c>
      <c r="O1252" s="100">
        <f t="shared" ca="1" si="113"/>
        <v>0</v>
      </c>
      <c r="P1252" s="102"/>
      <c r="Q1252" s="264"/>
      <c r="R1252" s="264"/>
    </row>
    <row r="1253" spans="1:18" ht="36.75" customHeight="1">
      <c r="A1253" s="244"/>
      <c r="B1253" s="248"/>
      <c r="C1253" s="111"/>
      <c r="D1253" s="112"/>
      <c r="E1253" s="112"/>
      <c r="F1253" s="95"/>
      <c r="G1253" s="104"/>
      <c r="H1253" s="248"/>
      <c r="I1253" s="113"/>
      <c r="J1253" s="105"/>
      <c r="K1253" s="97">
        <f t="shared" ca="1" si="109"/>
        <v>0</v>
      </c>
      <c r="L1253" s="98">
        <f t="shared" ca="1" si="110"/>
        <v>-46209</v>
      </c>
      <c r="M1253" s="98">
        <f t="shared" si="111"/>
        <v>0</v>
      </c>
      <c r="N1253" s="99">
        <f t="shared" ca="1" si="112"/>
        <v>0.5</v>
      </c>
      <c r="O1253" s="100">
        <f t="shared" ca="1" si="113"/>
        <v>0</v>
      </c>
      <c r="P1253" s="102"/>
      <c r="Q1253" s="264"/>
      <c r="R1253" s="264"/>
    </row>
    <row r="1254" spans="1:18" ht="36.75" customHeight="1">
      <c r="A1254" s="244"/>
      <c r="B1254" s="248"/>
      <c r="C1254" s="111"/>
      <c r="D1254" s="112"/>
      <c r="E1254" s="112"/>
      <c r="F1254" s="95"/>
      <c r="G1254" s="104"/>
      <c r="H1254" s="248"/>
      <c r="I1254" s="113"/>
      <c r="J1254" s="105"/>
      <c r="K1254" s="97">
        <f t="shared" ca="1" si="109"/>
        <v>0</v>
      </c>
      <c r="L1254" s="98">
        <f t="shared" ca="1" si="110"/>
        <v>-46209</v>
      </c>
      <c r="M1254" s="98">
        <f t="shared" si="111"/>
        <v>0</v>
      </c>
      <c r="N1254" s="99">
        <f t="shared" ca="1" si="112"/>
        <v>0.5</v>
      </c>
      <c r="O1254" s="100">
        <f t="shared" ca="1" si="113"/>
        <v>0</v>
      </c>
      <c r="P1254" s="102"/>
      <c r="Q1254" s="264"/>
      <c r="R1254" s="264"/>
    </row>
    <row r="1255" spans="1:18" ht="36.75" customHeight="1">
      <c r="A1255" s="244"/>
      <c r="B1255" s="248"/>
      <c r="C1255" s="111"/>
      <c r="D1255" s="112"/>
      <c r="E1255" s="112"/>
      <c r="F1255" s="95"/>
      <c r="G1255" s="104"/>
      <c r="H1255" s="248"/>
      <c r="I1255" s="113"/>
      <c r="J1255" s="105"/>
      <c r="K1255" s="97">
        <f t="shared" ca="1" si="109"/>
        <v>0</v>
      </c>
      <c r="L1255" s="98">
        <f t="shared" ca="1" si="110"/>
        <v>-46209</v>
      </c>
      <c r="M1255" s="98">
        <f t="shared" si="111"/>
        <v>0</v>
      </c>
      <c r="N1255" s="99">
        <f t="shared" ca="1" si="112"/>
        <v>0.5</v>
      </c>
      <c r="O1255" s="100">
        <f t="shared" ca="1" si="113"/>
        <v>0</v>
      </c>
      <c r="P1255" s="102"/>
      <c r="Q1255" s="264"/>
      <c r="R1255" s="264"/>
    </row>
    <row r="1256" spans="1:18" ht="36.75" customHeight="1">
      <c r="A1256" s="244"/>
      <c r="B1256" s="248"/>
      <c r="C1256" s="111"/>
      <c r="D1256" s="112"/>
      <c r="E1256" s="112"/>
      <c r="F1256" s="95"/>
      <c r="G1256" s="104"/>
      <c r="H1256" s="248"/>
      <c r="I1256" s="113"/>
      <c r="J1256" s="105"/>
      <c r="K1256" s="97">
        <f t="shared" ca="1" si="109"/>
        <v>0</v>
      </c>
      <c r="L1256" s="98">
        <f t="shared" ca="1" si="110"/>
        <v>-46209</v>
      </c>
      <c r="M1256" s="98">
        <f t="shared" si="111"/>
        <v>0</v>
      </c>
      <c r="N1256" s="99">
        <f t="shared" ca="1" si="112"/>
        <v>0.5</v>
      </c>
      <c r="O1256" s="100">
        <f t="shared" ca="1" si="113"/>
        <v>0</v>
      </c>
      <c r="P1256" s="102"/>
      <c r="Q1256" s="264"/>
      <c r="R1256" s="264"/>
    </row>
    <row r="1257" spans="1:18" ht="36.75" customHeight="1">
      <c r="A1257" s="244"/>
      <c r="B1257" s="248"/>
      <c r="C1257" s="111"/>
      <c r="D1257" s="112"/>
      <c r="E1257" s="112"/>
      <c r="F1257" s="95"/>
      <c r="G1257" s="104"/>
      <c r="H1257" s="248"/>
      <c r="I1257" s="113"/>
      <c r="J1257" s="105"/>
      <c r="K1257" s="97">
        <f t="shared" ca="1" si="109"/>
        <v>0</v>
      </c>
      <c r="L1257" s="98">
        <f t="shared" ca="1" si="110"/>
        <v>-46209</v>
      </c>
      <c r="M1257" s="98">
        <f t="shared" si="111"/>
        <v>0</v>
      </c>
      <c r="N1257" s="99">
        <f t="shared" ca="1" si="112"/>
        <v>0.5</v>
      </c>
      <c r="O1257" s="100">
        <f t="shared" ca="1" si="113"/>
        <v>0</v>
      </c>
      <c r="P1257" s="102"/>
      <c r="Q1257" s="264"/>
      <c r="R1257" s="264"/>
    </row>
    <row r="1258" spans="1:18" ht="36.75" customHeight="1">
      <c r="A1258" s="244"/>
      <c r="B1258" s="248"/>
      <c r="C1258" s="111"/>
      <c r="D1258" s="112"/>
      <c r="E1258" s="112"/>
      <c r="F1258" s="95"/>
      <c r="G1258" s="104"/>
      <c r="H1258" s="248"/>
      <c r="I1258" s="113"/>
      <c r="J1258" s="105"/>
      <c r="K1258" s="97">
        <f t="shared" ca="1" si="109"/>
        <v>0</v>
      </c>
      <c r="L1258" s="98">
        <f t="shared" ca="1" si="110"/>
        <v>-46209</v>
      </c>
      <c r="M1258" s="98">
        <f t="shared" si="111"/>
        <v>0</v>
      </c>
      <c r="N1258" s="99">
        <f t="shared" ca="1" si="112"/>
        <v>0.5</v>
      </c>
      <c r="O1258" s="100">
        <f t="shared" ca="1" si="113"/>
        <v>0</v>
      </c>
      <c r="P1258" s="102"/>
      <c r="Q1258" s="264"/>
      <c r="R1258" s="264"/>
    </row>
    <row r="1259" spans="1:18" ht="36.75" customHeight="1">
      <c r="A1259" s="244"/>
      <c r="B1259" s="248"/>
      <c r="C1259" s="111"/>
      <c r="D1259" s="112"/>
      <c r="E1259" s="112"/>
      <c r="F1259" s="95"/>
      <c r="G1259" s="104"/>
      <c r="H1259" s="248"/>
      <c r="I1259" s="113"/>
      <c r="J1259" s="105"/>
      <c r="K1259" s="97">
        <f t="shared" ca="1" si="109"/>
        <v>0</v>
      </c>
      <c r="L1259" s="98">
        <f t="shared" ca="1" si="110"/>
        <v>-46209</v>
      </c>
      <c r="M1259" s="98">
        <f t="shared" si="111"/>
        <v>0</v>
      </c>
      <c r="N1259" s="99">
        <f t="shared" ca="1" si="112"/>
        <v>0.5</v>
      </c>
      <c r="O1259" s="100">
        <f t="shared" ca="1" si="113"/>
        <v>0</v>
      </c>
      <c r="P1259" s="102"/>
      <c r="Q1259" s="264"/>
      <c r="R1259" s="264"/>
    </row>
    <row r="1260" spans="1:18" ht="36.75" customHeight="1">
      <c r="A1260" s="244"/>
      <c r="B1260" s="248"/>
      <c r="C1260" s="111"/>
      <c r="D1260" s="112"/>
      <c r="E1260" s="112"/>
      <c r="F1260" s="95"/>
      <c r="G1260" s="104"/>
      <c r="H1260" s="248"/>
      <c r="I1260" s="113"/>
      <c r="J1260" s="105"/>
      <c r="K1260" s="97">
        <f t="shared" ca="1" si="109"/>
        <v>0</v>
      </c>
      <c r="L1260" s="98">
        <f t="shared" ca="1" si="110"/>
        <v>-46209</v>
      </c>
      <c r="M1260" s="98">
        <f t="shared" si="111"/>
        <v>0</v>
      </c>
      <c r="N1260" s="99">
        <f t="shared" ca="1" si="112"/>
        <v>0.5</v>
      </c>
      <c r="O1260" s="100">
        <f t="shared" ca="1" si="113"/>
        <v>0</v>
      </c>
      <c r="P1260" s="102"/>
      <c r="Q1260" s="264"/>
      <c r="R1260" s="264"/>
    </row>
    <row r="1261" spans="1:18" ht="36.75" customHeight="1">
      <c r="A1261" s="244"/>
      <c r="B1261" s="248"/>
      <c r="C1261" s="111"/>
      <c r="D1261" s="112"/>
      <c r="E1261" s="112"/>
      <c r="F1261" s="95"/>
      <c r="G1261" s="104"/>
      <c r="H1261" s="248"/>
      <c r="I1261" s="113"/>
      <c r="J1261" s="105"/>
      <c r="K1261" s="97">
        <f t="shared" ref="K1261:K1324" ca="1" si="114">IF(L1261&lt;0,IF(J1261&gt;0,1,0),1)</f>
        <v>0</v>
      </c>
      <c r="L1261" s="98">
        <f t="shared" ref="L1261:L1324" ca="1" si="115">I1261-TODAY()</f>
        <v>-46209</v>
      </c>
      <c r="M1261" s="98">
        <f t="shared" ref="M1261:M1324" si="116">IF(F1261="Cumplido",6,IF(F1261="En Proceso",2,IF(F1261="No Iniciado",1,IF(F1261="Vencido",0,0))))</f>
        <v>0</v>
      </c>
      <c r="N1261" s="99">
        <f t="shared" ref="N1261:N1324" ca="1" si="117">IF(L1261&gt;30,1,0.5)</f>
        <v>0.5</v>
      </c>
      <c r="O1261" s="100">
        <f t="shared" ref="O1261:O1324" ca="1" si="118">N1261*M1261</f>
        <v>0</v>
      </c>
      <c r="P1261" s="102"/>
      <c r="Q1261" s="264"/>
      <c r="R1261" s="264"/>
    </row>
    <row r="1262" spans="1:18" ht="36.75" customHeight="1">
      <c r="A1262" s="244"/>
      <c r="B1262" s="248"/>
      <c r="C1262" s="111"/>
      <c r="D1262" s="112"/>
      <c r="E1262" s="112"/>
      <c r="F1262" s="95"/>
      <c r="G1262" s="104"/>
      <c r="H1262" s="248"/>
      <c r="I1262" s="113"/>
      <c r="J1262" s="105"/>
      <c r="K1262" s="97">
        <f t="shared" ca="1" si="114"/>
        <v>0</v>
      </c>
      <c r="L1262" s="98">
        <f t="shared" ca="1" si="115"/>
        <v>-46209</v>
      </c>
      <c r="M1262" s="98">
        <f t="shared" si="116"/>
        <v>0</v>
      </c>
      <c r="N1262" s="99">
        <f t="shared" ca="1" si="117"/>
        <v>0.5</v>
      </c>
      <c r="O1262" s="100">
        <f t="shared" ca="1" si="118"/>
        <v>0</v>
      </c>
      <c r="P1262" s="102"/>
      <c r="Q1262" s="264"/>
      <c r="R1262" s="264"/>
    </row>
    <row r="1263" spans="1:18" ht="36.75" customHeight="1">
      <c r="A1263" s="244"/>
      <c r="B1263" s="248"/>
      <c r="C1263" s="111"/>
      <c r="D1263" s="112"/>
      <c r="E1263" s="112"/>
      <c r="F1263" s="95"/>
      <c r="G1263" s="104"/>
      <c r="H1263" s="248"/>
      <c r="I1263" s="113"/>
      <c r="J1263" s="105"/>
      <c r="K1263" s="97">
        <f t="shared" ca="1" si="114"/>
        <v>0</v>
      </c>
      <c r="L1263" s="98">
        <f t="shared" ca="1" si="115"/>
        <v>-46209</v>
      </c>
      <c r="M1263" s="98">
        <f t="shared" si="116"/>
        <v>0</v>
      </c>
      <c r="N1263" s="99">
        <f t="shared" ca="1" si="117"/>
        <v>0.5</v>
      </c>
      <c r="O1263" s="100">
        <f t="shared" ca="1" si="118"/>
        <v>0</v>
      </c>
      <c r="P1263" s="102"/>
      <c r="Q1263" s="264"/>
      <c r="R1263" s="264"/>
    </row>
    <row r="1264" spans="1:18" ht="36.75" customHeight="1">
      <c r="A1264" s="244"/>
      <c r="B1264" s="248"/>
      <c r="C1264" s="111"/>
      <c r="D1264" s="112"/>
      <c r="E1264" s="112"/>
      <c r="F1264" s="95"/>
      <c r="G1264" s="104"/>
      <c r="H1264" s="248"/>
      <c r="I1264" s="113"/>
      <c r="J1264" s="105"/>
      <c r="K1264" s="97">
        <f t="shared" ca="1" si="114"/>
        <v>0</v>
      </c>
      <c r="L1264" s="98">
        <f t="shared" ca="1" si="115"/>
        <v>-46209</v>
      </c>
      <c r="M1264" s="98">
        <f t="shared" si="116"/>
        <v>0</v>
      </c>
      <c r="N1264" s="99">
        <f t="shared" ca="1" si="117"/>
        <v>0.5</v>
      </c>
      <c r="O1264" s="100">
        <f t="shared" ca="1" si="118"/>
        <v>0</v>
      </c>
      <c r="P1264" s="102"/>
      <c r="Q1264" s="264"/>
      <c r="R1264" s="264"/>
    </row>
    <row r="1265" spans="1:18" ht="36.75" customHeight="1">
      <c r="A1265" s="244"/>
      <c r="B1265" s="248"/>
      <c r="C1265" s="111"/>
      <c r="D1265" s="112"/>
      <c r="E1265" s="112"/>
      <c r="F1265" s="95"/>
      <c r="G1265" s="104"/>
      <c r="H1265" s="248"/>
      <c r="I1265" s="113"/>
      <c r="J1265" s="105"/>
      <c r="K1265" s="97">
        <f t="shared" ca="1" si="114"/>
        <v>0</v>
      </c>
      <c r="L1265" s="98">
        <f t="shared" ca="1" si="115"/>
        <v>-46209</v>
      </c>
      <c r="M1265" s="98">
        <f t="shared" si="116"/>
        <v>0</v>
      </c>
      <c r="N1265" s="99">
        <f t="shared" ca="1" si="117"/>
        <v>0.5</v>
      </c>
      <c r="O1265" s="100">
        <f t="shared" ca="1" si="118"/>
        <v>0</v>
      </c>
      <c r="P1265" s="102"/>
      <c r="Q1265" s="264"/>
      <c r="R1265" s="264"/>
    </row>
    <row r="1266" spans="1:18" ht="36.75" customHeight="1">
      <c r="A1266" s="244"/>
      <c r="B1266" s="248"/>
      <c r="C1266" s="111"/>
      <c r="D1266" s="112"/>
      <c r="E1266" s="112"/>
      <c r="F1266" s="95"/>
      <c r="G1266" s="104"/>
      <c r="H1266" s="248"/>
      <c r="I1266" s="113"/>
      <c r="J1266" s="105"/>
      <c r="K1266" s="97">
        <f t="shared" ca="1" si="114"/>
        <v>0</v>
      </c>
      <c r="L1266" s="98">
        <f t="shared" ca="1" si="115"/>
        <v>-46209</v>
      </c>
      <c r="M1266" s="98">
        <f t="shared" si="116"/>
        <v>0</v>
      </c>
      <c r="N1266" s="99">
        <f t="shared" ca="1" si="117"/>
        <v>0.5</v>
      </c>
      <c r="O1266" s="100">
        <f t="shared" ca="1" si="118"/>
        <v>0</v>
      </c>
      <c r="P1266" s="102"/>
      <c r="Q1266" s="264"/>
      <c r="R1266" s="264"/>
    </row>
    <row r="1267" spans="1:18" ht="36.75" customHeight="1">
      <c r="A1267" s="244"/>
      <c r="B1267" s="248"/>
      <c r="C1267" s="111"/>
      <c r="D1267" s="112"/>
      <c r="E1267" s="112"/>
      <c r="F1267" s="95"/>
      <c r="G1267" s="104"/>
      <c r="H1267" s="248"/>
      <c r="I1267" s="113"/>
      <c r="J1267" s="105"/>
      <c r="K1267" s="97">
        <f t="shared" ca="1" si="114"/>
        <v>0</v>
      </c>
      <c r="L1267" s="98">
        <f t="shared" ca="1" si="115"/>
        <v>-46209</v>
      </c>
      <c r="M1267" s="98">
        <f t="shared" si="116"/>
        <v>0</v>
      </c>
      <c r="N1267" s="99">
        <f t="shared" ca="1" si="117"/>
        <v>0.5</v>
      </c>
      <c r="O1267" s="100">
        <f t="shared" ca="1" si="118"/>
        <v>0</v>
      </c>
      <c r="P1267" s="102"/>
      <c r="Q1267" s="264"/>
      <c r="R1267" s="264"/>
    </row>
    <row r="1268" spans="1:18" ht="36.75" customHeight="1">
      <c r="A1268" s="244"/>
      <c r="B1268" s="248"/>
      <c r="C1268" s="111"/>
      <c r="D1268" s="112"/>
      <c r="E1268" s="112"/>
      <c r="F1268" s="95"/>
      <c r="G1268" s="104"/>
      <c r="H1268" s="248"/>
      <c r="I1268" s="113"/>
      <c r="J1268" s="105"/>
      <c r="K1268" s="97">
        <f t="shared" ca="1" si="114"/>
        <v>0</v>
      </c>
      <c r="L1268" s="98">
        <f t="shared" ca="1" si="115"/>
        <v>-46209</v>
      </c>
      <c r="M1268" s="98">
        <f t="shared" si="116"/>
        <v>0</v>
      </c>
      <c r="N1268" s="99">
        <f t="shared" ca="1" si="117"/>
        <v>0.5</v>
      </c>
      <c r="O1268" s="100">
        <f t="shared" ca="1" si="118"/>
        <v>0</v>
      </c>
      <c r="P1268" s="102"/>
      <c r="Q1268" s="264"/>
      <c r="R1268" s="264"/>
    </row>
    <row r="1269" spans="1:18" ht="36.75" customHeight="1">
      <c r="A1269" s="244"/>
      <c r="B1269" s="248"/>
      <c r="C1269" s="111"/>
      <c r="D1269" s="112"/>
      <c r="E1269" s="112"/>
      <c r="F1269" s="95"/>
      <c r="G1269" s="104"/>
      <c r="H1269" s="248"/>
      <c r="I1269" s="113"/>
      <c r="J1269" s="105"/>
      <c r="K1269" s="97">
        <f t="shared" ca="1" si="114"/>
        <v>0</v>
      </c>
      <c r="L1269" s="98">
        <f t="shared" ca="1" si="115"/>
        <v>-46209</v>
      </c>
      <c r="M1269" s="98">
        <f t="shared" si="116"/>
        <v>0</v>
      </c>
      <c r="N1269" s="99">
        <f t="shared" ca="1" si="117"/>
        <v>0.5</v>
      </c>
      <c r="O1269" s="100">
        <f t="shared" ca="1" si="118"/>
        <v>0</v>
      </c>
      <c r="P1269" s="102"/>
      <c r="Q1269" s="264"/>
      <c r="R1269" s="264"/>
    </row>
    <row r="1270" spans="1:18" ht="36.75" customHeight="1">
      <c r="A1270" s="244"/>
      <c r="B1270" s="248"/>
      <c r="C1270" s="111"/>
      <c r="D1270" s="112"/>
      <c r="E1270" s="112"/>
      <c r="F1270" s="95"/>
      <c r="G1270" s="104"/>
      <c r="H1270" s="248"/>
      <c r="I1270" s="113"/>
      <c r="J1270" s="105"/>
      <c r="K1270" s="97">
        <f t="shared" ca="1" si="114"/>
        <v>0</v>
      </c>
      <c r="L1270" s="98">
        <f t="shared" ca="1" si="115"/>
        <v>-46209</v>
      </c>
      <c r="M1270" s="98">
        <f t="shared" si="116"/>
        <v>0</v>
      </c>
      <c r="N1270" s="99">
        <f t="shared" ca="1" si="117"/>
        <v>0.5</v>
      </c>
      <c r="O1270" s="100">
        <f t="shared" ca="1" si="118"/>
        <v>0</v>
      </c>
      <c r="P1270" s="102"/>
      <c r="Q1270" s="264"/>
      <c r="R1270" s="264"/>
    </row>
    <row r="1271" spans="1:18" ht="36.75" customHeight="1">
      <c r="A1271" s="244"/>
      <c r="B1271" s="248"/>
      <c r="C1271" s="111"/>
      <c r="D1271" s="112"/>
      <c r="E1271" s="112"/>
      <c r="F1271" s="95"/>
      <c r="G1271" s="104"/>
      <c r="H1271" s="248"/>
      <c r="I1271" s="113"/>
      <c r="J1271" s="105"/>
      <c r="K1271" s="97">
        <f t="shared" ca="1" si="114"/>
        <v>0</v>
      </c>
      <c r="L1271" s="98">
        <f t="shared" ca="1" si="115"/>
        <v>-46209</v>
      </c>
      <c r="M1271" s="98">
        <f t="shared" si="116"/>
        <v>0</v>
      </c>
      <c r="N1271" s="99">
        <f t="shared" ca="1" si="117"/>
        <v>0.5</v>
      </c>
      <c r="O1271" s="100">
        <f t="shared" ca="1" si="118"/>
        <v>0</v>
      </c>
      <c r="P1271" s="102"/>
      <c r="Q1271" s="264"/>
      <c r="R1271" s="264"/>
    </row>
    <row r="1272" spans="1:18" ht="36.75" customHeight="1">
      <c r="A1272" s="244"/>
      <c r="B1272" s="248"/>
      <c r="C1272" s="111"/>
      <c r="D1272" s="112"/>
      <c r="E1272" s="112"/>
      <c r="F1272" s="95"/>
      <c r="G1272" s="104"/>
      <c r="H1272" s="248"/>
      <c r="I1272" s="113"/>
      <c r="J1272" s="105"/>
      <c r="K1272" s="97">
        <f t="shared" ca="1" si="114"/>
        <v>0</v>
      </c>
      <c r="L1272" s="98">
        <f t="shared" ca="1" si="115"/>
        <v>-46209</v>
      </c>
      <c r="M1272" s="98">
        <f t="shared" si="116"/>
        <v>0</v>
      </c>
      <c r="N1272" s="99">
        <f t="shared" ca="1" si="117"/>
        <v>0.5</v>
      </c>
      <c r="O1272" s="100">
        <f t="shared" ca="1" si="118"/>
        <v>0</v>
      </c>
      <c r="P1272" s="102"/>
      <c r="Q1272" s="264"/>
      <c r="R1272" s="264"/>
    </row>
    <row r="1273" spans="1:18" ht="36.75" customHeight="1">
      <c r="A1273" s="244"/>
      <c r="B1273" s="248"/>
      <c r="C1273" s="111"/>
      <c r="D1273" s="112"/>
      <c r="E1273" s="112"/>
      <c r="F1273" s="95"/>
      <c r="G1273" s="104"/>
      <c r="H1273" s="248"/>
      <c r="I1273" s="113"/>
      <c r="J1273" s="105"/>
      <c r="K1273" s="97">
        <f t="shared" ca="1" si="114"/>
        <v>0</v>
      </c>
      <c r="L1273" s="98">
        <f t="shared" ca="1" si="115"/>
        <v>-46209</v>
      </c>
      <c r="M1273" s="98">
        <f t="shared" si="116"/>
        <v>0</v>
      </c>
      <c r="N1273" s="99">
        <f t="shared" ca="1" si="117"/>
        <v>0.5</v>
      </c>
      <c r="O1273" s="100">
        <f t="shared" ca="1" si="118"/>
        <v>0</v>
      </c>
      <c r="P1273" s="102"/>
      <c r="Q1273" s="264"/>
      <c r="R1273" s="264"/>
    </row>
    <row r="1274" spans="1:18" ht="36.75" customHeight="1">
      <c r="A1274" s="244"/>
      <c r="B1274" s="248"/>
      <c r="C1274" s="111"/>
      <c r="D1274" s="112"/>
      <c r="E1274" s="112"/>
      <c r="F1274" s="95"/>
      <c r="G1274" s="104"/>
      <c r="H1274" s="248"/>
      <c r="I1274" s="113"/>
      <c r="J1274" s="105"/>
      <c r="K1274" s="97">
        <f t="shared" ca="1" si="114"/>
        <v>0</v>
      </c>
      <c r="L1274" s="98">
        <f t="shared" ca="1" si="115"/>
        <v>-46209</v>
      </c>
      <c r="M1274" s="98">
        <f t="shared" si="116"/>
        <v>0</v>
      </c>
      <c r="N1274" s="99">
        <f t="shared" ca="1" si="117"/>
        <v>0.5</v>
      </c>
      <c r="O1274" s="100">
        <f t="shared" ca="1" si="118"/>
        <v>0</v>
      </c>
      <c r="P1274" s="102"/>
      <c r="Q1274" s="264"/>
      <c r="R1274" s="264"/>
    </row>
    <row r="1275" spans="1:18" ht="36.75" customHeight="1">
      <c r="A1275" s="244"/>
      <c r="B1275" s="248"/>
      <c r="C1275" s="111"/>
      <c r="D1275" s="112"/>
      <c r="E1275" s="112"/>
      <c r="F1275" s="95"/>
      <c r="G1275" s="104"/>
      <c r="H1275" s="248"/>
      <c r="I1275" s="113"/>
      <c r="J1275" s="105"/>
      <c r="K1275" s="97">
        <f t="shared" ca="1" si="114"/>
        <v>0</v>
      </c>
      <c r="L1275" s="98">
        <f t="shared" ca="1" si="115"/>
        <v>-46209</v>
      </c>
      <c r="M1275" s="98">
        <f t="shared" si="116"/>
        <v>0</v>
      </c>
      <c r="N1275" s="99">
        <f t="shared" ca="1" si="117"/>
        <v>0.5</v>
      </c>
      <c r="O1275" s="100">
        <f t="shared" ca="1" si="118"/>
        <v>0</v>
      </c>
      <c r="P1275" s="102"/>
      <c r="Q1275" s="264"/>
      <c r="R1275" s="264"/>
    </row>
    <row r="1276" spans="1:18" ht="36.75" customHeight="1">
      <c r="A1276" s="244"/>
      <c r="B1276" s="248"/>
      <c r="C1276" s="111"/>
      <c r="D1276" s="112"/>
      <c r="E1276" s="112"/>
      <c r="F1276" s="95"/>
      <c r="G1276" s="104"/>
      <c r="H1276" s="248"/>
      <c r="I1276" s="113"/>
      <c r="J1276" s="105"/>
      <c r="K1276" s="97">
        <f t="shared" ca="1" si="114"/>
        <v>0</v>
      </c>
      <c r="L1276" s="98">
        <f t="shared" ca="1" si="115"/>
        <v>-46209</v>
      </c>
      <c r="M1276" s="98">
        <f t="shared" si="116"/>
        <v>0</v>
      </c>
      <c r="N1276" s="99">
        <f t="shared" ca="1" si="117"/>
        <v>0.5</v>
      </c>
      <c r="O1276" s="100">
        <f t="shared" ca="1" si="118"/>
        <v>0</v>
      </c>
      <c r="P1276" s="102"/>
      <c r="Q1276" s="264"/>
      <c r="R1276" s="264"/>
    </row>
    <row r="1277" spans="1:18" ht="36.75" customHeight="1">
      <c r="A1277" s="244"/>
      <c r="B1277" s="248"/>
      <c r="C1277" s="111"/>
      <c r="D1277" s="112"/>
      <c r="E1277" s="112"/>
      <c r="F1277" s="95"/>
      <c r="G1277" s="104"/>
      <c r="H1277" s="248"/>
      <c r="I1277" s="113"/>
      <c r="J1277" s="105"/>
      <c r="K1277" s="97">
        <f t="shared" ca="1" si="114"/>
        <v>0</v>
      </c>
      <c r="L1277" s="98">
        <f t="shared" ca="1" si="115"/>
        <v>-46209</v>
      </c>
      <c r="M1277" s="98">
        <f t="shared" si="116"/>
        <v>0</v>
      </c>
      <c r="N1277" s="99">
        <f t="shared" ca="1" si="117"/>
        <v>0.5</v>
      </c>
      <c r="O1277" s="100">
        <f t="shared" ca="1" si="118"/>
        <v>0</v>
      </c>
      <c r="P1277" s="102"/>
      <c r="Q1277" s="264"/>
      <c r="R1277" s="264"/>
    </row>
    <row r="1278" spans="1:18" ht="36.75" customHeight="1">
      <c r="A1278" s="244"/>
      <c r="B1278" s="248"/>
      <c r="C1278" s="111"/>
      <c r="D1278" s="112"/>
      <c r="E1278" s="112"/>
      <c r="F1278" s="95"/>
      <c r="G1278" s="104"/>
      <c r="H1278" s="248"/>
      <c r="I1278" s="113"/>
      <c r="J1278" s="105"/>
      <c r="K1278" s="97">
        <f t="shared" ca="1" si="114"/>
        <v>0</v>
      </c>
      <c r="L1278" s="98">
        <f t="shared" ca="1" si="115"/>
        <v>-46209</v>
      </c>
      <c r="M1278" s="98">
        <f t="shared" si="116"/>
        <v>0</v>
      </c>
      <c r="N1278" s="99">
        <f t="shared" ca="1" si="117"/>
        <v>0.5</v>
      </c>
      <c r="O1278" s="100">
        <f t="shared" ca="1" si="118"/>
        <v>0</v>
      </c>
      <c r="P1278" s="102"/>
      <c r="Q1278" s="264"/>
      <c r="R1278" s="264"/>
    </row>
    <row r="1279" spans="1:18" ht="36.75" customHeight="1">
      <c r="A1279" s="244"/>
      <c r="B1279" s="248"/>
      <c r="C1279" s="111"/>
      <c r="D1279" s="112"/>
      <c r="E1279" s="112"/>
      <c r="F1279" s="95"/>
      <c r="G1279" s="104"/>
      <c r="H1279" s="248"/>
      <c r="I1279" s="113"/>
      <c r="J1279" s="105"/>
      <c r="K1279" s="97">
        <f t="shared" ca="1" si="114"/>
        <v>0</v>
      </c>
      <c r="L1279" s="98">
        <f t="shared" ca="1" si="115"/>
        <v>-46209</v>
      </c>
      <c r="M1279" s="98">
        <f t="shared" si="116"/>
        <v>0</v>
      </c>
      <c r="N1279" s="99">
        <f t="shared" ca="1" si="117"/>
        <v>0.5</v>
      </c>
      <c r="O1279" s="100">
        <f t="shared" ca="1" si="118"/>
        <v>0</v>
      </c>
      <c r="P1279" s="102"/>
      <c r="Q1279" s="264"/>
      <c r="R1279" s="264"/>
    </row>
    <row r="1280" spans="1:18" ht="36.75" customHeight="1">
      <c r="A1280" s="244"/>
      <c r="B1280" s="248"/>
      <c r="C1280" s="111"/>
      <c r="D1280" s="112"/>
      <c r="E1280" s="112"/>
      <c r="F1280" s="95"/>
      <c r="G1280" s="104"/>
      <c r="H1280" s="248"/>
      <c r="I1280" s="113"/>
      <c r="J1280" s="105"/>
      <c r="K1280" s="97">
        <f t="shared" ca="1" si="114"/>
        <v>0</v>
      </c>
      <c r="L1280" s="98">
        <f t="shared" ca="1" si="115"/>
        <v>-46209</v>
      </c>
      <c r="M1280" s="98">
        <f t="shared" si="116"/>
        <v>0</v>
      </c>
      <c r="N1280" s="99">
        <f t="shared" ca="1" si="117"/>
        <v>0.5</v>
      </c>
      <c r="O1280" s="100">
        <f t="shared" ca="1" si="118"/>
        <v>0</v>
      </c>
      <c r="P1280" s="102"/>
      <c r="Q1280" s="264"/>
      <c r="R1280" s="264"/>
    </row>
    <row r="1281" spans="1:18" ht="36.75" customHeight="1">
      <c r="A1281" s="244"/>
      <c r="B1281" s="248"/>
      <c r="C1281" s="111"/>
      <c r="D1281" s="112"/>
      <c r="E1281" s="112"/>
      <c r="F1281" s="95"/>
      <c r="G1281" s="104"/>
      <c r="H1281" s="248"/>
      <c r="I1281" s="113"/>
      <c r="J1281" s="105"/>
      <c r="K1281" s="97">
        <f t="shared" ca="1" si="114"/>
        <v>0</v>
      </c>
      <c r="L1281" s="98">
        <f t="shared" ca="1" si="115"/>
        <v>-46209</v>
      </c>
      <c r="M1281" s="98">
        <f t="shared" si="116"/>
        <v>0</v>
      </c>
      <c r="N1281" s="99">
        <f t="shared" ca="1" si="117"/>
        <v>0.5</v>
      </c>
      <c r="O1281" s="100">
        <f t="shared" ca="1" si="118"/>
        <v>0</v>
      </c>
      <c r="P1281" s="102"/>
      <c r="Q1281" s="264"/>
      <c r="R1281" s="264"/>
    </row>
    <row r="1282" spans="1:18" ht="36.75" customHeight="1">
      <c r="A1282" s="244"/>
      <c r="B1282" s="248"/>
      <c r="C1282" s="111"/>
      <c r="D1282" s="112"/>
      <c r="E1282" s="112"/>
      <c r="F1282" s="95"/>
      <c r="G1282" s="104"/>
      <c r="H1282" s="248"/>
      <c r="I1282" s="113"/>
      <c r="J1282" s="105"/>
      <c r="K1282" s="97">
        <f t="shared" ca="1" si="114"/>
        <v>0</v>
      </c>
      <c r="L1282" s="98">
        <f t="shared" ca="1" si="115"/>
        <v>-46209</v>
      </c>
      <c r="M1282" s="98">
        <f t="shared" si="116"/>
        <v>0</v>
      </c>
      <c r="N1282" s="99">
        <f t="shared" ca="1" si="117"/>
        <v>0.5</v>
      </c>
      <c r="O1282" s="100">
        <f t="shared" ca="1" si="118"/>
        <v>0</v>
      </c>
      <c r="P1282" s="102"/>
      <c r="Q1282" s="264"/>
      <c r="R1282" s="264"/>
    </row>
    <row r="1283" spans="1:18" ht="36.75" customHeight="1">
      <c r="A1283" s="244"/>
      <c r="B1283" s="248"/>
      <c r="C1283" s="111"/>
      <c r="D1283" s="112"/>
      <c r="E1283" s="112"/>
      <c r="F1283" s="95"/>
      <c r="G1283" s="104"/>
      <c r="H1283" s="248"/>
      <c r="I1283" s="113"/>
      <c r="J1283" s="105"/>
      <c r="K1283" s="97">
        <f t="shared" ca="1" si="114"/>
        <v>0</v>
      </c>
      <c r="L1283" s="98">
        <f t="shared" ca="1" si="115"/>
        <v>-46209</v>
      </c>
      <c r="M1283" s="98">
        <f t="shared" si="116"/>
        <v>0</v>
      </c>
      <c r="N1283" s="99">
        <f t="shared" ca="1" si="117"/>
        <v>0.5</v>
      </c>
      <c r="O1283" s="100">
        <f t="shared" ca="1" si="118"/>
        <v>0</v>
      </c>
      <c r="P1283" s="102"/>
      <c r="Q1283" s="264"/>
      <c r="R1283" s="264"/>
    </row>
    <row r="1284" spans="1:18" ht="36.75" customHeight="1">
      <c r="A1284" s="244"/>
      <c r="B1284" s="248"/>
      <c r="C1284" s="111"/>
      <c r="D1284" s="112"/>
      <c r="E1284" s="112"/>
      <c r="F1284" s="95"/>
      <c r="G1284" s="104"/>
      <c r="H1284" s="248"/>
      <c r="I1284" s="113"/>
      <c r="J1284" s="105"/>
      <c r="K1284" s="97">
        <f t="shared" ca="1" si="114"/>
        <v>0</v>
      </c>
      <c r="L1284" s="98">
        <f t="shared" ca="1" si="115"/>
        <v>-46209</v>
      </c>
      <c r="M1284" s="98">
        <f t="shared" si="116"/>
        <v>0</v>
      </c>
      <c r="N1284" s="99">
        <f t="shared" ca="1" si="117"/>
        <v>0.5</v>
      </c>
      <c r="O1284" s="100">
        <f t="shared" ca="1" si="118"/>
        <v>0</v>
      </c>
      <c r="P1284" s="102"/>
      <c r="Q1284" s="264"/>
      <c r="R1284" s="264"/>
    </row>
    <row r="1285" spans="1:18" ht="36.75" customHeight="1">
      <c r="A1285" s="244"/>
      <c r="B1285" s="248"/>
      <c r="C1285" s="111"/>
      <c r="D1285" s="112"/>
      <c r="E1285" s="112"/>
      <c r="F1285" s="95"/>
      <c r="G1285" s="104"/>
      <c r="H1285" s="248"/>
      <c r="I1285" s="113"/>
      <c r="J1285" s="105"/>
      <c r="K1285" s="97">
        <f t="shared" ca="1" si="114"/>
        <v>0</v>
      </c>
      <c r="L1285" s="98">
        <f t="shared" ca="1" si="115"/>
        <v>-46209</v>
      </c>
      <c r="M1285" s="98">
        <f t="shared" si="116"/>
        <v>0</v>
      </c>
      <c r="N1285" s="99">
        <f t="shared" ca="1" si="117"/>
        <v>0.5</v>
      </c>
      <c r="O1285" s="100">
        <f t="shared" ca="1" si="118"/>
        <v>0</v>
      </c>
      <c r="P1285" s="102"/>
      <c r="Q1285" s="264"/>
      <c r="R1285" s="264"/>
    </row>
    <row r="1286" spans="1:18" ht="36.75" customHeight="1">
      <c r="A1286" s="244"/>
      <c r="B1286" s="248"/>
      <c r="C1286" s="111"/>
      <c r="D1286" s="112"/>
      <c r="E1286" s="112"/>
      <c r="F1286" s="95"/>
      <c r="G1286" s="104"/>
      <c r="H1286" s="248"/>
      <c r="I1286" s="113"/>
      <c r="J1286" s="105"/>
      <c r="K1286" s="97">
        <f t="shared" ca="1" si="114"/>
        <v>0</v>
      </c>
      <c r="L1286" s="98">
        <f t="shared" ca="1" si="115"/>
        <v>-46209</v>
      </c>
      <c r="M1286" s="98">
        <f t="shared" si="116"/>
        <v>0</v>
      </c>
      <c r="N1286" s="99">
        <f t="shared" ca="1" si="117"/>
        <v>0.5</v>
      </c>
      <c r="O1286" s="100">
        <f t="shared" ca="1" si="118"/>
        <v>0</v>
      </c>
      <c r="P1286" s="102"/>
      <c r="Q1286" s="264"/>
      <c r="R1286" s="264"/>
    </row>
    <row r="1287" spans="1:18" ht="36.75" customHeight="1">
      <c r="A1287" s="244"/>
      <c r="B1287" s="248"/>
      <c r="C1287" s="111"/>
      <c r="D1287" s="112"/>
      <c r="E1287" s="112"/>
      <c r="F1287" s="95"/>
      <c r="G1287" s="104"/>
      <c r="H1287" s="248"/>
      <c r="I1287" s="113"/>
      <c r="J1287" s="105"/>
      <c r="K1287" s="97">
        <f t="shared" ca="1" si="114"/>
        <v>0</v>
      </c>
      <c r="L1287" s="98">
        <f t="shared" ca="1" si="115"/>
        <v>-46209</v>
      </c>
      <c r="M1287" s="98">
        <f t="shared" si="116"/>
        <v>0</v>
      </c>
      <c r="N1287" s="99">
        <f t="shared" ca="1" si="117"/>
        <v>0.5</v>
      </c>
      <c r="O1287" s="100">
        <f t="shared" ca="1" si="118"/>
        <v>0</v>
      </c>
      <c r="P1287" s="102"/>
      <c r="Q1287" s="264"/>
      <c r="R1287" s="264"/>
    </row>
    <row r="1288" spans="1:18" ht="36.75" customHeight="1">
      <c r="A1288" s="244"/>
      <c r="B1288" s="248"/>
      <c r="C1288" s="111"/>
      <c r="D1288" s="112"/>
      <c r="E1288" s="112"/>
      <c r="F1288" s="95"/>
      <c r="G1288" s="104"/>
      <c r="H1288" s="248"/>
      <c r="I1288" s="113"/>
      <c r="J1288" s="105"/>
      <c r="K1288" s="97">
        <f t="shared" ca="1" si="114"/>
        <v>0</v>
      </c>
      <c r="L1288" s="98">
        <f t="shared" ca="1" si="115"/>
        <v>-46209</v>
      </c>
      <c r="M1288" s="98">
        <f t="shared" si="116"/>
        <v>0</v>
      </c>
      <c r="N1288" s="99">
        <f t="shared" ca="1" si="117"/>
        <v>0.5</v>
      </c>
      <c r="O1288" s="100">
        <f t="shared" ca="1" si="118"/>
        <v>0</v>
      </c>
      <c r="P1288" s="102"/>
      <c r="Q1288" s="264"/>
      <c r="R1288" s="264"/>
    </row>
    <row r="1289" spans="1:18" ht="36.75" customHeight="1">
      <c r="A1289" s="244"/>
      <c r="B1289" s="248"/>
      <c r="C1289" s="111"/>
      <c r="D1289" s="112"/>
      <c r="E1289" s="112"/>
      <c r="F1289" s="95"/>
      <c r="G1289" s="104"/>
      <c r="H1289" s="248"/>
      <c r="I1289" s="113"/>
      <c r="J1289" s="105"/>
      <c r="K1289" s="97">
        <f t="shared" ca="1" si="114"/>
        <v>0</v>
      </c>
      <c r="L1289" s="98">
        <f t="shared" ca="1" si="115"/>
        <v>-46209</v>
      </c>
      <c r="M1289" s="98">
        <f t="shared" si="116"/>
        <v>0</v>
      </c>
      <c r="N1289" s="99">
        <f t="shared" ca="1" si="117"/>
        <v>0.5</v>
      </c>
      <c r="O1289" s="100">
        <f t="shared" ca="1" si="118"/>
        <v>0</v>
      </c>
      <c r="P1289" s="102"/>
      <c r="Q1289" s="264"/>
      <c r="R1289" s="264"/>
    </row>
    <row r="1290" spans="1:18" ht="36.75" customHeight="1">
      <c r="A1290" s="244"/>
      <c r="B1290" s="248"/>
      <c r="C1290" s="111"/>
      <c r="D1290" s="112"/>
      <c r="E1290" s="112"/>
      <c r="F1290" s="95"/>
      <c r="G1290" s="104"/>
      <c r="H1290" s="248"/>
      <c r="I1290" s="113"/>
      <c r="J1290" s="105"/>
      <c r="K1290" s="97">
        <f t="shared" ca="1" si="114"/>
        <v>0</v>
      </c>
      <c r="L1290" s="98">
        <f t="shared" ca="1" si="115"/>
        <v>-46209</v>
      </c>
      <c r="M1290" s="98">
        <f t="shared" si="116"/>
        <v>0</v>
      </c>
      <c r="N1290" s="99">
        <f t="shared" ca="1" si="117"/>
        <v>0.5</v>
      </c>
      <c r="O1290" s="100">
        <f t="shared" ca="1" si="118"/>
        <v>0</v>
      </c>
      <c r="P1290" s="102"/>
      <c r="Q1290" s="264"/>
      <c r="R1290" s="264"/>
    </row>
    <row r="1291" spans="1:18" ht="36.75" customHeight="1">
      <c r="A1291" s="244"/>
      <c r="B1291" s="248"/>
      <c r="C1291" s="111"/>
      <c r="D1291" s="112"/>
      <c r="E1291" s="112"/>
      <c r="F1291" s="95"/>
      <c r="G1291" s="104"/>
      <c r="H1291" s="248"/>
      <c r="I1291" s="113"/>
      <c r="J1291" s="105"/>
      <c r="K1291" s="97">
        <f t="shared" ca="1" si="114"/>
        <v>0</v>
      </c>
      <c r="L1291" s="98">
        <f t="shared" ca="1" si="115"/>
        <v>-46209</v>
      </c>
      <c r="M1291" s="98">
        <f t="shared" si="116"/>
        <v>0</v>
      </c>
      <c r="N1291" s="99">
        <f t="shared" ca="1" si="117"/>
        <v>0.5</v>
      </c>
      <c r="O1291" s="100">
        <f t="shared" ca="1" si="118"/>
        <v>0</v>
      </c>
      <c r="P1291" s="102"/>
      <c r="Q1291" s="264"/>
      <c r="R1291" s="264"/>
    </row>
    <row r="1292" spans="1:18" ht="36.75" customHeight="1">
      <c r="A1292" s="244"/>
      <c r="B1292" s="248"/>
      <c r="C1292" s="111"/>
      <c r="D1292" s="112"/>
      <c r="E1292" s="112"/>
      <c r="F1292" s="95"/>
      <c r="G1292" s="104"/>
      <c r="H1292" s="248"/>
      <c r="I1292" s="113"/>
      <c r="J1292" s="105"/>
      <c r="K1292" s="97">
        <f t="shared" ca="1" si="114"/>
        <v>0</v>
      </c>
      <c r="L1292" s="98">
        <f t="shared" ca="1" si="115"/>
        <v>-46209</v>
      </c>
      <c r="M1292" s="98">
        <f t="shared" si="116"/>
        <v>0</v>
      </c>
      <c r="N1292" s="99">
        <f t="shared" ca="1" si="117"/>
        <v>0.5</v>
      </c>
      <c r="O1292" s="100">
        <f t="shared" ca="1" si="118"/>
        <v>0</v>
      </c>
      <c r="P1292" s="102"/>
      <c r="Q1292" s="264"/>
      <c r="R1292" s="264"/>
    </row>
    <row r="1293" spans="1:18" ht="36.75" customHeight="1">
      <c r="A1293" s="244"/>
      <c r="B1293" s="248"/>
      <c r="C1293" s="111"/>
      <c r="D1293" s="112"/>
      <c r="E1293" s="112"/>
      <c r="F1293" s="95"/>
      <c r="G1293" s="104"/>
      <c r="H1293" s="248"/>
      <c r="I1293" s="113"/>
      <c r="J1293" s="105"/>
      <c r="K1293" s="97">
        <f t="shared" ca="1" si="114"/>
        <v>0</v>
      </c>
      <c r="L1293" s="98">
        <f t="shared" ca="1" si="115"/>
        <v>-46209</v>
      </c>
      <c r="M1293" s="98">
        <f t="shared" si="116"/>
        <v>0</v>
      </c>
      <c r="N1293" s="99">
        <f t="shared" ca="1" si="117"/>
        <v>0.5</v>
      </c>
      <c r="O1293" s="100">
        <f t="shared" ca="1" si="118"/>
        <v>0</v>
      </c>
      <c r="P1293" s="102"/>
      <c r="Q1293" s="264"/>
      <c r="R1293" s="264"/>
    </row>
    <row r="1294" spans="1:18" ht="36.75" customHeight="1">
      <c r="A1294" s="244"/>
      <c r="B1294" s="248"/>
      <c r="C1294" s="111"/>
      <c r="D1294" s="112"/>
      <c r="E1294" s="112"/>
      <c r="F1294" s="95"/>
      <c r="G1294" s="104"/>
      <c r="H1294" s="248"/>
      <c r="I1294" s="113"/>
      <c r="J1294" s="105"/>
      <c r="K1294" s="97">
        <f t="shared" ca="1" si="114"/>
        <v>0</v>
      </c>
      <c r="L1294" s="98">
        <f t="shared" ca="1" si="115"/>
        <v>-46209</v>
      </c>
      <c r="M1294" s="98">
        <f t="shared" si="116"/>
        <v>0</v>
      </c>
      <c r="N1294" s="99">
        <f t="shared" ca="1" si="117"/>
        <v>0.5</v>
      </c>
      <c r="O1294" s="100">
        <f t="shared" ca="1" si="118"/>
        <v>0</v>
      </c>
      <c r="P1294" s="102"/>
      <c r="Q1294" s="264"/>
      <c r="R1294" s="264"/>
    </row>
    <row r="1295" spans="1:18" ht="36.75" customHeight="1">
      <c r="A1295" s="244"/>
      <c r="B1295" s="248"/>
      <c r="C1295" s="111"/>
      <c r="D1295" s="112"/>
      <c r="E1295" s="112"/>
      <c r="F1295" s="95"/>
      <c r="G1295" s="104"/>
      <c r="H1295" s="248"/>
      <c r="I1295" s="113"/>
      <c r="J1295" s="105"/>
      <c r="K1295" s="97">
        <f t="shared" ca="1" si="114"/>
        <v>0</v>
      </c>
      <c r="L1295" s="98">
        <f t="shared" ca="1" si="115"/>
        <v>-46209</v>
      </c>
      <c r="M1295" s="98">
        <f t="shared" si="116"/>
        <v>0</v>
      </c>
      <c r="N1295" s="99">
        <f t="shared" ca="1" si="117"/>
        <v>0.5</v>
      </c>
      <c r="O1295" s="100">
        <f t="shared" ca="1" si="118"/>
        <v>0</v>
      </c>
      <c r="P1295" s="102"/>
      <c r="Q1295" s="264"/>
      <c r="R1295" s="264"/>
    </row>
    <row r="1296" spans="1:18" ht="36.75" customHeight="1">
      <c r="A1296" s="244"/>
      <c r="B1296" s="248"/>
      <c r="C1296" s="111"/>
      <c r="D1296" s="112"/>
      <c r="E1296" s="112"/>
      <c r="F1296" s="95"/>
      <c r="G1296" s="104"/>
      <c r="H1296" s="248"/>
      <c r="I1296" s="113"/>
      <c r="J1296" s="105"/>
      <c r="K1296" s="97">
        <f t="shared" ca="1" si="114"/>
        <v>0</v>
      </c>
      <c r="L1296" s="98">
        <f t="shared" ca="1" si="115"/>
        <v>-46209</v>
      </c>
      <c r="M1296" s="98">
        <f t="shared" si="116"/>
        <v>0</v>
      </c>
      <c r="N1296" s="99">
        <f t="shared" ca="1" si="117"/>
        <v>0.5</v>
      </c>
      <c r="O1296" s="100">
        <f t="shared" ca="1" si="118"/>
        <v>0</v>
      </c>
      <c r="P1296" s="102"/>
      <c r="Q1296" s="264"/>
      <c r="R1296" s="264"/>
    </row>
    <row r="1297" spans="1:18" ht="36.75" customHeight="1">
      <c r="A1297" s="244"/>
      <c r="B1297" s="248"/>
      <c r="C1297" s="111"/>
      <c r="D1297" s="112"/>
      <c r="E1297" s="112"/>
      <c r="F1297" s="95"/>
      <c r="G1297" s="104"/>
      <c r="H1297" s="248"/>
      <c r="I1297" s="113"/>
      <c r="J1297" s="105"/>
      <c r="K1297" s="97">
        <f t="shared" ca="1" si="114"/>
        <v>0</v>
      </c>
      <c r="L1297" s="98">
        <f t="shared" ca="1" si="115"/>
        <v>-46209</v>
      </c>
      <c r="M1297" s="98">
        <f t="shared" si="116"/>
        <v>0</v>
      </c>
      <c r="N1297" s="99">
        <f t="shared" ca="1" si="117"/>
        <v>0.5</v>
      </c>
      <c r="O1297" s="100">
        <f t="shared" ca="1" si="118"/>
        <v>0</v>
      </c>
      <c r="P1297" s="102"/>
      <c r="Q1297" s="264"/>
      <c r="R1297" s="264"/>
    </row>
    <row r="1298" spans="1:18" ht="36.75" customHeight="1">
      <c r="A1298" s="244"/>
      <c r="B1298" s="248"/>
      <c r="C1298" s="111"/>
      <c r="D1298" s="112"/>
      <c r="E1298" s="112"/>
      <c r="F1298" s="95"/>
      <c r="G1298" s="104"/>
      <c r="H1298" s="248"/>
      <c r="I1298" s="113"/>
      <c r="J1298" s="105"/>
      <c r="K1298" s="97">
        <f t="shared" ca="1" si="114"/>
        <v>0</v>
      </c>
      <c r="L1298" s="98">
        <f t="shared" ca="1" si="115"/>
        <v>-46209</v>
      </c>
      <c r="M1298" s="98">
        <f t="shared" si="116"/>
        <v>0</v>
      </c>
      <c r="N1298" s="99">
        <f t="shared" ca="1" si="117"/>
        <v>0.5</v>
      </c>
      <c r="O1298" s="100">
        <f t="shared" ca="1" si="118"/>
        <v>0</v>
      </c>
      <c r="P1298" s="102"/>
      <c r="Q1298" s="264"/>
      <c r="R1298" s="264"/>
    </row>
    <row r="1299" spans="1:18" ht="36.75" customHeight="1">
      <c r="A1299" s="244"/>
      <c r="B1299" s="248"/>
      <c r="C1299" s="111"/>
      <c r="D1299" s="112"/>
      <c r="E1299" s="112"/>
      <c r="F1299" s="95"/>
      <c r="G1299" s="104"/>
      <c r="H1299" s="248"/>
      <c r="I1299" s="113"/>
      <c r="J1299" s="105"/>
      <c r="K1299" s="97">
        <f t="shared" ca="1" si="114"/>
        <v>0</v>
      </c>
      <c r="L1299" s="98">
        <f t="shared" ca="1" si="115"/>
        <v>-46209</v>
      </c>
      <c r="M1299" s="98">
        <f t="shared" si="116"/>
        <v>0</v>
      </c>
      <c r="N1299" s="99">
        <f t="shared" ca="1" si="117"/>
        <v>0.5</v>
      </c>
      <c r="O1299" s="100">
        <f t="shared" ca="1" si="118"/>
        <v>0</v>
      </c>
      <c r="P1299" s="102"/>
      <c r="Q1299" s="264"/>
      <c r="R1299" s="264"/>
    </row>
    <row r="1300" spans="1:18" ht="36.75" customHeight="1">
      <c r="A1300" s="244"/>
      <c r="B1300" s="248"/>
      <c r="C1300" s="111"/>
      <c r="D1300" s="112"/>
      <c r="E1300" s="112"/>
      <c r="F1300" s="95"/>
      <c r="G1300" s="104"/>
      <c r="H1300" s="248"/>
      <c r="I1300" s="113"/>
      <c r="J1300" s="105"/>
      <c r="K1300" s="97">
        <f t="shared" ca="1" si="114"/>
        <v>0</v>
      </c>
      <c r="L1300" s="98">
        <f t="shared" ca="1" si="115"/>
        <v>-46209</v>
      </c>
      <c r="M1300" s="98">
        <f t="shared" si="116"/>
        <v>0</v>
      </c>
      <c r="N1300" s="99">
        <f t="shared" ca="1" si="117"/>
        <v>0.5</v>
      </c>
      <c r="O1300" s="100">
        <f t="shared" ca="1" si="118"/>
        <v>0</v>
      </c>
      <c r="P1300" s="102"/>
      <c r="Q1300" s="264"/>
      <c r="R1300" s="264"/>
    </row>
    <row r="1301" spans="1:18" ht="36.75" customHeight="1">
      <c r="A1301" s="244"/>
      <c r="B1301" s="248"/>
      <c r="C1301" s="111"/>
      <c r="D1301" s="112"/>
      <c r="E1301" s="112"/>
      <c r="F1301" s="95"/>
      <c r="G1301" s="104"/>
      <c r="H1301" s="248"/>
      <c r="I1301" s="113"/>
      <c r="J1301" s="105"/>
      <c r="K1301" s="97">
        <f t="shared" ca="1" si="114"/>
        <v>0</v>
      </c>
      <c r="L1301" s="98">
        <f t="shared" ca="1" si="115"/>
        <v>-46209</v>
      </c>
      <c r="M1301" s="98">
        <f t="shared" si="116"/>
        <v>0</v>
      </c>
      <c r="N1301" s="99">
        <f t="shared" ca="1" si="117"/>
        <v>0.5</v>
      </c>
      <c r="O1301" s="100">
        <f t="shared" ca="1" si="118"/>
        <v>0</v>
      </c>
      <c r="P1301" s="102"/>
      <c r="Q1301" s="264"/>
      <c r="R1301" s="264"/>
    </row>
    <row r="1302" spans="1:18" ht="36.75" customHeight="1">
      <c r="A1302" s="244"/>
      <c r="B1302" s="248"/>
      <c r="C1302" s="111"/>
      <c r="D1302" s="112"/>
      <c r="E1302" s="112"/>
      <c r="F1302" s="95"/>
      <c r="G1302" s="104"/>
      <c r="H1302" s="248"/>
      <c r="I1302" s="113"/>
      <c r="J1302" s="105"/>
      <c r="K1302" s="97">
        <f t="shared" ca="1" si="114"/>
        <v>0</v>
      </c>
      <c r="L1302" s="98">
        <f t="shared" ca="1" si="115"/>
        <v>-46209</v>
      </c>
      <c r="M1302" s="98">
        <f t="shared" si="116"/>
        <v>0</v>
      </c>
      <c r="N1302" s="99">
        <f t="shared" ca="1" si="117"/>
        <v>0.5</v>
      </c>
      <c r="O1302" s="100">
        <f t="shared" ca="1" si="118"/>
        <v>0</v>
      </c>
      <c r="P1302" s="102"/>
      <c r="Q1302" s="264"/>
      <c r="R1302" s="264"/>
    </row>
    <row r="1303" spans="1:18" ht="36.75" customHeight="1">
      <c r="A1303" s="244"/>
      <c r="B1303" s="248"/>
      <c r="C1303" s="111"/>
      <c r="D1303" s="112"/>
      <c r="E1303" s="112"/>
      <c r="F1303" s="95"/>
      <c r="G1303" s="104"/>
      <c r="H1303" s="248"/>
      <c r="I1303" s="113"/>
      <c r="J1303" s="105"/>
      <c r="K1303" s="97">
        <f t="shared" ca="1" si="114"/>
        <v>0</v>
      </c>
      <c r="L1303" s="98">
        <f t="shared" ca="1" si="115"/>
        <v>-46209</v>
      </c>
      <c r="M1303" s="98">
        <f t="shared" si="116"/>
        <v>0</v>
      </c>
      <c r="N1303" s="99">
        <f t="shared" ca="1" si="117"/>
        <v>0.5</v>
      </c>
      <c r="O1303" s="100">
        <f t="shared" ca="1" si="118"/>
        <v>0</v>
      </c>
      <c r="P1303" s="102"/>
      <c r="Q1303" s="264"/>
      <c r="R1303" s="264"/>
    </row>
    <row r="1304" spans="1:18" ht="36.75" customHeight="1">
      <c r="A1304" s="244"/>
      <c r="B1304" s="248"/>
      <c r="C1304" s="111"/>
      <c r="D1304" s="112"/>
      <c r="E1304" s="112"/>
      <c r="F1304" s="95"/>
      <c r="G1304" s="104"/>
      <c r="H1304" s="248"/>
      <c r="I1304" s="113"/>
      <c r="J1304" s="105"/>
      <c r="K1304" s="97">
        <f t="shared" ca="1" si="114"/>
        <v>0</v>
      </c>
      <c r="L1304" s="98">
        <f t="shared" ca="1" si="115"/>
        <v>-46209</v>
      </c>
      <c r="M1304" s="98">
        <f t="shared" si="116"/>
        <v>0</v>
      </c>
      <c r="N1304" s="99">
        <f t="shared" ca="1" si="117"/>
        <v>0.5</v>
      </c>
      <c r="O1304" s="100">
        <f t="shared" ca="1" si="118"/>
        <v>0</v>
      </c>
      <c r="P1304" s="102"/>
      <c r="Q1304" s="264"/>
      <c r="R1304" s="264"/>
    </row>
    <row r="1305" spans="1:18" ht="36.75" customHeight="1">
      <c r="A1305" s="244"/>
      <c r="B1305" s="248"/>
      <c r="C1305" s="111"/>
      <c r="D1305" s="112"/>
      <c r="E1305" s="112"/>
      <c r="F1305" s="95"/>
      <c r="G1305" s="104"/>
      <c r="H1305" s="248"/>
      <c r="I1305" s="113"/>
      <c r="J1305" s="105"/>
      <c r="K1305" s="97">
        <f t="shared" ca="1" si="114"/>
        <v>0</v>
      </c>
      <c r="L1305" s="98">
        <f t="shared" ca="1" si="115"/>
        <v>-46209</v>
      </c>
      <c r="M1305" s="98">
        <f t="shared" si="116"/>
        <v>0</v>
      </c>
      <c r="N1305" s="99">
        <f t="shared" ca="1" si="117"/>
        <v>0.5</v>
      </c>
      <c r="O1305" s="100">
        <f t="shared" ca="1" si="118"/>
        <v>0</v>
      </c>
      <c r="P1305" s="102"/>
      <c r="Q1305" s="264"/>
      <c r="R1305" s="264"/>
    </row>
    <row r="1306" spans="1:18" ht="36.75" customHeight="1">
      <c r="A1306" s="244"/>
      <c r="B1306" s="248"/>
      <c r="C1306" s="111"/>
      <c r="D1306" s="112"/>
      <c r="E1306" s="112"/>
      <c r="F1306" s="95"/>
      <c r="G1306" s="104"/>
      <c r="H1306" s="248"/>
      <c r="I1306" s="113"/>
      <c r="J1306" s="105"/>
      <c r="K1306" s="97">
        <f t="shared" ca="1" si="114"/>
        <v>0</v>
      </c>
      <c r="L1306" s="98">
        <f t="shared" ca="1" si="115"/>
        <v>-46209</v>
      </c>
      <c r="M1306" s="98">
        <f t="shared" si="116"/>
        <v>0</v>
      </c>
      <c r="N1306" s="99">
        <f t="shared" ca="1" si="117"/>
        <v>0.5</v>
      </c>
      <c r="O1306" s="100">
        <f t="shared" ca="1" si="118"/>
        <v>0</v>
      </c>
      <c r="P1306" s="102"/>
      <c r="Q1306" s="264"/>
      <c r="R1306" s="264"/>
    </row>
    <row r="1307" spans="1:18" ht="36.75" customHeight="1">
      <c r="A1307" s="244"/>
      <c r="B1307" s="248"/>
      <c r="C1307" s="111"/>
      <c r="D1307" s="112"/>
      <c r="E1307" s="112"/>
      <c r="F1307" s="95"/>
      <c r="G1307" s="104"/>
      <c r="H1307" s="248"/>
      <c r="I1307" s="113"/>
      <c r="J1307" s="105"/>
      <c r="K1307" s="97">
        <f t="shared" ca="1" si="114"/>
        <v>0</v>
      </c>
      <c r="L1307" s="98">
        <f t="shared" ca="1" si="115"/>
        <v>-46209</v>
      </c>
      <c r="M1307" s="98">
        <f t="shared" si="116"/>
        <v>0</v>
      </c>
      <c r="N1307" s="99">
        <f t="shared" ca="1" si="117"/>
        <v>0.5</v>
      </c>
      <c r="O1307" s="100">
        <f t="shared" ca="1" si="118"/>
        <v>0</v>
      </c>
      <c r="P1307" s="102"/>
      <c r="Q1307" s="264"/>
      <c r="R1307" s="264"/>
    </row>
    <row r="1308" spans="1:18" ht="36.75" customHeight="1">
      <c r="A1308" s="244"/>
      <c r="B1308" s="248"/>
      <c r="C1308" s="111"/>
      <c r="D1308" s="112"/>
      <c r="E1308" s="112"/>
      <c r="F1308" s="95"/>
      <c r="G1308" s="104"/>
      <c r="H1308" s="248"/>
      <c r="I1308" s="113"/>
      <c r="J1308" s="105"/>
      <c r="K1308" s="97">
        <f t="shared" ca="1" si="114"/>
        <v>0</v>
      </c>
      <c r="L1308" s="98">
        <f t="shared" ca="1" si="115"/>
        <v>-46209</v>
      </c>
      <c r="M1308" s="98">
        <f t="shared" si="116"/>
        <v>0</v>
      </c>
      <c r="N1308" s="99">
        <f t="shared" ca="1" si="117"/>
        <v>0.5</v>
      </c>
      <c r="O1308" s="100">
        <f t="shared" ca="1" si="118"/>
        <v>0</v>
      </c>
      <c r="P1308" s="102"/>
      <c r="Q1308" s="264"/>
      <c r="R1308" s="264"/>
    </row>
    <row r="1309" spans="1:18" ht="36.75" customHeight="1">
      <c r="A1309" s="244"/>
      <c r="B1309" s="248"/>
      <c r="C1309" s="111"/>
      <c r="D1309" s="112"/>
      <c r="E1309" s="112"/>
      <c r="F1309" s="95"/>
      <c r="G1309" s="104"/>
      <c r="H1309" s="248"/>
      <c r="I1309" s="113"/>
      <c r="J1309" s="105"/>
      <c r="K1309" s="97">
        <f t="shared" ca="1" si="114"/>
        <v>0</v>
      </c>
      <c r="L1309" s="98">
        <f t="shared" ca="1" si="115"/>
        <v>-46209</v>
      </c>
      <c r="M1309" s="98">
        <f t="shared" si="116"/>
        <v>0</v>
      </c>
      <c r="N1309" s="99">
        <f t="shared" ca="1" si="117"/>
        <v>0.5</v>
      </c>
      <c r="O1309" s="100">
        <f t="shared" ca="1" si="118"/>
        <v>0</v>
      </c>
      <c r="P1309" s="102"/>
      <c r="Q1309" s="264"/>
      <c r="R1309" s="264"/>
    </row>
    <row r="1310" spans="1:18" ht="36.75" customHeight="1">
      <c r="A1310" s="244"/>
      <c r="B1310" s="248"/>
      <c r="C1310" s="111"/>
      <c r="D1310" s="112"/>
      <c r="E1310" s="112"/>
      <c r="F1310" s="95"/>
      <c r="G1310" s="104"/>
      <c r="H1310" s="248"/>
      <c r="I1310" s="113"/>
      <c r="J1310" s="105"/>
      <c r="K1310" s="97">
        <f t="shared" ca="1" si="114"/>
        <v>0</v>
      </c>
      <c r="L1310" s="98">
        <f t="shared" ca="1" si="115"/>
        <v>-46209</v>
      </c>
      <c r="M1310" s="98">
        <f t="shared" si="116"/>
        <v>0</v>
      </c>
      <c r="N1310" s="99">
        <f t="shared" ca="1" si="117"/>
        <v>0.5</v>
      </c>
      <c r="O1310" s="100">
        <f t="shared" ca="1" si="118"/>
        <v>0</v>
      </c>
      <c r="P1310" s="102"/>
      <c r="Q1310" s="264"/>
      <c r="R1310" s="264"/>
    </row>
    <row r="1311" spans="1:18" ht="36.75" customHeight="1">
      <c r="A1311" s="244"/>
      <c r="B1311" s="248"/>
      <c r="C1311" s="111"/>
      <c r="D1311" s="112"/>
      <c r="E1311" s="112"/>
      <c r="F1311" s="95"/>
      <c r="G1311" s="104"/>
      <c r="H1311" s="248"/>
      <c r="I1311" s="113"/>
      <c r="J1311" s="105"/>
      <c r="K1311" s="97">
        <f t="shared" ca="1" si="114"/>
        <v>0</v>
      </c>
      <c r="L1311" s="98">
        <f t="shared" ca="1" si="115"/>
        <v>-46209</v>
      </c>
      <c r="M1311" s="98">
        <f t="shared" si="116"/>
        <v>0</v>
      </c>
      <c r="N1311" s="99">
        <f t="shared" ca="1" si="117"/>
        <v>0.5</v>
      </c>
      <c r="O1311" s="100">
        <f t="shared" ca="1" si="118"/>
        <v>0</v>
      </c>
      <c r="P1311" s="102"/>
      <c r="Q1311" s="264"/>
      <c r="R1311" s="264"/>
    </row>
    <row r="1312" spans="1:18" ht="36.75" customHeight="1">
      <c r="A1312" s="244"/>
      <c r="B1312" s="248"/>
      <c r="C1312" s="111"/>
      <c r="D1312" s="112"/>
      <c r="E1312" s="112"/>
      <c r="F1312" s="95"/>
      <c r="G1312" s="104"/>
      <c r="H1312" s="248"/>
      <c r="I1312" s="113"/>
      <c r="J1312" s="105"/>
      <c r="K1312" s="97">
        <f t="shared" ca="1" si="114"/>
        <v>0</v>
      </c>
      <c r="L1312" s="98">
        <f t="shared" ca="1" si="115"/>
        <v>-46209</v>
      </c>
      <c r="M1312" s="98">
        <f t="shared" si="116"/>
        <v>0</v>
      </c>
      <c r="N1312" s="99">
        <f t="shared" ca="1" si="117"/>
        <v>0.5</v>
      </c>
      <c r="O1312" s="100">
        <f t="shared" ca="1" si="118"/>
        <v>0</v>
      </c>
      <c r="P1312" s="102"/>
      <c r="Q1312" s="264"/>
      <c r="R1312" s="264"/>
    </row>
    <row r="1313" spans="1:18" ht="36.75" customHeight="1">
      <c r="A1313" s="244"/>
      <c r="B1313" s="248"/>
      <c r="C1313" s="111"/>
      <c r="D1313" s="112"/>
      <c r="E1313" s="112"/>
      <c r="F1313" s="95"/>
      <c r="G1313" s="104"/>
      <c r="H1313" s="248"/>
      <c r="I1313" s="113"/>
      <c r="J1313" s="105"/>
      <c r="K1313" s="97">
        <f t="shared" ca="1" si="114"/>
        <v>0</v>
      </c>
      <c r="L1313" s="98">
        <f t="shared" ca="1" si="115"/>
        <v>-46209</v>
      </c>
      <c r="M1313" s="98">
        <f t="shared" si="116"/>
        <v>0</v>
      </c>
      <c r="N1313" s="99">
        <f t="shared" ca="1" si="117"/>
        <v>0.5</v>
      </c>
      <c r="O1313" s="100">
        <f t="shared" ca="1" si="118"/>
        <v>0</v>
      </c>
      <c r="P1313" s="102"/>
      <c r="Q1313" s="264"/>
      <c r="R1313" s="264"/>
    </row>
    <row r="1314" spans="1:18" ht="36.75" customHeight="1">
      <c r="A1314" s="244"/>
      <c r="B1314" s="248"/>
      <c r="C1314" s="111"/>
      <c r="D1314" s="112"/>
      <c r="E1314" s="112"/>
      <c r="F1314" s="95"/>
      <c r="G1314" s="104"/>
      <c r="H1314" s="248"/>
      <c r="I1314" s="113"/>
      <c r="J1314" s="105"/>
      <c r="K1314" s="97">
        <f t="shared" ca="1" si="114"/>
        <v>0</v>
      </c>
      <c r="L1314" s="98">
        <f t="shared" ca="1" si="115"/>
        <v>-46209</v>
      </c>
      <c r="M1314" s="98">
        <f t="shared" si="116"/>
        <v>0</v>
      </c>
      <c r="N1314" s="99">
        <f t="shared" ca="1" si="117"/>
        <v>0.5</v>
      </c>
      <c r="O1314" s="100">
        <f t="shared" ca="1" si="118"/>
        <v>0</v>
      </c>
      <c r="P1314" s="102"/>
      <c r="Q1314" s="264"/>
      <c r="R1314" s="264"/>
    </row>
    <row r="1315" spans="1:18" ht="36.75" customHeight="1">
      <c r="A1315" s="244"/>
      <c r="B1315" s="248"/>
      <c r="C1315" s="111"/>
      <c r="D1315" s="112"/>
      <c r="E1315" s="112"/>
      <c r="F1315" s="95"/>
      <c r="G1315" s="104"/>
      <c r="H1315" s="248"/>
      <c r="I1315" s="113"/>
      <c r="J1315" s="105"/>
      <c r="K1315" s="97">
        <f t="shared" ca="1" si="114"/>
        <v>0</v>
      </c>
      <c r="L1315" s="98">
        <f t="shared" ca="1" si="115"/>
        <v>-46209</v>
      </c>
      <c r="M1315" s="98">
        <f t="shared" si="116"/>
        <v>0</v>
      </c>
      <c r="N1315" s="99">
        <f t="shared" ca="1" si="117"/>
        <v>0.5</v>
      </c>
      <c r="O1315" s="100">
        <f t="shared" ca="1" si="118"/>
        <v>0</v>
      </c>
      <c r="P1315" s="102"/>
      <c r="Q1315" s="264"/>
      <c r="R1315" s="264"/>
    </row>
    <row r="1316" spans="1:18" ht="36.75" customHeight="1">
      <c r="A1316" s="244"/>
      <c r="B1316" s="248"/>
      <c r="C1316" s="111"/>
      <c r="D1316" s="112"/>
      <c r="E1316" s="112"/>
      <c r="F1316" s="95"/>
      <c r="G1316" s="104"/>
      <c r="H1316" s="248"/>
      <c r="I1316" s="113"/>
      <c r="J1316" s="105"/>
      <c r="K1316" s="97">
        <f t="shared" ca="1" si="114"/>
        <v>0</v>
      </c>
      <c r="L1316" s="98">
        <f t="shared" ca="1" si="115"/>
        <v>-46209</v>
      </c>
      <c r="M1316" s="98">
        <f t="shared" si="116"/>
        <v>0</v>
      </c>
      <c r="N1316" s="99">
        <f t="shared" ca="1" si="117"/>
        <v>0.5</v>
      </c>
      <c r="O1316" s="100">
        <f t="shared" ca="1" si="118"/>
        <v>0</v>
      </c>
      <c r="P1316" s="102"/>
      <c r="Q1316" s="264"/>
      <c r="R1316" s="264"/>
    </row>
    <row r="1317" spans="1:18" ht="36.75" customHeight="1">
      <c r="A1317" s="244"/>
      <c r="B1317" s="248"/>
      <c r="C1317" s="111"/>
      <c r="D1317" s="112"/>
      <c r="E1317" s="112"/>
      <c r="F1317" s="95"/>
      <c r="G1317" s="104"/>
      <c r="H1317" s="248"/>
      <c r="I1317" s="113"/>
      <c r="J1317" s="105"/>
      <c r="K1317" s="97">
        <f t="shared" ca="1" si="114"/>
        <v>0</v>
      </c>
      <c r="L1317" s="98">
        <f t="shared" ca="1" si="115"/>
        <v>-46209</v>
      </c>
      <c r="M1317" s="98">
        <f t="shared" si="116"/>
        <v>0</v>
      </c>
      <c r="N1317" s="99">
        <f t="shared" ca="1" si="117"/>
        <v>0.5</v>
      </c>
      <c r="O1317" s="100">
        <f t="shared" ca="1" si="118"/>
        <v>0</v>
      </c>
      <c r="P1317" s="102"/>
      <c r="Q1317" s="264"/>
      <c r="R1317" s="264"/>
    </row>
    <row r="1318" spans="1:18" ht="36.75" customHeight="1">
      <c r="A1318" s="244"/>
      <c r="B1318" s="248"/>
      <c r="C1318" s="111"/>
      <c r="D1318" s="112"/>
      <c r="E1318" s="112"/>
      <c r="F1318" s="95"/>
      <c r="G1318" s="104"/>
      <c r="H1318" s="248"/>
      <c r="I1318" s="113"/>
      <c r="J1318" s="105"/>
      <c r="K1318" s="97">
        <f t="shared" ca="1" si="114"/>
        <v>0</v>
      </c>
      <c r="L1318" s="98">
        <f t="shared" ca="1" si="115"/>
        <v>-46209</v>
      </c>
      <c r="M1318" s="98">
        <f t="shared" si="116"/>
        <v>0</v>
      </c>
      <c r="N1318" s="99">
        <f t="shared" ca="1" si="117"/>
        <v>0.5</v>
      </c>
      <c r="O1318" s="100">
        <f t="shared" ca="1" si="118"/>
        <v>0</v>
      </c>
      <c r="P1318" s="102"/>
      <c r="Q1318" s="264"/>
      <c r="R1318" s="264"/>
    </row>
    <row r="1319" spans="1:18" ht="36.75" customHeight="1">
      <c r="A1319" s="244"/>
      <c r="B1319" s="248"/>
      <c r="C1319" s="111"/>
      <c r="D1319" s="112"/>
      <c r="E1319" s="112"/>
      <c r="F1319" s="95"/>
      <c r="G1319" s="104"/>
      <c r="H1319" s="248"/>
      <c r="I1319" s="113"/>
      <c r="J1319" s="105"/>
      <c r="K1319" s="97">
        <f t="shared" ca="1" si="114"/>
        <v>0</v>
      </c>
      <c r="L1319" s="98">
        <f t="shared" ca="1" si="115"/>
        <v>-46209</v>
      </c>
      <c r="M1319" s="98">
        <f t="shared" si="116"/>
        <v>0</v>
      </c>
      <c r="N1319" s="99">
        <f t="shared" ca="1" si="117"/>
        <v>0.5</v>
      </c>
      <c r="O1319" s="100">
        <f t="shared" ca="1" si="118"/>
        <v>0</v>
      </c>
      <c r="P1319" s="102"/>
      <c r="Q1319" s="264"/>
      <c r="R1319" s="264"/>
    </row>
    <row r="1320" spans="1:18" ht="36.75" customHeight="1">
      <c r="A1320" s="244"/>
      <c r="B1320" s="248"/>
      <c r="C1320" s="111"/>
      <c r="D1320" s="112"/>
      <c r="E1320" s="112"/>
      <c r="F1320" s="95"/>
      <c r="G1320" s="104"/>
      <c r="H1320" s="248"/>
      <c r="I1320" s="113"/>
      <c r="J1320" s="105"/>
      <c r="K1320" s="97">
        <f t="shared" ca="1" si="114"/>
        <v>0</v>
      </c>
      <c r="L1320" s="98">
        <f t="shared" ca="1" si="115"/>
        <v>-46209</v>
      </c>
      <c r="M1320" s="98">
        <f t="shared" si="116"/>
        <v>0</v>
      </c>
      <c r="N1320" s="99">
        <f t="shared" ca="1" si="117"/>
        <v>0.5</v>
      </c>
      <c r="O1320" s="100">
        <f t="shared" ca="1" si="118"/>
        <v>0</v>
      </c>
      <c r="P1320" s="102"/>
      <c r="Q1320" s="264"/>
      <c r="R1320" s="264"/>
    </row>
    <row r="1321" spans="1:18" ht="36.75" customHeight="1">
      <c r="A1321" s="244"/>
      <c r="B1321" s="248"/>
      <c r="C1321" s="111"/>
      <c r="D1321" s="112"/>
      <c r="E1321" s="112"/>
      <c r="F1321" s="95"/>
      <c r="G1321" s="104"/>
      <c r="H1321" s="248"/>
      <c r="I1321" s="113"/>
      <c r="J1321" s="105"/>
      <c r="K1321" s="97">
        <f t="shared" ca="1" si="114"/>
        <v>0</v>
      </c>
      <c r="L1321" s="98">
        <f t="shared" ca="1" si="115"/>
        <v>-46209</v>
      </c>
      <c r="M1321" s="98">
        <f t="shared" si="116"/>
        <v>0</v>
      </c>
      <c r="N1321" s="99">
        <f t="shared" ca="1" si="117"/>
        <v>0.5</v>
      </c>
      <c r="O1321" s="100">
        <f t="shared" ca="1" si="118"/>
        <v>0</v>
      </c>
      <c r="P1321" s="102"/>
      <c r="Q1321" s="264"/>
      <c r="R1321" s="264"/>
    </row>
    <row r="1322" spans="1:18" ht="36.75" customHeight="1">
      <c r="A1322" s="244"/>
      <c r="B1322" s="248"/>
      <c r="C1322" s="111"/>
      <c r="D1322" s="112"/>
      <c r="E1322" s="112"/>
      <c r="F1322" s="95"/>
      <c r="G1322" s="104"/>
      <c r="H1322" s="248"/>
      <c r="I1322" s="113"/>
      <c r="J1322" s="105"/>
      <c r="K1322" s="97">
        <f t="shared" ca="1" si="114"/>
        <v>0</v>
      </c>
      <c r="L1322" s="98">
        <f t="shared" ca="1" si="115"/>
        <v>-46209</v>
      </c>
      <c r="M1322" s="98">
        <f t="shared" si="116"/>
        <v>0</v>
      </c>
      <c r="N1322" s="99">
        <f t="shared" ca="1" si="117"/>
        <v>0.5</v>
      </c>
      <c r="O1322" s="100">
        <f t="shared" ca="1" si="118"/>
        <v>0</v>
      </c>
      <c r="P1322" s="102"/>
      <c r="Q1322" s="264"/>
      <c r="R1322" s="264"/>
    </row>
    <row r="1323" spans="1:18" ht="36.75" customHeight="1">
      <c r="A1323" s="244"/>
      <c r="B1323" s="248"/>
      <c r="C1323" s="111"/>
      <c r="D1323" s="112"/>
      <c r="E1323" s="112"/>
      <c r="F1323" s="95"/>
      <c r="G1323" s="104"/>
      <c r="H1323" s="248"/>
      <c r="I1323" s="113"/>
      <c r="J1323" s="105"/>
      <c r="K1323" s="97">
        <f t="shared" ca="1" si="114"/>
        <v>0</v>
      </c>
      <c r="L1323" s="98">
        <f t="shared" ca="1" si="115"/>
        <v>-46209</v>
      </c>
      <c r="M1323" s="98">
        <f t="shared" si="116"/>
        <v>0</v>
      </c>
      <c r="N1323" s="99">
        <f t="shared" ca="1" si="117"/>
        <v>0.5</v>
      </c>
      <c r="O1323" s="100">
        <f t="shared" ca="1" si="118"/>
        <v>0</v>
      </c>
      <c r="P1323" s="102"/>
      <c r="Q1323" s="264"/>
      <c r="R1323" s="264"/>
    </row>
    <row r="1324" spans="1:18" ht="36.75" customHeight="1">
      <c r="A1324" s="244"/>
      <c r="B1324" s="248"/>
      <c r="C1324" s="111"/>
      <c r="D1324" s="112"/>
      <c r="E1324" s="112"/>
      <c r="F1324" s="95"/>
      <c r="G1324" s="104"/>
      <c r="H1324" s="248"/>
      <c r="I1324" s="113"/>
      <c r="J1324" s="105"/>
      <c r="K1324" s="97">
        <f t="shared" ca="1" si="114"/>
        <v>0</v>
      </c>
      <c r="L1324" s="98">
        <f t="shared" ca="1" si="115"/>
        <v>-46209</v>
      </c>
      <c r="M1324" s="98">
        <f t="shared" si="116"/>
        <v>0</v>
      </c>
      <c r="N1324" s="99">
        <f t="shared" ca="1" si="117"/>
        <v>0.5</v>
      </c>
      <c r="O1324" s="100">
        <f t="shared" ca="1" si="118"/>
        <v>0</v>
      </c>
      <c r="P1324" s="102"/>
      <c r="Q1324" s="264"/>
      <c r="R1324" s="264"/>
    </row>
    <row r="1325" spans="1:18" ht="36.75" customHeight="1">
      <c r="A1325" s="244"/>
      <c r="B1325" s="248"/>
      <c r="C1325" s="111"/>
      <c r="D1325" s="112"/>
      <c r="E1325" s="112"/>
      <c r="F1325" s="95"/>
      <c r="G1325" s="104"/>
      <c r="H1325" s="248"/>
      <c r="I1325" s="113"/>
      <c r="J1325" s="105"/>
      <c r="K1325" s="97">
        <f t="shared" ref="K1325:K1388" ca="1" si="119">IF(L1325&lt;0,IF(J1325&gt;0,1,0),1)</f>
        <v>0</v>
      </c>
      <c r="L1325" s="98">
        <f t="shared" ref="L1325:L1388" ca="1" si="120">I1325-TODAY()</f>
        <v>-46209</v>
      </c>
      <c r="M1325" s="98">
        <f t="shared" ref="M1325:M1388" si="121">IF(F1325="Cumplido",6,IF(F1325="En Proceso",2,IF(F1325="No Iniciado",1,IF(F1325="Vencido",0,0))))</f>
        <v>0</v>
      </c>
      <c r="N1325" s="99">
        <f t="shared" ref="N1325:N1388" ca="1" si="122">IF(L1325&gt;30,1,0.5)</f>
        <v>0.5</v>
      </c>
      <c r="O1325" s="100">
        <f t="shared" ref="O1325:O1388" ca="1" si="123">N1325*M1325</f>
        <v>0</v>
      </c>
      <c r="P1325" s="102"/>
      <c r="Q1325" s="264"/>
      <c r="R1325" s="264"/>
    </row>
    <row r="1326" spans="1:18" ht="36.75" customHeight="1">
      <c r="A1326" s="244"/>
      <c r="B1326" s="248"/>
      <c r="C1326" s="111"/>
      <c r="D1326" s="112"/>
      <c r="E1326" s="112"/>
      <c r="F1326" s="95"/>
      <c r="G1326" s="104"/>
      <c r="H1326" s="248"/>
      <c r="I1326" s="113"/>
      <c r="J1326" s="105"/>
      <c r="K1326" s="97">
        <f t="shared" ca="1" si="119"/>
        <v>0</v>
      </c>
      <c r="L1326" s="98">
        <f t="shared" ca="1" si="120"/>
        <v>-46209</v>
      </c>
      <c r="M1326" s="98">
        <f t="shared" si="121"/>
        <v>0</v>
      </c>
      <c r="N1326" s="99">
        <f t="shared" ca="1" si="122"/>
        <v>0.5</v>
      </c>
      <c r="O1326" s="100">
        <f t="shared" ca="1" si="123"/>
        <v>0</v>
      </c>
      <c r="P1326" s="102"/>
      <c r="Q1326" s="264"/>
      <c r="R1326" s="264"/>
    </row>
    <row r="1327" spans="1:18" ht="36.75" customHeight="1">
      <c r="A1327" s="244"/>
      <c r="B1327" s="248"/>
      <c r="C1327" s="111"/>
      <c r="D1327" s="112"/>
      <c r="E1327" s="112"/>
      <c r="F1327" s="95"/>
      <c r="G1327" s="104"/>
      <c r="H1327" s="248"/>
      <c r="I1327" s="113"/>
      <c r="J1327" s="105"/>
      <c r="K1327" s="97">
        <f t="shared" ca="1" si="119"/>
        <v>0</v>
      </c>
      <c r="L1327" s="98">
        <f t="shared" ca="1" si="120"/>
        <v>-46209</v>
      </c>
      <c r="M1327" s="98">
        <f t="shared" si="121"/>
        <v>0</v>
      </c>
      <c r="N1327" s="99">
        <f t="shared" ca="1" si="122"/>
        <v>0.5</v>
      </c>
      <c r="O1327" s="100">
        <f t="shared" ca="1" si="123"/>
        <v>0</v>
      </c>
      <c r="P1327" s="102"/>
      <c r="Q1327" s="264"/>
      <c r="R1327" s="264"/>
    </row>
    <row r="1328" spans="1:18" ht="36.75" customHeight="1">
      <c r="A1328" s="244"/>
      <c r="B1328" s="248"/>
      <c r="C1328" s="111"/>
      <c r="D1328" s="112"/>
      <c r="E1328" s="112"/>
      <c r="F1328" s="95"/>
      <c r="G1328" s="104"/>
      <c r="H1328" s="248"/>
      <c r="I1328" s="113"/>
      <c r="J1328" s="105"/>
      <c r="K1328" s="97">
        <f t="shared" ca="1" si="119"/>
        <v>0</v>
      </c>
      <c r="L1328" s="98">
        <f t="shared" ca="1" si="120"/>
        <v>-46209</v>
      </c>
      <c r="M1328" s="98">
        <f t="shared" si="121"/>
        <v>0</v>
      </c>
      <c r="N1328" s="99">
        <f t="shared" ca="1" si="122"/>
        <v>0.5</v>
      </c>
      <c r="O1328" s="100">
        <f t="shared" ca="1" si="123"/>
        <v>0</v>
      </c>
      <c r="P1328" s="102"/>
      <c r="Q1328" s="264"/>
      <c r="R1328" s="264"/>
    </row>
    <row r="1329" spans="1:18" ht="36.75" customHeight="1">
      <c r="A1329" s="244"/>
      <c r="B1329" s="248"/>
      <c r="C1329" s="111"/>
      <c r="D1329" s="112"/>
      <c r="E1329" s="112"/>
      <c r="F1329" s="95"/>
      <c r="G1329" s="104"/>
      <c r="H1329" s="248"/>
      <c r="I1329" s="113"/>
      <c r="J1329" s="105"/>
      <c r="K1329" s="97">
        <f t="shared" ca="1" si="119"/>
        <v>0</v>
      </c>
      <c r="L1329" s="98">
        <f t="shared" ca="1" si="120"/>
        <v>-46209</v>
      </c>
      <c r="M1329" s="98">
        <f t="shared" si="121"/>
        <v>0</v>
      </c>
      <c r="N1329" s="99">
        <f t="shared" ca="1" si="122"/>
        <v>0.5</v>
      </c>
      <c r="O1329" s="100">
        <f t="shared" ca="1" si="123"/>
        <v>0</v>
      </c>
      <c r="P1329" s="102"/>
      <c r="Q1329" s="264"/>
      <c r="R1329" s="264"/>
    </row>
    <row r="1330" spans="1:18" ht="36.75" customHeight="1">
      <c r="A1330" s="244"/>
      <c r="B1330" s="248"/>
      <c r="C1330" s="111"/>
      <c r="D1330" s="112"/>
      <c r="E1330" s="112"/>
      <c r="F1330" s="95"/>
      <c r="G1330" s="104"/>
      <c r="H1330" s="248"/>
      <c r="I1330" s="113"/>
      <c r="J1330" s="105"/>
      <c r="K1330" s="97">
        <f t="shared" ca="1" si="119"/>
        <v>0</v>
      </c>
      <c r="L1330" s="98">
        <f t="shared" ca="1" si="120"/>
        <v>-46209</v>
      </c>
      <c r="M1330" s="98">
        <f t="shared" si="121"/>
        <v>0</v>
      </c>
      <c r="N1330" s="99">
        <f t="shared" ca="1" si="122"/>
        <v>0.5</v>
      </c>
      <c r="O1330" s="100">
        <f t="shared" ca="1" si="123"/>
        <v>0</v>
      </c>
      <c r="P1330" s="102"/>
      <c r="Q1330" s="264"/>
      <c r="R1330" s="264"/>
    </row>
    <row r="1331" spans="1:18" ht="36.75" customHeight="1">
      <c r="A1331" s="244"/>
      <c r="B1331" s="248"/>
      <c r="C1331" s="111"/>
      <c r="D1331" s="112"/>
      <c r="E1331" s="112"/>
      <c r="F1331" s="95"/>
      <c r="G1331" s="104"/>
      <c r="H1331" s="248"/>
      <c r="I1331" s="113"/>
      <c r="J1331" s="105"/>
      <c r="K1331" s="97">
        <f t="shared" ca="1" si="119"/>
        <v>0</v>
      </c>
      <c r="L1331" s="98">
        <f t="shared" ca="1" si="120"/>
        <v>-46209</v>
      </c>
      <c r="M1331" s="98">
        <f t="shared" si="121"/>
        <v>0</v>
      </c>
      <c r="N1331" s="99">
        <f t="shared" ca="1" si="122"/>
        <v>0.5</v>
      </c>
      <c r="O1331" s="100">
        <f t="shared" ca="1" si="123"/>
        <v>0</v>
      </c>
      <c r="P1331" s="102"/>
      <c r="Q1331" s="264"/>
      <c r="R1331" s="264"/>
    </row>
    <row r="1332" spans="1:18" ht="36.75" customHeight="1">
      <c r="A1332" s="244"/>
      <c r="B1332" s="248"/>
      <c r="C1332" s="111"/>
      <c r="D1332" s="112"/>
      <c r="E1332" s="112"/>
      <c r="F1332" s="95"/>
      <c r="G1332" s="104"/>
      <c r="H1332" s="248"/>
      <c r="I1332" s="113"/>
      <c r="J1332" s="105"/>
      <c r="K1332" s="97">
        <f t="shared" ca="1" si="119"/>
        <v>0</v>
      </c>
      <c r="L1332" s="98">
        <f t="shared" ca="1" si="120"/>
        <v>-46209</v>
      </c>
      <c r="M1332" s="98">
        <f t="shared" si="121"/>
        <v>0</v>
      </c>
      <c r="N1332" s="99">
        <f t="shared" ca="1" si="122"/>
        <v>0.5</v>
      </c>
      <c r="O1332" s="100">
        <f t="shared" ca="1" si="123"/>
        <v>0</v>
      </c>
      <c r="P1332" s="102"/>
      <c r="Q1332" s="264"/>
      <c r="R1332" s="264"/>
    </row>
    <row r="1333" spans="1:18" ht="36.75" customHeight="1">
      <c r="A1333" s="244"/>
      <c r="B1333" s="248"/>
      <c r="C1333" s="111"/>
      <c r="D1333" s="112"/>
      <c r="E1333" s="112"/>
      <c r="F1333" s="95"/>
      <c r="G1333" s="104"/>
      <c r="H1333" s="248"/>
      <c r="I1333" s="113"/>
      <c r="J1333" s="105"/>
      <c r="K1333" s="97">
        <f t="shared" ca="1" si="119"/>
        <v>0</v>
      </c>
      <c r="L1333" s="98">
        <f t="shared" ca="1" si="120"/>
        <v>-46209</v>
      </c>
      <c r="M1333" s="98">
        <f t="shared" si="121"/>
        <v>0</v>
      </c>
      <c r="N1333" s="99">
        <f t="shared" ca="1" si="122"/>
        <v>0.5</v>
      </c>
      <c r="O1333" s="100">
        <f t="shared" ca="1" si="123"/>
        <v>0</v>
      </c>
      <c r="P1333" s="102"/>
      <c r="Q1333" s="264"/>
      <c r="R1333" s="264"/>
    </row>
    <row r="1334" spans="1:18" ht="36.75" customHeight="1">
      <c r="A1334" s="244"/>
      <c r="B1334" s="248"/>
      <c r="C1334" s="111"/>
      <c r="D1334" s="112"/>
      <c r="E1334" s="112"/>
      <c r="F1334" s="95"/>
      <c r="G1334" s="104"/>
      <c r="H1334" s="248"/>
      <c r="I1334" s="113"/>
      <c r="J1334" s="105"/>
      <c r="K1334" s="97">
        <f t="shared" ca="1" si="119"/>
        <v>0</v>
      </c>
      <c r="L1334" s="98">
        <f t="shared" ca="1" si="120"/>
        <v>-46209</v>
      </c>
      <c r="M1334" s="98">
        <f t="shared" si="121"/>
        <v>0</v>
      </c>
      <c r="N1334" s="99">
        <f t="shared" ca="1" si="122"/>
        <v>0.5</v>
      </c>
      <c r="O1334" s="100">
        <f t="shared" ca="1" si="123"/>
        <v>0</v>
      </c>
      <c r="P1334" s="102"/>
      <c r="Q1334" s="264"/>
      <c r="R1334" s="264"/>
    </row>
    <row r="1335" spans="1:18" ht="36.75" customHeight="1">
      <c r="A1335" s="244"/>
      <c r="B1335" s="248"/>
      <c r="C1335" s="111"/>
      <c r="D1335" s="112"/>
      <c r="E1335" s="112"/>
      <c r="F1335" s="95"/>
      <c r="G1335" s="104"/>
      <c r="H1335" s="248"/>
      <c r="I1335" s="113"/>
      <c r="J1335" s="105"/>
      <c r="K1335" s="97">
        <f t="shared" ca="1" si="119"/>
        <v>0</v>
      </c>
      <c r="L1335" s="98">
        <f t="shared" ca="1" si="120"/>
        <v>-46209</v>
      </c>
      <c r="M1335" s="98">
        <f t="shared" si="121"/>
        <v>0</v>
      </c>
      <c r="N1335" s="99">
        <f t="shared" ca="1" si="122"/>
        <v>0.5</v>
      </c>
      <c r="O1335" s="100">
        <f t="shared" ca="1" si="123"/>
        <v>0</v>
      </c>
      <c r="P1335" s="102"/>
      <c r="Q1335" s="264"/>
      <c r="R1335" s="264"/>
    </row>
    <row r="1336" spans="1:18" ht="36.75" customHeight="1">
      <c r="A1336" s="244"/>
      <c r="B1336" s="248"/>
      <c r="C1336" s="111"/>
      <c r="D1336" s="112"/>
      <c r="E1336" s="112"/>
      <c r="F1336" s="95"/>
      <c r="G1336" s="104"/>
      <c r="H1336" s="248"/>
      <c r="I1336" s="113"/>
      <c r="J1336" s="105"/>
      <c r="K1336" s="97">
        <f t="shared" ca="1" si="119"/>
        <v>0</v>
      </c>
      <c r="L1336" s="98">
        <f t="shared" ca="1" si="120"/>
        <v>-46209</v>
      </c>
      <c r="M1336" s="98">
        <f t="shared" si="121"/>
        <v>0</v>
      </c>
      <c r="N1336" s="99">
        <f t="shared" ca="1" si="122"/>
        <v>0.5</v>
      </c>
      <c r="O1336" s="100">
        <f t="shared" ca="1" si="123"/>
        <v>0</v>
      </c>
      <c r="P1336" s="102"/>
      <c r="Q1336" s="264"/>
      <c r="R1336" s="264"/>
    </row>
    <row r="1337" spans="1:18" ht="36.75" customHeight="1">
      <c r="A1337" s="244"/>
      <c r="B1337" s="248"/>
      <c r="C1337" s="111"/>
      <c r="D1337" s="112"/>
      <c r="E1337" s="112"/>
      <c r="F1337" s="95"/>
      <c r="G1337" s="104"/>
      <c r="H1337" s="248"/>
      <c r="I1337" s="113"/>
      <c r="J1337" s="105"/>
      <c r="K1337" s="97">
        <f t="shared" ca="1" si="119"/>
        <v>0</v>
      </c>
      <c r="L1337" s="98">
        <f t="shared" ca="1" si="120"/>
        <v>-46209</v>
      </c>
      <c r="M1337" s="98">
        <f t="shared" si="121"/>
        <v>0</v>
      </c>
      <c r="N1337" s="99">
        <f t="shared" ca="1" si="122"/>
        <v>0.5</v>
      </c>
      <c r="O1337" s="100">
        <f t="shared" ca="1" si="123"/>
        <v>0</v>
      </c>
      <c r="P1337" s="102"/>
      <c r="Q1337" s="264"/>
      <c r="R1337" s="264"/>
    </row>
    <row r="1338" spans="1:18" ht="36.75" customHeight="1">
      <c r="A1338" s="244"/>
      <c r="B1338" s="248"/>
      <c r="C1338" s="111"/>
      <c r="D1338" s="112"/>
      <c r="E1338" s="112"/>
      <c r="F1338" s="95"/>
      <c r="G1338" s="104"/>
      <c r="H1338" s="248"/>
      <c r="I1338" s="113"/>
      <c r="J1338" s="105"/>
      <c r="K1338" s="97">
        <f t="shared" ca="1" si="119"/>
        <v>0</v>
      </c>
      <c r="L1338" s="98">
        <f t="shared" ca="1" si="120"/>
        <v>-46209</v>
      </c>
      <c r="M1338" s="98">
        <f t="shared" si="121"/>
        <v>0</v>
      </c>
      <c r="N1338" s="99">
        <f t="shared" ca="1" si="122"/>
        <v>0.5</v>
      </c>
      <c r="O1338" s="100">
        <f t="shared" ca="1" si="123"/>
        <v>0</v>
      </c>
      <c r="P1338" s="102"/>
      <c r="Q1338" s="264"/>
      <c r="R1338" s="264"/>
    </row>
    <row r="1339" spans="1:18" ht="36.75" customHeight="1">
      <c r="A1339" s="244"/>
      <c r="B1339" s="248"/>
      <c r="C1339" s="111"/>
      <c r="D1339" s="112"/>
      <c r="E1339" s="112"/>
      <c r="F1339" s="95"/>
      <c r="G1339" s="104"/>
      <c r="H1339" s="248"/>
      <c r="I1339" s="113"/>
      <c r="J1339" s="105"/>
      <c r="K1339" s="97">
        <f t="shared" ca="1" si="119"/>
        <v>0</v>
      </c>
      <c r="L1339" s="98">
        <f t="shared" ca="1" si="120"/>
        <v>-46209</v>
      </c>
      <c r="M1339" s="98">
        <f t="shared" si="121"/>
        <v>0</v>
      </c>
      <c r="N1339" s="99">
        <f t="shared" ca="1" si="122"/>
        <v>0.5</v>
      </c>
      <c r="O1339" s="100">
        <f t="shared" ca="1" si="123"/>
        <v>0</v>
      </c>
      <c r="P1339" s="102"/>
      <c r="Q1339" s="264"/>
      <c r="R1339" s="264"/>
    </row>
    <row r="1340" spans="1:18" ht="36.75" customHeight="1">
      <c r="A1340" s="244"/>
      <c r="B1340" s="248"/>
      <c r="C1340" s="111"/>
      <c r="D1340" s="112"/>
      <c r="E1340" s="112"/>
      <c r="F1340" s="95"/>
      <c r="G1340" s="104"/>
      <c r="H1340" s="248"/>
      <c r="I1340" s="113"/>
      <c r="J1340" s="105"/>
      <c r="K1340" s="97">
        <f t="shared" ca="1" si="119"/>
        <v>0</v>
      </c>
      <c r="L1340" s="98">
        <f t="shared" ca="1" si="120"/>
        <v>-46209</v>
      </c>
      <c r="M1340" s="98">
        <f t="shared" si="121"/>
        <v>0</v>
      </c>
      <c r="N1340" s="99">
        <f t="shared" ca="1" si="122"/>
        <v>0.5</v>
      </c>
      <c r="O1340" s="100">
        <f t="shared" ca="1" si="123"/>
        <v>0</v>
      </c>
      <c r="P1340" s="102"/>
      <c r="Q1340" s="264"/>
      <c r="R1340" s="264"/>
    </row>
    <row r="1341" spans="1:18" ht="36.75" customHeight="1">
      <c r="A1341" s="244"/>
      <c r="B1341" s="248"/>
      <c r="C1341" s="111"/>
      <c r="D1341" s="112"/>
      <c r="E1341" s="112"/>
      <c r="F1341" s="95"/>
      <c r="G1341" s="104"/>
      <c r="H1341" s="248"/>
      <c r="I1341" s="113"/>
      <c r="J1341" s="105"/>
      <c r="K1341" s="97">
        <f t="shared" ca="1" si="119"/>
        <v>0</v>
      </c>
      <c r="L1341" s="98">
        <f t="shared" ca="1" si="120"/>
        <v>-46209</v>
      </c>
      <c r="M1341" s="98">
        <f t="shared" si="121"/>
        <v>0</v>
      </c>
      <c r="N1341" s="99">
        <f t="shared" ca="1" si="122"/>
        <v>0.5</v>
      </c>
      <c r="O1341" s="100">
        <f t="shared" ca="1" si="123"/>
        <v>0</v>
      </c>
      <c r="P1341" s="102"/>
      <c r="Q1341" s="264"/>
      <c r="R1341" s="264"/>
    </row>
    <row r="1342" spans="1:18" ht="36.75" customHeight="1">
      <c r="A1342" s="244"/>
      <c r="B1342" s="248"/>
      <c r="C1342" s="111"/>
      <c r="D1342" s="112"/>
      <c r="E1342" s="112"/>
      <c r="F1342" s="95"/>
      <c r="G1342" s="104"/>
      <c r="H1342" s="248"/>
      <c r="I1342" s="113"/>
      <c r="J1342" s="105"/>
      <c r="K1342" s="97">
        <f t="shared" ca="1" si="119"/>
        <v>0</v>
      </c>
      <c r="L1342" s="98">
        <f t="shared" ca="1" si="120"/>
        <v>-46209</v>
      </c>
      <c r="M1342" s="98">
        <f t="shared" si="121"/>
        <v>0</v>
      </c>
      <c r="N1342" s="99">
        <f t="shared" ca="1" si="122"/>
        <v>0.5</v>
      </c>
      <c r="O1342" s="100">
        <f t="shared" ca="1" si="123"/>
        <v>0</v>
      </c>
      <c r="P1342" s="102"/>
      <c r="Q1342" s="264"/>
      <c r="R1342" s="264"/>
    </row>
    <row r="1343" spans="1:18" ht="36.75" customHeight="1">
      <c r="A1343" s="244"/>
      <c r="B1343" s="248"/>
      <c r="C1343" s="111"/>
      <c r="D1343" s="112"/>
      <c r="E1343" s="112"/>
      <c r="F1343" s="95"/>
      <c r="G1343" s="104"/>
      <c r="H1343" s="248"/>
      <c r="I1343" s="113"/>
      <c r="J1343" s="105"/>
      <c r="K1343" s="97">
        <f t="shared" ca="1" si="119"/>
        <v>0</v>
      </c>
      <c r="L1343" s="98">
        <f t="shared" ca="1" si="120"/>
        <v>-46209</v>
      </c>
      <c r="M1343" s="98">
        <f t="shared" si="121"/>
        <v>0</v>
      </c>
      <c r="N1343" s="99">
        <f t="shared" ca="1" si="122"/>
        <v>0.5</v>
      </c>
      <c r="O1343" s="100">
        <f t="shared" ca="1" si="123"/>
        <v>0</v>
      </c>
      <c r="P1343" s="102"/>
      <c r="Q1343" s="264"/>
      <c r="R1343" s="264"/>
    </row>
    <row r="1344" spans="1:18" ht="36.75" customHeight="1">
      <c r="A1344" s="244"/>
      <c r="B1344" s="248"/>
      <c r="C1344" s="111"/>
      <c r="D1344" s="112"/>
      <c r="E1344" s="112"/>
      <c r="F1344" s="95"/>
      <c r="G1344" s="104"/>
      <c r="H1344" s="248"/>
      <c r="I1344" s="113"/>
      <c r="J1344" s="105"/>
      <c r="K1344" s="97">
        <f t="shared" ca="1" si="119"/>
        <v>0</v>
      </c>
      <c r="L1344" s="98">
        <f t="shared" ca="1" si="120"/>
        <v>-46209</v>
      </c>
      <c r="M1344" s="98">
        <f t="shared" si="121"/>
        <v>0</v>
      </c>
      <c r="N1344" s="99">
        <f t="shared" ca="1" si="122"/>
        <v>0.5</v>
      </c>
      <c r="O1344" s="100">
        <f t="shared" ca="1" si="123"/>
        <v>0</v>
      </c>
      <c r="P1344" s="102"/>
      <c r="Q1344" s="264"/>
      <c r="R1344" s="264"/>
    </row>
    <row r="1345" spans="1:18" ht="36.75" customHeight="1">
      <c r="A1345" s="244"/>
      <c r="B1345" s="248"/>
      <c r="C1345" s="111"/>
      <c r="D1345" s="112"/>
      <c r="E1345" s="112"/>
      <c r="F1345" s="95"/>
      <c r="G1345" s="104"/>
      <c r="H1345" s="248"/>
      <c r="I1345" s="113"/>
      <c r="J1345" s="105"/>
      <c r="K1345" s="97">
        <f t="shared" ca="1" si="119"/>
        <v>0</v>
      </c>
      <c r="L1345" s="98">
        <f t="shared" ca="1" si="120"/>
        <v>-46209</v>
      </c>
      <c r="M1345" s="98">
        <f t="shared" si="121"/>
        <v>0</v>
      </c>
      <c r="N1345" s="99">
        <f t="shared" ca="1" si="122"/>
        <v>0.5</v>
      </c>
      <c r="O1345" s="100">
        <f t="shared" ca="1" si="123"/>
        <v>0</v>
      </c>
      <c r="P1345" s="102"/>
      <c r="Q1345" s="264"/>
      <c r="R1345" s="264"/>
    </row>
    <row r="1346" spans="1:18" ht="36.75" customHeight="1">
      <c r="A1346" s="244"/>
      <c r="B1346" s="248"/>
      <c r="C1346" s="111"/>
      <c r="D1346" s="112"/>
      <c r="E1346" s="112"/>
      <c r="F1346" s="95"/>
      <c r="G1346" s="104"/>
      <c r="H1346" s="248"/>
      <c r="I1346" s="113"/>
      <c r="J1346" s="105"/>
      <c r="K1346" s="97">
        <f t="shared" ca="1" si="119"/>
        <v>0</v>
      </c>
      <c r="L1346" s="98">
        <f t="shared" ca="1" si="120"/>
        <v>-46209</v>
      </c>
      <c r="M1346" s="98">
        <f t="shared" si="121"/>
        <v>0</v>
      </c>
      <c r="N1346" s="99">
        <f t="shared" ca="1" si="122"/>
        <v>0.5</v>
      </c>
      <c r="O1346" s="100">
        <f t="shared" ca="1" si="123"/>
        <v>0</v>
      </c>
      <c r="P1346" s="102"/>
      <c r="Q1346" s="264"/>
      <c r="R1346" s="264"/>
    </row>
    <row r="1347" spans="1:18" ht="36.75" customHeight="1">
      <c r="A1347" s="244"/>
      <c r="B1347" s="248"/>
      <c r="C1347" s="111"/>
      <c r="D1347" s="112"/>
      <c r="E1347" s="112"/>
      <c r="F1347" s="95"/>
      <c r="G1347" s="104"/>
      <c r="H1347" s="248"/>
      <c r="I1347" s="113"/>
      <c r="J1347" s="105"/>
      <c r="K1347" s="97">
        <f t="shared" ca="1" si="119"/>
        <v>0</v>
      </c>
      <c r="L1347" s="98">
        <f t="shared" ca="1" si="120"/>
        <v>-46209</v>
      </c>
      <c r="M1347" s="98">
        <f t="shared" si="121"/>
        <v>0</v>
      </c>
      <c r="N1347" s="99">
        <f t="shared" ca="1" si="122"/>
        <v>0.5</v>
      </c>
      <c r="O1347" s="100">
        <f t="shared" ca="1" si="123"/>
        <v>0</v>
      </c>
      <c r="P1347" s="102"/>
      <c r="Q1347" s="264"/>
      <c r="R1347" s="264"/>
    </row>
    <row r="1348" spans="1:18" ht="36.75" customHeight="1">
      <c r="A1348" s="244"/>
      <c r="B1348" s="248"/>
      <c r="C1348" s="111"/>
      <c r="D1348" s="112"/>
      <c r="E1348" s="112"/>
      <c r="F1348" s="95"/>
      <c r="G1348" s="104"/>
      <c r="H1348" s="248"/>
      <c r="I1348" s="113"/>
      <c r="J1348" s="105"/>
      <c r="K1348" s="97">
        <f t="shared" ca="1" si="119"/>
        <v>0</v>
      </c>
      <c r="L1348" s="98">
        <f t="shared" ca="1" si="120"/>
        <v>-46209</v>
      </c>
      <c r="M1348" s="98">
        <f t="shared" si="121"/>
        <v>0</v>
      </c>
      <c r="N1348" s="99">
        <f t="shared" ca="1" si="122"/>
        <v>0.5</v>
      </c>
      <c r="O1348" s="100">
        <f t="shared" ca="1" si="123"/>
        <v>0</v>
      </c>
      <c r="P1348" s="102"/>
      <c r="Q1348" s="264"/>
      <c r="R1348" s="264"/>
    </row>
    <row r="1349" spans="1:18" ht="36.75" customHeight="1">
      <c r="A1349" s="244"/>
      <c r="B1349" s="248"/>
      <c r="C1349" s="111"/>
      <c r="D1349" s="112"/>
      <c r="E1349" s="112"/>
      <c r="F1349" s="95"/>
      <c r="G1349" s="104"/>
      <c r="H1349" s="248"/>
      <c r="I1349" s="113"/>
      <c r="J1349" s="105"/>
      <c r="K1349" s="97">
        <f t="shared" ca="1" si="119"/>
        <v>0</v>
      </c>
      <c r="L1349" s="98">
        <f t="shared" ca="1" si="120"/>
        <v>-46209</v>
      </c>
      <c r="M1349" s="98">
        <f t="shared" si="121"/>
        <v>0</v>
      </c>
      <c r="N1349" s="99">
        <f t="shared" ca="1" si="122"/>
        <v>0.5</v>
      </c>
      <c r="O1349" s="100">
        <f t="shared" ca="1" si="123"/>
        <v>0</v>
      </c>
      <c r="P1349" s="102"/>
      <c r="Q1349" s="264"/>
      <c r="R1349" s="264"/>
    </row>
    <row r="1350" spans="1:18" ht="36.75" customHeight="1">
      <c r="A1350" s="244"/>
      <c r="B1350" s="248"/>
      <c r="C1350" s="111"/>
      <c r="D1350" s="112"/>
      <c r="E1350" s="112"/>
      <c r="F1350" s="95"/>
      <c r="G1350" s="104"/>
      <c r="H1350" s="248"/>
      <c r="I1350" s="113"/>
      <c r="J1350" s="105"/>
      <c r="K1350" s="97">
        <f t="shared" ca="1" si="119"/>
        <v>0</v>
      </c>
      <c r="L1350" s="98">
        <f t="shared" ca="1" si="120"/>
        <v>-46209</v>
      </c>
      <c r="M1350" s="98">
        <f t="shared" si="121"/>
        <v>0</v>
      </c>
      <c r="N1350" s="99">
        <f t="shared" ca="1" si="122"/>
        <v>0.5</v>
      </c>
      <c r="O1350" s="100">
        <f t="shared" ca="1" si="123"/>
        <v>0</v>
      </c>
      <c r="P1350" s="102"/>
      <c r="Q1350" s="264"/>
      <c r="R1350" s="264"/>
    </row>
    <row r="1351" spans="1:18" ht="36.75" customHeight="1">
      <c r="A1351" s="244"/>
      <c r="B1351" s="248"/>
      <c r="C1351" s="111"/>
      <c r="D1351" s="112"/>
      <c r="E1351" s="112"/>
      <c r="F1351" s="95"/>
      <c r="G1351" s="104"/>
      <c r="H1351" s="248"/>
      <c r="I1351" s="113"/>
      <c r="J1351" s="105"/>
      <c r="K1351" s="97">
        <f t="shared" ca="1" si="119"/>
        <v>0</v>
      </c>
      <c r="L1351" s="98">
        <f t="shared" ca="1" si="120"/>
        <v>-46209</v>
      </c>
      <c r="M1351" s="98">
        <f t="shared" si="121"/>
        <v>0</v>
      </c>
      <c r="N1351" s="99">
        <f t="shared" ca="1" si="122"/>
        <v>0.5</v>
      </c>
      <c r="O1351" s="100">
        <f t="shared" ca="1" si="123"/>
        <v>0</v>
      </c>
      <c r="P1351" s="102"/>
      <c r="Q1351" s="264"/>
      <c r="R1351" s="264"/>
    </row>
    <row r="1352" spans="1:18" ht="36.75" customHeight="1">
      <c r="A1352" s="244"/>
      <c r="B1352" s="248"/>
      <c r="C1352" s="111"/>
      <c r="D1352" s="112"/>
      <c r="E1352" s="112"/>
      <c r="F1352" s="95"/>
      <c r="G1352" s="104"/>
      <c r="H1352" s="248"/>
      <c r="I1352" s="113"/>
      <c r="J1352" s="105"/>
      <c r="K1352" s="97">
        <f t="shared" ca="1" si="119"/>
        <v>0</v>
      </c>
      <c r="L1352" s="98">
        <f t="shared" ca="1" si="120"/>
        <v>-46209</v>
      </c>
      <c r="M1352" s="98">
        <f t="shared" si="121"/>
        <v>0</v>
      </c>
      <c r="N1352" s="99">
        <f t="shared" ca="1" si="122"/>
        <v>0.5</v>
      </c>
      <c r="O1352" s="100">
        <f t="shared" ca="1" si="123"/>
        <v>0</v>
      </c>
      <c r="P1352" s="102"/>
      <c r="Q1352" s="264"/>
      <c r="R1352" s="264"/>
    </row>
    <row r="1353" spans="1:18" ht="36.75" customHeight="1">
      <c r="A1353" s="244"/>
      <c r="B1353" s="248"/>
      <c r="C1353" s="111"/>
      <c r="D1353" s="112"/>
      <c r="E1353" s="112"/>
      <c r="F1353" s="95"/>
      <c r="G1353" s="104"/>
      <c r="H1353" s="248"/>
      <c r="I1353" s="113"/>
      <c r="J1353" s="105"/>
      <c r="K1353" s="97">
        <f t="shared" ca="1" si="119"/>
        <v>0</v>
      </c>
      <c r="L1353" s="98">
        <f t="shared" ca="1" si="120"/>
        <v>-46209</v>
      </c>
      <c r="M1353" s="98">
        <f t="shared" si="121"/>
        <v>0</v>
      </c>
      <c r="N1353" s="99">
        <f t="shared" ca="1" si="122"/>
        <v>0.5</v>
      </c>
      <c r="O1353" s="100">
        <f t="shared" ca="1" si="123"/>
        <v>0</v>
      </c>
      <c r="P1353" s="102"/>
      <c r="Q1353" s="264"/>
      <c r="R1353" s="264"/>
    </row>
    <row r="1354" spans="1:18" ht="36.75" customHeight="1">
      <c r="A1354" s="244"/>
      <c r="B1354" s="248"/>
      <c r="C1354" s="111"/>
      <c r="D1354" s="112"/>
      <c r="E1354" s="112"/>
      <c r="F1354" s="95"/>
      <c r="G1354" s="104"/>
      <c r="H1354" s="248"/>
      <c r="I1354" s="113"/>
      <c r="J1354" s="105"/>
      <c r="K1354" s="97">
        <f t="shared" ca="1" si="119"/>
        <v>0</v>
      </c>
      <c r="L1354" s="98">
        <f t="shared" ca="1" si="120"/>
        <v>-46209</v>
      </c>
      <c r="M1354" s="98">
        <f t="shared" si="121"/>
        <v>0</v>
      </c>
      <c r="N1354" s="99">
        <f t="shared" ca="1" si="122"/>
        <v>0.5</v>
      </c>
      <c r="O1354" s="100">
        <f t="shared" ca="1" si="123"/>
        <v>0</v>
      </c>
      <c r="P1354" s="102"/>
      <c r="Q1354" s="264"/>
      <c r="R1354" s="264"/>
    </row>
    <row r="1355" spans="1:18" ht="36.75" customHeight="1">
      <c r="A1355" s="244"/>
      <c r="B1355" s="248"/>
      <c r="C1355" s="111"/>
      <c r="D1355" s="112"/>
      <c r="E1355" s="112"/>
      <c r="F1355" s="95"/>
      <c r="G1355" s="104"/>
      <c r="H1355" s="248"/>
      <c r="I1355" s="113"/>
      <c r="J1355" s="105"/>
      <c r="K1355" s="97">
        <f t="shared" ca="1" si="119"/>
        <v>0</v>
      </c>
      <c r="L1355" s="98">
        <f t="shared" ca="1" si="120"/>
        <v>-46209</v>
      </c>
      <c r="M1355" s="98">
        <f t="shared" si="121"/>
        <v>0</v>
      </c>
      <c r="N1355" s="99">
        <f t="shared" ca="1" si="122"/>
        <v>0.5</v>
      </c>
      <c r="O1355" s="100">
        <f t="shared" ca="1" si="123"/>
        <v>0</v>
      </c>
      <c r="P1355" s="102"/>
      <c r="Q1355" s="264"/>
      <c r="R1355" s="264"/>
    </row>
    <row r="1356" spans="1:18" ht="36.75" customHeight="1">
      <c r="A1356" s="244"/>
      <c r="B1356" s="248"/>
      <c r="C1356" s="111"/>
      <c r="D1356" s="112"/>
      <c r="E1356" s="112"/>
      <c r="F1356" s="95"/>
      <c r="G1356" s="104"/>
      <c r="H1356" s="248"/>
      <c r="I1356" s="113"/>
      <c r="J1356" s="105"/>
      <c r="K1356" s="97">
        <f t="shared" ca="1" si="119"/>
        <v>0</v>
      </c>
      <c r="L1356" s="98">
        <f t="shared" ca="1" si="120"/>
        <v>-46209</v>
      </c>
      <c r="M1356" s="98">
        <f t="shared" si="121"/>
        <v>0</v>
      </c>
      <c r="N1356" s="99">
        <f t="shared" ca="1" si="122"/>
        <v>0.5</v>
      </c>
      <c r="O1356" s="100">
        <f t="shared" ca="1" si="123"/>
        <v>0</v>
      </c>
      <c r="P1356" s="102"/>
      <c r="Q1356" s="264"/>
      <c r="R1356" s="264"/>
    </row>
    <row r="1357" spans="1:18" ht="36.75" customHeight="1">
      <c r="A1357" s="244"/>
      <c r="B1357" s="248"/>
      <c r="C1357" s="111"/>
      <c r="D1357" s="112"/>
      <c r="E1357" s="112"/>
      <c r="F1357" s="95"/>
      <c r="G1357" s="104"/>
      <c r="H1357" s="248"/>
      <c r="I1357" s="113"/>
      <c r="J1357" s="105"/>
      <c r="K1357" s="97">
        <f t="shared" ca="1" si="119"/>
        <v>0</v>
      </c>
      <c r="L1357" s="98">
        <f t="shared" ca="1" si="120"/>
        <v>-46209</v>
      </c>
      <c r="M1357" s="98">
        <f t="shared" si="121"/>
        <v>0</v>
      </c>
      <c r="N1357" s="99">
        <f t="shared" ca="1" si="122"/>
        <v>0.5</v>
      </c>
      <c r="O1357" s="100">
        <f t="shared" ca="1" si="123"/>
        <v>0</v>
      </c>
      <c r="P1357" s="102"/>
      <c r="Q1357" s="264"/>
      <c r="R1357" s="264"/>
    </row>
    <row r="1358" spans="1:18" ht="36.75" customHeight="1">
      <c r="A1358" s="244"/>
      <c r="B1358" s="248"/>
      <c r="C1358" s="111"/>
      <c r="D1358" s="112"/>
      <c r="E1358" s="112"/>
      <c r="F1358" s="95"/>
      <c r="G1358" s="104"/>
      <c r="H1358" s="248"/>
      <c r="I1358" s="113"/>
      <c r="J1358" s="105"/>
      <c r="K1358" s="97">
        <f t="shared" ca="1" si="119"/>
        <v>0</v>
      </c>
      <c r="L1358" s="98">
        <f t="shared" ca="1" si="120"/>
        <v>-46209</v>
      </c>
      <c r="M1358" s="98">
        <f t="shared" si="121"/>
        <v>0</v>
      </c>
      <c r="N1358" s="99">
        <f t="shared" ca="1" si="122"/>
        <v>0.5</v>
      </c>
      <c r="O1358" s="100">
        <f t="shared" ca="1" si="123"/>
        <v>0</v>
      </c>
      <c r="P1358" s="102"/>
      <c r="Q1358" s="264"/>
      <c r="R1358" s="264"/>
    </row>
    <row r="1359" spans="1:18" ht="36.75" customHeight="1">
      <c r="A1359" s="244"/>
      <c r="B1359" s="248"/>
      <c r="C1359" s="111"/>
      <c r="D1359" s="112"/>
      <c r="E1359" s="112"/>
      <c r="F1359" s="95"/>
      <c r="G1359" s="104"/>
      <c r="H1359" s="248"/>
      <c r="I1359" s="113"/>
      <c r="J1359" s="105"/>
      <c r="K1359" s="97">
        <f t="shared" ca="1" si="119"/>
        <v>0</v>
      </c>
      <c r="L1359" s="98">
        <f t="shared" ca="1" si="120"/>
        <v>-46209</v>
      </c>
      <c r="M1359" s="98">
        <f t="shared" si="121"/>
        <v>0</v>
      </c>
      <c r="N1359" s="99">
        <f t="shared" ca="1" si="122"/>
        <v>0.5</v>
      </c>
      <c r="O1359" s="100">
        <f t="shared" ca="1" si="123"/>
        <v>0</v>
      </c>
      <c r="P1359" s="102"/>
      <c r="Q1359" s="264"/>
      <c r="R1359" s="264"/>
    </row>
    <row r="1360" spans="1:18" ht="36.75" customHeight="1">
      <c r="A1360" s="244"/>
      <c r="B1360" s="248"/>
      <c r="C1360" s="111"/>
      <c r="D1360" s="112"/>
      <c r="E1360" s="112"/>
      <c r="F1360" s="95"/>
      <c r="G1360" s="104"/>
      <c r="H1360" s="248"/>
      <c r="I1360" s="113"/>
      <c r="J1360" s="105"/>
      <c r="K1360" s="97">
        <f t="shared" ca="1" si="119"/>
        <v>0</v>
      </c>
      <c r="L1360" s="98">
        <f t="shared" ca="1" si="120"/>
        <v>-46209</v>
      </c>
      <c r="M1360" s="98">
        <f t="shared" si="121"/>
        <v>0</v>
      </c>
      <c r="N1360" s="99">
        <f t="shared" ca="1" si="122"/>
        <v>0.5</v>
      </c>
      <c r="O1360" s="100">
        <f t="shared" ca="1" si="123"/>
        <v>0</v>
      </c>
      <c r="P1360" s="102"/>
      <c r="Q1360" s="264"/>
      <c r="R1360" s="264"/>
    </row>
    <row r="1361" spans="1:18" ht="36.75" customHeight="1">
      <c r="A1361" s="244"/>
      <c r="B1361" s="248"/>
      <c r="C1361" s="111"/>
      <c r="D1361" s="112"/>
      <c r="E1361" s="112"/>
      <c r="F1361" s="95"/>
      <c r="G1361" s="104"/>
      <c r="H1361" s="248"/>
      <c r="I1361" s="113"/>
      <c r="J1361" s="105"/>
      <c r="K1361" s="97">
        <f t="shared" ca="1" si="119"/>
        <v>0</v>
      </c>
      <c r="L1361" s="98">
        <f t="shared" ca="1" si="120"/>
        <v>-46209</v>
      </c>
      <c r="M1361" s="98">
        <f t="shared" si="121"/>
        <v>0</v>
      </c>
      <c r="N1361" s="99">
        <f t="shared" ca="1" si="122"/>
        <v>0.5</v>
      </c>
      <c r="O1361" s="100">
        <f t="shared" ca="1" si="123"/>
        <v>0</v>
      </c>
      <c r="P1361" s="102"/>
      <c r="Q1361" s="264"/>
      <c r="R1361" s="264"/>
    </row>
    <row r="1362" spans="1:18" ht="36.75" customHeight="1">
      <c r="A1362" s="244"/>
      <c r="B1362" s="248"/>
      <c r="C1362" s="111"/>
      <c r="D1362" s="112"/>
      <c r="E1362" s="112"/>
      <c r="F1362" s="95"/>
      <c r="G1362" s="104"/>
      <c r="H1362" s="248"/>
      <c r="I1362" s="113"/>
      <c r="J1362" s="105"/>
      <c r="K1362" s="97">
        <f t="shared" ca="1" si="119"/>
        <v>0</v>
      </c>
      <c r="L1362" s="98">
        <f t="shared" ca="1" si="120"/>
        <v>-46209</v>
      </c>
      <c r="M1362" s="98">
        <f t="shared" si="121"/>
        <v>0</v>
      </c>
      <c r="N1362" s="99">
        <f t="shared" ca="1" si="122"/>
        <v>0.5</v>
      </c>
      <c r="O1362" s="100">
        <f t="shared" ca="1" si="123"/>
        <v>0</v>
      </c>
      <c r="P1362" s="102"/>
      <c r="Q1362" s="264"/>
      <c r="R1362" s="264"/>
    </row>
    <row r="1363" spans="1:18" ht="36.75" customHeight="1">
      <c r="A1363" s="244"/>
      <c r="B1363" s="248"/>
      <c r="C1363" s="111"/>
      <c r="D1363" s="112"/>
      <c r="E1363" s="112"/>
      <c r="F1363" s="95"/>
      <c r="G1363" s="104"/>
      <c r="H1363" s="248"/>
      <c r="I1363" s="113"/>
      <c r="J1363" s="105"/>
      <c r="K1363" s="97">
        <f t="shared" ca="1" si="119"/>
        <v>0</v>
      </c>
      <c r="L1363" s="98">
        <f t="shared" ca="1" si="120"/>
        <v>-46209</v>
      </c>
      <c r="M1363" s="98">
        <f t="shared" si="121"/>
        <v>0</v>
      </c>
      <c r="N1363" s="99">
        <f t="shared" ca="1" si="122"/>
        <v>0.5</v>
      </c>
      <c r="O1363" s="100">
        <f t="shared" ca="1" si="123"/>
        <v>0</v>
      </c>
      <c r="P1363" s="102"/>
      <c r="Q1363" s="264"/>
      <c r="R1363" s="264"/>
    </row>
    <row r="1364" spans="1:18" ht="36.75" customHeight="1">
      <c r="A1364" s="244"/>
      <c r="B1364" s="248"/>
      <c r="C1364" s="111"/>
      <c r="D1364" s="112"/>
      <c r="E1364" s="112"/>
      <c r="F1364" s="95"/>
      <c r="G1364" s="104"/>
      <c r="H1364" s="248"/>
      <c r="I1364" s="113"/>
      <c r="J1364" s="105"/>
      <c r="K1364" s="97">
        <f t="shared" ca="1" si="119"/>
        <v>0</v>
      </c>
      <c r="L1364" s="98">
        <f t="shared" ca="1" si="120"/>
        <v>-46209</v>
      </c>
      <c r="M1364" s="98">
        <f t="shared" si="121"/>
        <v>0</v>
      </c>
      <c r="N1364" s="99">
        <f t="shared" ca="1" si="122"/>
        <v>0.5</v>
      </c>
      <c r="O1364" s="100">
        <f t="shared" ca="1" si="123"/>
        <v>0</v>
      </c>
      <c r="P1364" s="102"/>
      <c r="Q1364" s="264"/>
      <c r="R1364" s="264"/>
    </row>
    <row r="1365" spans="1:18" ht="36.75" customHeight="1">
      <c r="A1365" s="244"/>
      <c r="B1365" s="248"/>
      <c r="C1365" s="111"/>
      <c r="D1365" s="112"/>
      <c r="E1365" s="112"/>
      <c r="F1365" s="95"/>
      <c r="G1365" s="104"/>
      <c r="H1365" s="248"/>
      <c r="I1365" s="113"/>
      <c r="J1365" s="105"/>
      <c r="K1365" s="97">
        <f t="shared" ca="1" si="119"/>
        <v>0</v>
      </c>
      <c r="L1365" s="98">
        <f t="shared" ca="1" si="120"/>
        <v>-46209</v>
      </c>
      <c r="M1365" s="98">
        <f t="shared" si="121"/>
        <v>0</v>
      </c>
      <c r="N1365" s="99">
        <f t="shared" ca="1" si="122"/>
        <v>0.5</v>
      </c>
      <c r="O1365" s="100">
        <f t="shared" ca="1" si="123"/>
        <v>0</v>
      </c>
      <c r="P1365" s="102"/>
      <c r="Q1365" s="264"/>
      <c r="R1365" s="264"/>
    </row>
    <row r="1366" spans="1:18" ht="36.75" customHeight="1">
      <c r="A1366" s="244"/>
      <c r="B1366" s="248"/>
      <c r="C1366" s="111"/>
      <c r="D1366" s="112"/>
      <c r="E1366" s="112"/>
      <c r="F1366" s="95"/>
      <c r="G1366" s="104"/>
      <c r="H1366" s="248"/>
      <c r="I1366" s="113"/>
      <c r="J1366" s="105"/>
      <c r="K1366" s="97">
        <f t="shared" ca="1" si="119"/>
        <v>0</v>
      </c>
      <c r="L1366" s="98">
        <f t="shared" ca="1" si="120"/>
        <v>-46209</v>
      </c>
      <c r="M1366" s="98">
        <f t="shared" si="121"/>
        <v>0</v>
      </c>
      <c r="N1366" s="99">
        <f t="shared" ca="1" si="122"/>
        <v>0.5</v>
      </c>
      <c r="O1366" s="100">
        <f t="shared" ca="1" si="123"/>
        <v>0</v>
      </c>
      <c r="P1366" s="102"/>
      <c r="Q1366" s="264"/>
      <c r="R1366" s="264"/>
    </row>
    <row r="1367" spans="1:18" ht="36.75" customHeight="1">
      <c r="A1367" s="244"/>
      <c r="B1367" s="248"/>
      <c r="C1367" s="111"/>
      <c r="D1367" s="112"/>
      <c r="E1367" s="112"/>
      <c r="F1367" s="95"/>
      <c r="G1367" s="104"/>
      <c r="H1367" s="248"/>
      <c r="I1367" s="113"/>
      <c r="J1367" s="105"/>
      <c r="K1367" s="97">
        <f t="shared" ca="1" si="119"/>
        <v>0</v>
      </c>
      <c r="L1367" s="98">
        <f t="shared" ca="1" si="120"/>
        <v>-46209</v>
      </c>
      <c r="M1367" s="98">
        <f t="shared" si="121"/>
        <v>0</v>
      </c>
      <c r="N1367" s="99">
        <f t="shared" ca="1" si="122"/>
        <v>0.5</v>
      </c>
      <c r="O1367" s="100">
        <f t="shared" ca="1" si="123"/>
        <v>0</v>
      </c>
      <c r="P1367" s="102"/>
      <c r="Q1367" s="264"/>
      <c r="R1367" s="264"/>
    </row>
    <row r="1368" spans="1:18" ht="36.75" customHeight="1">
      <c r="A1368" s="244"/>
      <c r="B1368" s="248"/>
      <c r="C1368" s="111"/>
      <c r="D1368" s="112"/>
      <c r="E1368" s="112"/>
      <c r="F1368" s="95"/>
      <c r="G1368" s="104"/>
      <c r="H1368" s="248"/>
      <c r="I1368" s="113"/>
      <c r="J1368" s="105"/>
      <c r="K1368" s="97">
        <f t="shared" ca="1" si="119"/>
        <v>0</v>
      </c>
      <c r="L1368" s="98">
        <f t="shared" ca="1" si="120"/>
        <v>-46209</v>
      </c>
      <c r="M1368" s="98">
        <f t="shared" si="121"/>
        <v>0</v>
      </c>
      <c r="N1368" s="99">
        <f t="shared" ca="1" si="122"/>
        <v>0.5</v>
      </c>
      <c r="O1368" s="100">
        <f t="shared" ca="1" si="123"/>
        <v>0</v>
      </c>
      <c r="P1368" s="102"/>
      <c r="Q1368" s="264"/>
      <c r="R1368" s="264"/>
    </row>
    <row r="1369" spans="1:18" ht="36.75" customHeight="1">
      <c r="A1369" s="244"/>
      <c r="B1369" s="248"/>
      <c r="C1369" s="111"/>
      <c r="D1369" s="112"/>
      <c r="E1369" s="112"/>
      <c r="F1369" s="95"/>
      <c r="G1369" s="104"/>
      <c r="H1369" s="248"/>
      <c r="I1369" s="113"/>
      <c r="J1369" s="105"/>
      <c r="K1369" s="97">
        <f t="shared" ca="1" si="119"/>
        <v>0</v>
      </c>
      <c r="L1369" s="98">
        <f t="shared" ca="1" si="120"/>
        <v>-46209</v>
      </c>
      <c r="M1369" s="98">
        <f t="shared" si="121"/>
        <v>0</v>
      </c>
      <c r="N1369" s="99">
        <f t="shared" ca="1" si="122"/>
        <v>0.5</v>
      </c>
      <c r="O1369" s="100">
        <f t="shared" ca="1" si="123"/>
        <v>0</v>
      </c>
      <c r="P1369" s="102"/>
      <c r="Q1369" s="264"/>
      <c r="R1369" s="264"/>
    </row>
    <row r="1370" spans="1:18" ht="36.75" customHeight="1">
      <c r="A1370" s="244"/>
      <c r="B1370" s="248"/>
      <c r="C1370" s="111"/>
      <c r="D1370" s="112"/>
      <c r="E1370" s="112"/>
      <c r="F1370" s="95"/>
      <c r="G1370" s="104"/>
      <c r="H1370" s="248"/>
      <c r="I1370" s="113"/>
      <c r="J1370" s="105"/>
      <c r="K1370" s="97">
        <f t="shared" ca="1" si="119"/>
        <v>0</v>
      </c>
      <c r="L1370" s="98">
        <f t="shared" ca="1" si="120"/>
        <v>-46209</v>
      </c>
      <c r="M1370" s="98">
        <f t="shared" si="121"/>
        <v>0</v>
      </c>
      <c r="N1370" s="99">
        <f t="shared" ca="1" si="122"/>
        <v>0.5</v>
      </c>
      <c r="O1370" s="100">
        <f t="shared" ca="1" si="123"/>
        <v>0</v>
      </c>
      <c r="P1370" s="102"/>
      <c r="Q1370" s="264"/>
      <c r="R1370" s="264"/>
    </row>
    <row r="1371" spans="1:18" ht="36.75" customHeight="1">
      <c r="A1371" s="244"/>
      <c r="B1371" s="248"/>
      <c r="C1371" s="111"/>
      <c r="D1371" s="112"/>
      <c r="E1371" s="112"/>
      <c r="F1371" s="95"/>
      <c r="G1371" s="104"/>
      <c r="H1371" s="248"/>
      <c r="I1371" s="113"/>
      <c r="J1371" s="105"/>
      <c r="K1371" s="97">
        <f t="shared" ca="1" si="119"/>
        <v>0</v>
      </c>
      <c r="L1371" s="98">
        <f t="shared" ca="1" si="120"/>
        <v>-46209</v>
      </c>
      <c r="M1371" s="98">
        <f t="shared" si="121"/>
        <v>0</v>
      </c>
      <c r="N1371" s="99">
        <f t="shared" ca="1" si="122"/>
        <v>0.5</v>
      </c>
      <c r="O1371" s="100">
        <f t="shared" ca="1" si="123"/>
        <v>0</v>
      </c>
      <c r="P1371" s="102"/>
      <c r="Q1371" s="264"/>
      <c r="R1371" s="264"/>
    </row>
    <row r="1372" spans="1:18" ht="36.75" customHeight="1">
      <c r="A1372" s="244"/>
      <c r="B1372" s="248"/>
      <c r="C1372" s="111"/>
      <c r="D1372" s="112"/>
      <c r="E1372" s="112"/>
      <c r="F1372" s="95"/>
      <c r="G1372" s="104"/>
      <c r="H1372" s="248"/>
      <c r="I1372" s="113"/>
      <c r="J1372" s="105"/>
      <c r="K1372" s="97">
        <f t="shared" ca="1" si="119"/>
        <v>0</v>
      </c>
      <c r="L1372" s="98">
        <f t="shared" ca="1" si="120"/>
        <v>-46209</v>
      </c>
      <c r="M1372" s="98">
        <f t="shared" si="121"/>
        <v>0</v>
      </c>
      <c r="N1372" s="99">
        <f t="shared" ca="1" si="122"/>
        <v>0.5</v>
      </c>
      <c r="O1372" s="100">
        <f t="shared" ca="1" si="123"/>
        <v>0</v>
      </c>
      <c r="P1372" s="102"/>
      <c r="Q1372" s="264"/>
      <c r="R1372" s="264"/>
    </row>
    <row r="1373" spans="1:18" ht="36.75" customHeight="1">
      <c r="A1373" s="244"/>
      <c r="B1373" s="248"/>
      <c r="C1373" s="111"/>
      <c r="D1373" s="112"/>
      <c r="E1373" s="112"/>
      <c r="F1373" s="95"/>
      <c r="G1373" s="104"/>
      <c r="H1373" s="248"/>
      <c r="I1373" s="113"/>
      <c r="J1373" s="105"/>
      <c r="K1373" s="97">
        <f t="shared" ca="1" si="119"/>
        <v>0</v>
      </c>
      <c r="L1373" s="98">
        <f t="shared" ca="1" si="120"/>
        <v>-46209</v>
      </c>
      <c r="M1373" s="98">
        <f t="shared" si="121"/>
        <v>0</v>
      </c>
      <c r="N1373" s="99">
        <f t="shared" ca="1" si="122"/>
        <v>0.5</v>
      </c>
      <c r="O1373" s="100">
        <f t="shared" ca="1" si="123"/>
        <v>0</v>
      </c>
      <c r="P1373" s="102"/>
      <c r="Q1373" s="264"/>
      <c r="R1373" s="264"/>
    </row>
    <row r="1374" spans="1:18" ht="36.75" customHeight="1">
      <c r="A1374" s="244"/>
      <c r="B1374" s="248"/>
      <c r="C1374" s="111"/>
      <c r="D1374" s="112"/>
      <c r="E1374" s="112"/>
      <c r="F1374" s="95"/>
      <c r="G1374" s="104"/>
      <c r="H1374" s="248"/>
      <c r="I1374" s="113"/>
      <c r="J1374" s="105"/>
      <c r="K1374" s="97">
        <f t="shared" ca="1" si="119"/>
        <v>0</v>
      </c>
      <c r="L1374" s="98">
        <f t="shared" ca="1" si="120"/>
        <v>-46209</v>
      </c>
      <c r="M1374" s="98">
        <f t="shared" si="121"/>
        <v>0</v>
      </c>
      <c r="N1374" s="99">
        <f t="shared" ca="1" si="122"/>
        <v>0.5</v>
      </c>
      <c r="O1374" s="100">
        <f t="shared" ca="1" si="123"/>
        <v>0</v>
      </c>
      <c r="P1374" s="102"/>
      <c r="Q1374" s="264"/>
      <c r="R1374" s="264"/>
    </row>
    <row r="1375" spans="1:18" ht="36.75" customHeight="1">
      <c r="A1375" s="244"/>
      <c r="B1375" s="248"/>
      <c r="C1375" s="111"/>
      <c r="D1375" s="112"/>
      <c r="E1375" s="112"/>
      <c r="F1375" s="95"/>
      <c r="G1375" s="104"/>
      <c r="H1375" s="248"/>
      <c r="I1375" s="113"/>
      <c r="J1375" s="105"/>
      <c r="K1375" s="97">
        <f t="shared" ca="1" si="119"/>
        <v>0</v>
      </c>
      <c r="L1375" s="98">
        <f t="shared" ca="1" si="120"/>
        <v>-46209</v>
      </c>
      <c r="M1375" s="98">
        <f t="shared" si="121"/>
        <v>0</v>
      </c>
      <c r="N1375" s="99">
        <f t="shared" ca="1" si="122"/>
        <v>0.5</v>
      </c>
      <c r="O1375" s="100">
        <f t="shared" ca="1" si="123"/>
        <v>0</v>
      </c>
      <c r="P1375" s="102"/>
      <c r="Q1375" s="264"/>
      <c r="R1375" s="264"/>
    </row>
    <row r="1376" spans="1:18" ht="36.75" customHeight="1">
      <c r="A1376" s="244"/>
      <c r="B1376" s="248"/>
      <c r="C1376" s="111"/>
      <c r="D1376" s="112"/>
      <c r="E1376" s="112"/>
      <c r="F1376" s="95"/>
      <c r="G1376" s="104"/>
      <c r="H1376" s="248"/>
      <c r="I1376" s="113"/>
      <c r="J1376" s="105"/>
      <c r="K1376" s="97">
        <f t="shared" ca="1" si="119"/>
        <v>0</v>
      </c>
      <c r="L1376" s="98">
        <f t="shared" ca="1" si="120"/>
        <v>-46209</v>
      </c>
      <c r="M1376" s="98">
        <f t="shared" si="121"/>
        <v>0</v>
      </c>
      <c r="N1376" s="99">
        <f t="shared" ca="1" si="122"/>
        <v>0.5</v>
      </c>
      <c r="O1376" s="100">
        <f t="shared" ca="1" si="123"/>
        <v>0</v>
      </c>
      <c r="P1376" s="102"/>
      <c r="Q1376" s="264"/>
      <c r="R1376" s="264"/>
    </row>
    <row r="1377" spans="1:18" ht="36.75" customHeight="1">
      <c r="A1377" s="244"/>
      <c r="B1377" s="248"/>
      <c r="C1377" s="111"/>
      <c r="D1377" s="112"/>
      <c r="E1377" s="112"/>
      <c r="F1377" s="95"/>
      <c r="G1377" s="104"/>
      <c r="H1377" s="248"/>
      <c r="I1377" s="113"/>
      <c r="J1377" s="105"/>
      <c r="K1377" s="97">
        <f t="shared" ca="1" si="119"/>
        <v>0</v>
      </c>
      <c r="L1377" s="98">
        <f t="shared" ca="1" si="120"/>
        <v>-46209</v>
      </c>
      <c r="M1377" s="98">
        <f t="shared" si="121"/>
        <v>0</v>
      </c>
      <c r="N1377" s="99">
        <f t="shared" ca="1" si="122"/>
        <v>0.5</v>
      </c>
      <c r="O1377" s="100">
        <f t="shared" ca="1" si="123"/>
        <v>0</v>
      </c>
      <c r="P1377" s="102"/>
      <c r="Q1377" s="264"/>
      <c r="R1377" s="264"/>
    </row>
    <row r="1378" spans="1:18" ht="36.75" customHeight="1">
      <c r="A1378" s="244"/>
      <c r="B1378" s="248"/>
      <c r="C1378" s="111"/>
      <c r="D1378" s="112"/>
      <c r="E1378" s="112"/>
      <c r="F1378" s="95"/>
      <c r="G1378" s="104"/>
      <c r="H1378" s="248"/>
      <c r="I1378" s="113"/>
      <c r="J1378" s="105"/>
      <c r="K1378" s="97">
        <f t="shared" ca="1" si="119"/>
        <v>0</v>
      </c>
      <c r="L1378" s="98">
        <f t="shared" ca="1" si="120"/>
        <v>-46209</v>
      </c>
      <c r="M1378" s="98">
        <f t="shared" si="121"/>
        <v>0</v>
      </c>
      <c r="N1378" s="99">
        <f t="shared" ca="1" si="122"/>
        <v>0.5</v>
      </c>
      <c r="O1378" s="100">
        <f t="shared" ca="1" si="123"/>
        <v>0</v>
      </c>
      <c r="P1378" s="102"/>
      <c r="Q1378" s="264"/>
      <c r="R1378" s="264"/>
    </row>
    <row r="1379" spans="1:18" ht="36.75" customHeight="1">
      <c r="A1379" s="244"/>
      <c r="B1379" s="248"/>
      <c r="C1379" s="111"/>
      <c r="D1379" s="112"/>
      <c r="E1379" s="112"/>
      <c r="F1379" s="95"/>
      <c r="G1379" s="104"/>
      <c r="H1379" s="248"/>
      <c r="I1379" s="113"/>
      <c r="J1379" s="105"/>
      <c r="K1379" s="97">
        <f t="shared" ca="1" si="119"/>
        <v>0</v>
      </c>
      <c r="L1379" s="98">
        <f t="shared" ca="1" si="120"/>
        <v>-46209</v>
      </c>
      <c r="M1379" s="98">
        <f t="shared" si="121"/>
        <v>0</v>
      </c>
      <c r="N1379" s="99">
        <f t="shared" ca="1" si="122"/>
        <v>0.5</v>
      </c>
      <c r="O1379" s="100">
        <f t="shared" ca="1" si="123"/>
        <v>0</v>
      </c>
      <c r="P1379" s="102"/>
      <c r="Q1379" s="264"/>
      <c r="R1379" s="264"/>
    </row>
    <row r="1380" spans="1:18" ht="36.75" customHeight="1">
      <c r="A1380" s="244"/>
      <c r="B1380" s="248"/>
      <c r="C1380" s="111"/>
      <c r="D1380" s="112"/>
      <c r="E1380" s="112"/>
      <c r="F1380" s="95"/>
      <c r="G1380" s="104"/>
      <c r="H1380" s="248"/>
      <c r="I1380" s="113"/>
      <c r="J1380" s="105"/>
      <c r="K1380" s="97">
        <f t="shared" ca="1" si="119"/>
        <v>0</v>
      </c>
      <c r="L1380" s="98">
        <f t="shared" ca="1" si="120"/>
        <v>-46209</v>
      </c>
      <c r="M1380" s="98">
        <f t="shared" si="121"/>
        <v>0</v>
      </c>
      <c r="N1380" s="99">
        <f t="shared" ca="1" si="122"/>
        <v>0.5</v>
      </c>
      <c r="O1380" s="100">
        <f t="shared" ca="1" si="123"/>
        <v>0</v>
      </c>
      <c r="P1380" s="102"/>
      <c r="Q1380" s="264"/>
      <c r="R1380" s="264"/>
    </row>
    <row r="1381" spans="1:18" ht="36.75" customHeight="1">
      <c r="A1381" s="244"/>
      <c r="B1381" s="248"/>
      <c r="C1381" s="111"/>
      <c r="D1381" s="112"/>
      <c r="E1381" s="112"/>
      <c r="F1381" s="95"/>
      <c r="G1381" s="104"/>
      <c r="H1381" s="248"/>
      <c r="I1381" s="113"/>
      <c r="J1381" s="105"/>
      <c r="K1381" s="97">
        <f t="shared" ca="1" si="119"/>
        <v>0</v>
      </c>
      <c r="L1381" s="98">
        <f t="shared" ca="1" si="120"/>
        <v>-46209</v>
      </c>
      <c r="M1381" s="98">
        <f t="shared" si="121"/>
        <v>0</v>
      </c>
      <c r="N1381" s="99">
        <f t="shared" ca="1" si="122"/>
        <v>0.5</v>
      </c>
      <c r="O1381" s="100">
        <f t="shared" ca="1" si="123"/>
        <v>0</v>
      </c>
      <c r="P1381" s="102"/>
      <c r="Q1381" s="264"/>
      <c r="R1381" s="264"/>
    </row>
    <row r="1382" spans="1:18" ht="36.75" customHeight="1">
      <c r="A1382" s="244"/>
      <c r="B1382" s="248"/>
      <c r="C1382" s="111"/>
      <c r="D1382" s="112"/>
      <c r="E1382" s="112"/>
      <c r="F1382" s="95"/>
      <c r="G1382" s="104"/>
      <c r="H1382" s="248"/>
      <c r="I1382" s="113"/>
      <c r="J1382" s="105"/>
      <c r="K1382" s="97">
        <f t="shared" ca="1" si="119"/>
        <v>0</v>
      </c>
      <c r="L1382" s="98">
        <f t="shared" ca="1" si="120"/>
        <v>-46209</v>
      </c>
      <c r="M1382" s="98">
        <f t="shared" si="121"/>
        <v>0</v>
      </c>
      <c r="N1382" s="99">
        <f t="shared" ca="1" si="122"/>
        <v>0.5</v>
      </c>
      <c r="O1382" s="100">
        <f t="shared" ca="1" si="123"/>
        <v>0</v>
      </c>
      <c r="P1382" s="102"/>
      <c r="Q1382" s="264"/>
      <c r="R1382" s="264"/>
    </row>
    <row r="1383" spans="1:18" ht="36.75" customHeight="1">
      <c r="A1383" s="244"/>
      <c r="B1383" s="248"/>
      <c r="C1383" s="111"/>
      <c r="D1383" s="112"/>
      <c r="E1383" s="112"/>
      <c r="F1383" s="95"/>
      <c r="G1383" s="104"/>
      <c r="H1383" s="248"/>
      <c r="I1383" s="113"/>
      <c r="J1383" s="105"/>
      <c r="K1383" s="97">
        <f t="shared" ca="1" si="119"/>
        <v>0</v>
      </c>
      <c r="L1383" s="98">
        <f t="shared" ca="1" si="120"/>
        <v>-46209</v>
      </c>
      <c r="M1383" s="98">
        <f t="shared" si="121"/>
        <v>0</v>
      </c>
      <c r="N1383" s="99">
        <f t="shared" ca="1" si="122"/>
        <v>0.5</v>
      </c>
      <c r="O1383" s="100">
        <f t="shared" ca="1" si="123"/>
        <v>0</v>
      </c>
      <c r="P1383" s="102"/>
      <c r="Q1383" s="264"/>
      <c r="R1383" s="264"/>
    </row>
    <row r="1384" spans="1:18" ht="36.75" customHeight="1">
      <c r="A1384" s="244"/>
      <c r="B1384" s="248"/>
      <c r="C1384" s="111"/>
      <c r="D1384" s="112"/>
      <c r="E1384" s="112"/>
      <c r="F1384" s="95"/>
      <c r="G1384" s="104"/>
      <c r="H1384" s="248"/>
      <c r="I1384" s="113"/>
      <c r="J1384" s="105"/>
      <c r="K1384" s="97">
        <f t="shared" ca="1" si="119"/>
        <v>0</v>
      </c>
      <c r="L1384" s="98">
        <f t="shared" ca="1" si="120"/>
        <v>-46209</v>
      </c>
      <c r="M1384" s="98">
        <f t="shared" si="121"/>
        <v>0</v>
      </c>
      <c r="N1384" s="99">
        <f t="shared" ca="1" si="122"/>
        <v>0.5</v>
      </c>
      <c r="O1384" s="100">
        <f t="shared" ca="1" si="123"/>
        <v>0</v>
      </c>
      <c r="P1384" s="102"/>
      <c r="Q1384" s="264"/>
      <c r="R1384" s="264"/>
    </row>
    <row r="1385" spans="1:18" ht="36.75" customHeight="1">
      <c r="A1385" s="244"/>
      <c r="B1385" s="248"/>
      <c r="C1385" s="111"/>
      <c r="D1385" s="112"/>
      <c r="E1385" s="112"/>
      <c r="F1385" s="95"/>
      <c r="G1385" s="104"/>
      <c r="H1385" s="248"/>
      <c r="I1385" s="113"/>
      <c r="J1385" s="105"/>
      <c r="K1385" s="97">
        <f t="shared" ca="1" si="119"/>
        <v>0</v>
      </c>
      <c r="L1385" s="98">
        <f t="shared" ca="1" si="120"/>
        <v>-46209</v>
      </c>
      <c r="M1385" s="98">
        <f t="shared" si="121"/>
        <v>0</v>
      </c>
      <c r="N1385" s="99">
        <f t="shared" ca="1" si="122"/>
        <v>0.5</v>
      </c>
      <c r="O1385" s="100">
        <f t="shared" ca="1" si="123"/>
        <v>0</v>
      </c>
      <c r="P1385" s="102"/>
      <c r="Q1385" s="264"/>
      <c r="R1385" s="264"/>
    </row>
    <row r="1386" spans="1:18" ht="36.75" customHeight="1">
      <c r="A1386" s="244"/>
      <c r="B1386" s="248"/>
      <c r="C1386" s="111"/>
      <c r="D1386" s="112"/>
      <c r="E1386" s="112"/>
      <c r="F1386" s="95"/>
      <c r="G1386" s="104"/>
      <c r="H1386" s="248"/>
      <c r="I1386" s="113"/>
      <c r="J1386" s="105"/>
      <c r="K1386" s="97">
        <f t="shared" ca="1" si="119"/>
        <v>0</v>
      </c>
      <c r="L1386" s="98">
        <f t="shared" ca="1" si="120"/>
        <v>-46209</v>
      </c>
      <c r="M1386" s="98">
        <f t="shared" si="121"/>
        <v>0</v>
      </c>
      <c r="N1386" s="99">
        <f t="shared" ca="1" si="122"/>
        <v>0.5</v>
      </c>
      <c r="O1386" s="100">
        <f t="shared" ca="1" si="123"/>
        <v>0</v>
      </c>
      <c r="P1386" s="102"/>
      <c r="Q1386" s="264"/>
      <c r="R1386" s="264"/>
    </row>
    <row r="1387" spans="1:18" ht="36.75" customHeight="1">
      <c r="A1387" s="244"/>
      <c r="B1387" s="248"/>
      <c r="C1387" s="111"/>
      <c r="D1387" s="112"/>
      <c r="E1387" s="112"/>
      <c r="F1387" s="95"/>
      <c r="G1387" s="104"/>
      <c r="H1387" s="248"/>
      <c r="I1387" s="113"/>
      <c r="J1387" s="105"/>
      <c r="K1387" s="97">
        <f t="shared" ca="1" si="119"/>
        <v>0</v>
      </c>
      <c r="L1387" s="98">
        <f t="shared" ca="1" si="120"/>
        <v>-46209</v>
      </c>
      <c r="M1387" s="98">
        <f t="shared" si="121"/>
        <v>0</v>
      </c>
      <c r="N1387" s="99">
        <f t="shared" ca="1" si="122"/>
        <v>0.5</v>
      </c>
      <c r="O1387" s="100">
        <f t="shared" ca="1" si="123"/>
        <v>0</v>
      </c>
      <c r="P1387" s="102"/>
      <c r="Q1387" s="264"/>
      <c r="R1387" s="264"/>
    </row>
    <row r="1388" spans="1:18" ht="36.75" customHeight="1">
      <c r="A1388" s="244"/>
      <c r="B1388" s="248"/>
      <c r="C1388" s="111"/>
      <c r="D1388" s="112"/>
      <c r="E1388" s="112"/>
      <c r="F1388" s="95"/>
      <c r="G1388" s="104"/>
      <c r="H1388" s="248"/>
      <c r="I1388" s="113"/>
      <c r="J1388" s="105"/>
      <c r="K1388" s="97">
        <f t="shared" ca="1" si="119"/>
        <v>0</v>
      </c>
      <c r="L1388" s="98">
        <f t="shared" ca="1" si="120"/>
        <v>-46209</v>
      </c>
      <c r="M1388" s="98">
        <f t="shared" si="121"/>
        <v>0</v>
      </c>
      <c r="N1388" s="99">
        <f t="shared" ca="1" si="122"/>
        <v>0.5</v>
      </c>
      <c r="O1388" s="100">
        <f t="shared" ca="1" si="123"/>
        <v>0</v>
      </c>
      <c r="P1388" s="102"/>
      <c r="Q1388" s="264"/>
      <c r="R1388" s="264"/>
    </row>
    <row r="1389" spans="1:18" ht="36.75" customHeight="1">
      <c r="A1389" s="244"/>
      <c r="B1389" s="248"/>
      <c r="C1389" s="111"/>
      <c r="D1389" s="112"/>
      <c r="E1389" s="112"/>
      <c r="F1389" s="95"/>
      <c r="G1389" s="104"/>
      <c r="H1389" s="248"/>
      <c r="I1389" s="113"/>
      <c r="J1389" s="105"/>
      <c r="K1389" s="97">
        <f t="shared" ref="K1389:K1452" ca="1" si="124">IF(L1389&lt;0,IF(J1389&gt;0,1,0),1)</f>
        <v>0</v>
      </c>
      <c r="L1389" s="98">
        <f t="shared" ref="L1389:L1452" ca="1" si="125">I1389-TODAY()</f>
        <v>-46209</v>
      </c>
      <c r="M1389" s="98">
        <f t="shared" ref="M1389:M1452" si="126">IF(F1389="Cumplido",6,IF(F1389="En Proceso",2,IF(F1389="No Iniciado",1,IF(F1389="Vencido",0,0))))</f>
        <v>0</v>
      </c>
      <c r="N1389" s="99">
        <f t="shared" ref="N1389:N1452" ca="1" si="127">IF(L1389&gt;30,1,0.5)</f>
        <v>0.5</v>
      </c>
      <c r="O1389" s="100">
        <f t="shared" ref="O1389:O1452" ca="1" si="128">N1389*M1389</f>
        <v>0</v>
      </c>
      <c r="P1389" s="102"/>
      <c r="Q1389" s="264"/>
      <c r="R1389" s="264"/>
    </row>
    <row r="1390" spans="1:18" ht="36.75" customHeight="1">
      <c r="A1390" s="244"/>
      <c r="B1390" s="248"/>
      <c r="C1390" s="111"/>
      <c r="D1390" s="112"/>
      <c r="E1390" s="112"/>
      <c r="F1390" s="95"/>
      <c r="G1390" s="104"/>
      <c r="H1390" s="248"/>
      <c r="I1390" s="113"/>
      <c r="J1390" s="105"/>
      <c r="K1390" s="97">
        <f t="shared" ca="1" si="124"/>
        <v>0</v>
      </c>
      <c r="L1390" s="98">
        <f t="shared" ca="1" si="125"/>
        <v>-46209</v>
      </c>
      <c r="M1390" s="98">
        <f t="shared" si="126"/>
        <v>0</v>
      </c>
      <c r="N1390" s="99">
        <f t="shared" ca="1" si="127"/>
        <v>0.5</v>
      </c>
      <c r="O1390" s="100">
        <f t="shared" ca="1" si="128"/>
        <v>0</v>
      </c>
      <c r="P1390" s="102"/>
      <c r="Q1390" s="264"/>
      <c r="R1390" s="264"/>
    </row>
    <row r="1391" spans="1:18" ht="36.75" customHeight="1">
      <c r="A1391" s="244"/>
      <c r="B1391" s="248"/>
      <c r="C1391" s="111"/>
      <c r="D1391" s="112"/>
      <c r="E1391" s="112"/>
      <c r="F1391" s="95"/>
      <c r="G1391" s="104"/>
      <c r="H1391" s="248"/>
      <c r="I1391" s="113"/>
      <c r="J1391" s="105"/>
      <c r="K1391" s="97">
        <f t="shared" ca="1" si="124"/>
        <v>0</v>
      </c>
      <c r="L1391" s="98">
        <f t="shared" ca="1" si="125"/>
        <v>-46209</v>
      </c>
      <c r="M1391" s="98">
        <f t="shared" si="126"/>
        <v>0</v>
      </c>
      <c r="N1391" s="99">
        <f t="shared" ca="1" si="127"/>
        <v>0.5</v>
      </c>
      <c r="O1391" s="100">
        <f t="shared" ca="1" si="128"/>
        <v>0</v>
      </c>
      <c r="P1391" s="102"/>
      <c r="Q1391" s="264"/>
      <c r="R1391" s="264"/>
    </row>
    <row r="1392" spans="1:18" ht="36.75" customHeight="1">
      <c r="A1392" s="244"/>
      <c r="B1392" s="248"/>
      <c r="C1392" s="111"/>
      <c r="D1392" s="112"/>
      <c r="E1392" s="112"/>
      <c r="F1392" s="95"/>
      <c r="G1392" s="104"/>
      <c r="H1392" s="248"/>
      <c r="I1392" s="113"/>
      <c r="J1392" s="105"/>
      <c r="K1392" s="97">
        <f t="shared" ca="1" si="124"/>
        <v>0</v>
      </c>
      <c r="L1392" s="98">
        <f t="shared" ca="1" si="125"/>
        <v>-46209</v>
      </c>
      <c r="M1392" s="98">
        <f t="shared" si="126"/>
        <v>0</v>
      </c>
      <c r="N1392" s="99">
        <f t="shared" ca="1" si="127"/>
        <v>0.5</v>
      </c>
      <c r="O1392" s="100">
        <f t="shared" ca="1" si="128"/>
        <v>0</v>
      </c>
      <c r="P1392" s="102"/>
      <c r="Q1392" s="264"/>
      <c r="R1392" s="264"/>
    </row>
    <row r="1393" spans="1:18" ht="36.75" customHeight="1">
      <c r="A1393" s="244"/>
      <c r="B1393" s="248"/>
      <c r="C1393" s="111"/>
      <c r="D1393" s="112"/>
      <c r="E1393" s="112"/>
      <c r="F1393" s="95"/>
      <c r="G1393" s="104"/>
      <c r="H1393" s="248"/>
      <c r="I1393" s="113"/>
      <c r="J1393" s="105"/>
      <c r="K1393" s="97">
        <f t="shared" ca="1" si="124"/>
        <v>0</v>
      </c>
      <c r="L1393" s="98">
        <f t="shared" ca="1" si="125"/>
        <v>-46209</v>
      </c>
      <c r="M1393" s="98">
        <f t="shared" si="126"/>
        <v>0</v>
      </c>
      <c r="N1393" s="99">
        <f t="shared" ca="1" si="127"/>
        <v>0.5</v>
      </c>
      <c r="O1393" s="100">
        <f t="shared" ca="1" si="128"/>
        <v>0</v>
      </c>
      <c r="P1393" s="102"/>
      <c r="Q1393" s="264"/>
      <c r="R1393" s="264"/>
    </row>
    <row r="1394" spans="1:18" ht="36.75" customHeight="1">
      <c r="A1394" s="244"/>
      <c r="B1394" s="248"/>
      <c r="C1394" s="111"/>
      <c r="D1394" s="112"/>
      <c r="E1394" s="112"/>
      <c r="F1394" s="95"/>
      <c r="G1394" s="104"/>
      <c r="H1394" s="248"/>
      <c r="I1394" s="113"/>
      <c r="J1394" s="105"/>
      <c r="K1394" s="97">
        <f t="shared" ca="1" si="124"/>
        <v>0</v>
      </c>
      <c r="L1394" s="98">
        <f t="shared" ca="1" si="125"/>
        <v>-46209</v>
      </c>
      <c r="M1394" s="98">
        <f t="shared" si="126"/>
        <v>0</v>
      </c>
      <c r="N1394" s="99">
        <f t="shared" ca="1" si="127"/>
        <v>0.5</v>
      </c>
      <c r="O1394" s="100">
        <f t="shared" ca="1" si="128"/>
        <v>0</v>
      </c>
      <c r="P1394" s="102"/>
      <c r="Q1394" s="264"/>
      <c r="R1394" s="264"/>
    </row>
    <row r="1395" spans="1:18" ht="36.75" customHeight="1">
      <c r="A1395" s="244"/>
      <c r="B1395" s="248"/>
      <c r="C1395" s="111"/>
      <c r="D1395" s="112"/>
      <c r="E1395" s="112"/>
      <c r="F1395" s="95"/>
      <c r="G1395" s="104"/>
      <c r="H1395" s="248"/>
      <c r="I1395" s="113"/>
      <c r="J1395" s="105"/>
      <c r="K1395" s="97">
        <f t="shared" ca="1" si="124"/>
        <v>0</v>
      </c>
      <c r="L1395" s="98">
        <f t="shared" ca="1" si="125"/>
        <v>-46209</v>
      </c>
      <c r="M1395" s="98">
        <f t="shared" si="126"/>
        <v>0</v>
      </c>
      <c r="N1395" s="99">
        <f t="shared" ca="1" si="127"/>
        <v>0.5</v>
      </c>
      <c r="O1395" s="100">
        <f t="shared" ca="1" si="128"/>
        <v>0</v>
      </c>
      <c r="P1395" s="102"/>
      <c r="Q1395" s="264"/>
      <c r="R1395" s="264"/>
    </row>
    <row r="1396" spans="1:18" ht="36.75" customHeight="1">
      <c r="A1396" s="244"/>
      <c r="B1396" s="248"/>
      <c r="C1396" s="111"/>
      <c r="D1396" s="112"/>
      <c r="E1396" s="112"/>
      <c r="F1396" s="95"/>
      <c r="G1396" s="104"/>
      <c r="H1396" s="248"/>
      <c r="I1396" s="113"/>
      <c r="J1396" s="105"/>
      <c r="K1396" s="97">
        <f t="shared" ca="1" si="124"/>
        <v>0</v>
      </c>
      <c r="L1396" s="98">
        <f t="shared" ca="1" si="125"/>
        <v>-46209</v>
      </c>
      <c r="M1396" s="98">
        <f t="shared" si="126"/>
        <v>0</v>
      </c>
      <c r="N1396" s="99">
        <f t="shared" ca="1" si="127"/>
        <v>0.5</v>
      </c>
      <c r="O1396" s="100">
        <f t="shared" ca="1" si="128"/>
        <v>0</v>
      </c>
      <c r="P1396" s="102"/>
      <c r="Q1396" s="264"/>
      <c r="R1396" s="264"/>
    </row>
    <row r="1397" spans="1:18" ht="36.75" customHeight="1">
      <c r="A1397" s="244"/>
      <c r="B1397" s="248"/>
      <c r="C1397" s="111"/>
      <c r="D1397" s="112"/>
      <c r="E1397" s="112"/>
      <c r="F1397" s="95"/>
      <c r="G1397" s="104"/>
      <c r="H1397" s="248"/>
      <c r="I1397" s="113"/>
      <c r="J1397" s="105"/>
      <c r="K1397" s="97">
        <f t="shared" ca="1" si="124"/>
        <v>0</v>
      </c>
      <c r="L1397" s="98">
        <f t="shared" ca="1" si="125"/>
        <v>-46209</v>
      </c>
      <c r="M1397" s="98">
        <f t="shared" si="126"/>
        <v>0</v>
      </c>
      <c r="N1397" s="99">
        <f t="shared" ca="1" si="127"/>
        <v>0.5</v>
      </c>
      <c r="O1397" s="100">
        <f t="shared" ca="1" si="128"/>
        <v>0</v>
      </c>
      <c r="P1397" s="102"/>
      <c r="Q1397" s="264"/>
      <c r="R1397" s="264"/>
    </row>
    <row r="1398" spans="1:18" ht="36.75" customHeight="1">
      <c r="A1398" s="244"/>
      <c r="B1398" s="248"/>
      <c r="C1398" s="111"/>
      <c r="D1398" s="112"/>
      <c r="E1398" s="112"/>
      <c r="F1398" s="95"/>
      <c r="G1398" s="104"/>
      <c r="H1398" s="248"/>
      <c r="I1398" s="113"/>
      <c r="J1398" s="105"/>
      <c r="K1398" s="97">
        <f t="shared" ca="1" si="124"/>
        <v>0</v>
      </c>
      <c r="L1398" s="98">
        <f t="shared" ca="1" si="125"/>
        <v>-46209</v>
      </c>
      <c r="M1398" s="98">
        <f t="shared" si="126"/>
        <v>0</v>
      </c>
      <c r="N1398" s="99">
        <f t="shared" ca="1" si="127"/>
        <v>0.5</v>
      </c>
      <c r="O1398" s="100">
        <f t="shared" ca="1" si="128"/>
        <v>0</v>
      </c>
      <c r="P1398" s="102"/>
      <c r="Q1398" s="264"/>
      <c r="R1398" s="264"/>
    </row>
    <row r="1399" spans="1:18" ht="36.75" customHeight="1">
      <c r="A1399" s="244"/>
      <c r="B1399" s="248"/>
      <c r="C1399" s="111"/>
      <c r="D1399" s="112"/>
      <c r="E1399" s="112"/>
      <c r="F1399" s="95"/>
      <c r="G1399" s="104"/>
      <c r="H1399" s="248"/>
      <c r="I1399" s="113"/>
      <c r="J1399" s="105"/>
      <c r="K1399" s="97">
        <f t="shared" ca="1" si="124"/>
        <v>0</v>
      </c>
      <c r="L1399" s="98">
        <f t="shared" ca="1" si="125"/>
        <v>-46209</v>
      </c>
      <c r="M1399" s="98">
        <f t="shared" si="126"/>
        <v>0</v>
      </c>
      <c r="N1399" s="99">
        <f t="shared" ca="1" si="127"/>
        <v>0.5</v>
      </c>
      <c r="O1399" s="100">
        <f t="shared" ca="1" si="128"/>
        <v>0</v>
      </c>
      <c r="P1399" s="102"/>
      <c r="Q1399" s="264"/>
      <c r="R1399" s="264"/>
    </row>
    <row r="1400" spans="1:18" ht="36.75" customHeight="1">
      <c r="A1400" s="244"/>
      <c r="B1400" s="248"/>
      <c r="C1400" s="111"/>
      <c r="D1400" s="112"/>
      <c r="E1400" s="112"/>
      <c r="F1400" s="95"/>
      <c r="G1400" s="104"/>
      <c r="H1400" s="248"/>
      <c r="I1400" s="113"/>
      <c r="J1400" s="105"/>
      <c r="K1400" s="97">
        <f t="shared" ca="1" si="124"/>
        <v>0</v>
      </c>
      <c r="L1400" s="98">
        <f t="shared" ca="1" si="125"/>
        <v>-46209</v>
      </c>
      <c r="M1400" s="98">
        <f t="shared" si="126"/>
        <v>0</v>
      </c>
      <c r="N1400" s="99">
        <f t="shared" ca="1" si="127"/>
        <v>0.5</v>
      </c>
      <c r="O1400" s="100">
        <f t="shared" ca="1" si="128"/>
        <v>0</v>
      </c>
      <c r="P1400" s="102"/>
      <c r="Q1400" s="264"/>
      <c r="R1400" s="264"/>
    </row>
    <row r="1401" spans="1:18" ht="36.75" customHeight="1">
      <c r="A1401" s="244"/>
      <c r="B1401" s="248"/>
      <c r="C1401" s="111"/>
      <c r="D1401" s="112"/>
      <c r="E1401" s="112"/>
      <c r="F1401" s="95"/>
      <c r="G1401" s="104"/>
      <c r="H1401" s="248"/>
      <c r="I1401" s="113"/>
      <c r="J1401" s="105"/>
      <c r="K1401" s="97">
        <f t="shared" ca="1" si="124"/>
        <v>0</v>
      </c>
      <c r="L1401" s="98">
        <f t="shared" ca="1" si="125"/>
        <v>-46209</v>
      </c>
      <c r="M1401" s="98">
        <f t="shared" si="126"/>
        <v>0</v>
      </c>
      <c r="N1401" s="99">
        <f t="shared" ca="1" si="127"/>
        <v>0.5</v>
      </c>
      <c r="O1401" s="100">
        <f t="shared" ca="1" si="128"/>
        <v>0</v>
      </c>
      <c r="P1401" s="102"/>
      <c r="Q1401" s="264"/>
      <c r="R1401" s="264"/>
    </row>
    <row r="1402" spans="1:18" ht="36.75" customHeight="1">
      <c r="A1402" s="244"/>
      <c r="B1402" s="248"/>
      <c r="C1402" s="111"/>
      <c r="D1402" s="112"/>
      <c r="E1402" s="112"/>
      <c r="F1402" s="95"/>
      <c r="G1402" s="104"/>
      <c r="H1402" s="248"/>
      <c r="I1402" s="113"/>
      <c r="J1402" s="105"/>
      <c r="K1402" s="97">
        <f t="shared" ca="1" si="124"/>
        <v>0</v>
      </c>
      <c r="L1402" s="98">
        <f t="shared" ca="1" si="125"/>
        <v>-46209</v>
      </c>
      <c r="M1402" s="98">
        <f t="shared" si="126"/>
        <v>0</v>
      </c>
      <c r="N1402" s="99">
        <f t="shared" ca="1" si="127"/>
        <v>0.5</v>
      </c>
      <c r="O1402" s="100">
        <f t="shared" ca="1" si="128"/>
        <v>0</v>
      </c>
      <c r="P1402" s="102"/>
      <c r="Q1402" s="264"/>
      <c r="R1402" s="264"/>
    </row>
    <row r="1403" spans="1:18" ht="36.75" customHeight="1">
      <c r="A1403" s="244"/>
      <c r="B1403" s="248"/>
      <c r="C1403" s="111"/>
      <c r="D1403" s="112"/>
      <c r="E1403" s="112"/>
      <c r="F1403" s="95"/>
      <c r="G1403" s="104"/>
      <c r="H1403" s="248"/>
      <c r="I1403" s="113"/>
      <c r="J1403" s="105"/>
      <c r="K1403" s="97">
        <f t="shared" ca="1" si="124"/>
        <v>0</v>
      </c>
      <c r="L1403" s="98">
        <f t="shared" ca="1" si="125"/>
        <v>-46209</v>
      </c>
      <c r="M1403" s="98">
        <f t="shared" si="126"/>
        <v>0</v>
      </c>
      <c r="N1403" s="99">
        <f t="shared" ca="1" si="127"/>
        <v>0.5</v>
      </c>
      <c r="O1403" s="100">
        <f t="shared" ca="1" si="128"/>
        <v>0</v>
      </c>
      <c r="P1403" s="102"/>
      <c r="Q1403" s="264"/>
      <c r="R1403" s="264"/>
    </row>
    <row r="1404" spans="1:18" ht="36.75" customHeight="1">
      <c r="A1404" s="244"/>
      <c r="B1404" s="248"/>
      <c r="C1404" s="111"/>
      <c r="D1404" s="112"/>
      <c r="E1404" s="112"/>
      <c r="F1404" s="95"/>
      <c r="G1404" s="104"/>
      <c r="H1404" s="248"/>
      <c r="I1404" s="113"/>
      <c r="J1404" s="105"/>
      <c r="K1404" s="97">
        <f t="shared" ca="1" si="124"/>
        <v>0</v>
      </c>
      <c r="L1404" s="98">
        <f t="shared" ca="1" si="125"/>
        <v>-46209</v>
      </c>
      <c r="M1404" s="98">
        <f t="shared" si="126"/>
        <v>0</v>
      </c>
      <c r="N1404" s="99">
        <f t="shared" ca="1" si="127"/>
        <v>0.5</v>
      </c>
      <c r="O1404" s="100">
        <f t="shared" ca="1" si="128"/>
        <v>0</v>
      </c>
      <c r="P1404" s="102"/>
      <c r="Q1404" s="264"/>
      <c r="R1404" s="264"/>
    </row>
    <row r="1405" spans="1:18" ht="36.75" customHeight="1">
      <c r="A1405" s="244"/>
      <c r="B1405" s="248"/>
      <c r="C1405" s="111"/>
      <c r="D1405" s="112"/>
      <c r="E1405" s="112"/>
      <c r="F1405" s="95"/>
      <c r="G1405" s="104"/>
      <c r="H1405" s="248"/>
      <c r="I1405" s="113"/>
      <c r="J1405" s="105"/>
      <c r="K1405" s="97">
        <f t="shared" ca="1" si="124"/>
        <v>0</v>
      </c>
      <c r="L1405" s="98">
        <f t="shared" ca="1" si="125"/>
        <v>-46209</v>
      </c>
      <c r="M1405" s="98">
        <f t="shared" si="126"/>
        <v>0</v>
      </c>
      <c r="N1405" s="99">
        <f t="shared" ca="1" si="127"/>
        <v>0.5</v>
      </c>
      <c r="O1405" s="100">
        <f t="shared" ca="1" si="128"/>
        <v>0</v>
      </c>
      <c r="P1405" s="102"/>
      <c r="Q1405" s="264"/>
      <c r="R1405" s="264"/>
    </row>
    <row r="1406" spans="1:18" ht="36.75" customHeight="1">
      <c r="A1406" s="244"/>
      <c r="B1406" s="248"/>
      <c r="C1406" s="111"/>
      <c r="D1406" s="112"/>
      <c r="E1406" s="112"/>
      <c r="F1406" s="95"/>
      <c r="G1406" s="104"/>
      <c r="H1406" s="248"/>
      <c r="I1406" s="113"/>
      <c r="J1406" s="105"/>
      <c r="K1406" s="97">
        <f t="shared" ca="1" si="124"/>
        <v>0</v>
      </c>
      <c r="L1406" s="98">
        <f t="shared" ca="1" si="125"/>
        <v>-46209</v>
      </c>
      <c r="M1406" s="98">
        <f t="shared" si="126"/>
        <v>0</v>
      </c>
      <c r="N1406" s="99">
        <f t="shared" ca="1" si="127"/>
        <v>0.5</v>
      </c>
      <c r="O1406" s="100">
        <f t="shared" ca="1" si="128"/>
        <v>0</v>
      </c>
      <c r="P1406" s="102"/>
      <c r="Q1406" s="264"/>
      <c r="R1406" s="264"/>
    </row>
    <row r="1407" spans="1:18" ht="36.75" customHeight="1">
      <c r="A1407" s="244"/>
      <c r="B1407" s="248"/>
      <c r="C1407" s="111"/>
      <c r="D1407" s="112"/>
      <c r="E1407" s="112"/>
      <c r="F1407" s="95"/>
      <c r="G1407" s="104"/>
      <c r="H1407" s="248"/>
      <c r="I1407" s="113"/>
      <c r="J1407" s="105"/>
      <c r="K1407" s="97">
        <f t="shared" ca="1" si="124"/>
        <v>0</v>
      </c>
      <c r="L1407" s="98">
        <f t="shared" ca="1" si="125"/>
        <v>-46209</v>
      </c>
      <c r="M1407" s="98">
        <f t="shared" si="126"/>
        <v>0</v>
      </c>
      <c r="N1407" s="99">
        <f t="shared" ca="1" si="127"/>
        <v>0.5</v>
      </c>
      <c r="O1407" s="100">
        <f t="shared" ca="1" si="128"/>
        <v>0</v>
      </c>
      <c r="P1407" s="102"/>
      <c r="Q1407" s="264"/>
      <c r="R1407" s="264"/>
    </row>
    <row r="1408" spans="1:18" ht="36.75" customHeight="1">
      <c r="A1408" s="244"/>
      <c r="B1408" s="248"/>
      <c r="C1408" s="111"/>
      <c r="D1408" s="112"/>
      <c r="E1408" s="112"/>
      <c r="F1408" s="95"/>
      <c r="G1408" s="104"/>
      <c r="H1408" s="248"/>
      <c r="I1408" s="113"/>
      <c r="J1408" s="105"/>
      <c r="K1408" s="97">
        <f t="shared" ca="1" si="124"/>
        <v>0</v>
      </c>
      <c r="L1408" s="98">
        <f t="shared" ca="1" si="125"/>
        <v>-46209</v>
      </c>
      <c r="M1408" s="98">
        <f t="shared" si="126"/>
        <v>0</v>
      </c>
      <c r="N1408" s="99">
        <f t="shared" ca="1" si="127"/>
        <v>0.5</v>
      </c>
      <c r="O1408" s="100">
        <f t="shared" ca="1" si="128"/>
        <v>0</v>
      </c>
      <c r="P1408" s="102"/>
      <c r="Q1408" s="264"/>
      <c r="R1408" s="264"/>
    </row>
    <row r="1409" spans="1:18" ht="36.75" customHeight="1">
      <c r="A1409" s="244"/>
      <c r="B1409" s="248"/>
      <c r="C1409" s="111"/>
      <c r="D1409" s="112"/>
      <c r="E1409" s="112"/>
      <c r="F1409" s="95"/>
      <c r="G1409" s="104"/>
      <c r="H1409" s="248"/>
      <c r="I1409" s="113"/>
      <c r="J1409" s="105"/>
      <c r="K1409" s="97">
        <f t="shared" ca="1" si="124"/>
        <v>0</v>
      </c>
      <c r="L1409" s="98">
        <f t="shared" ca="1" si="125"/>
        <v>-46209</v>
      </c>
      <c r="M1409" s="98">
        <f t="shared" si="126"/>
        <v>0</v>
      </c>
      <c r="N1409" s="99">
        <f t="shared" ca="1" si="127"/>
        <v>0.5</v>
      </c>
      <c r="O1409" s="100">
        <f t="shared" ca="1" si="128"/>
        <v>0</v>
      </c>
      <c r="P1409" s="102"/>
      <c r="Q1409" s="264"/>
      <c r="R1409" s="264"/>
    </row>
    <row r="1410" spans="1:18" ht="36.75" customHeight="1">
      <c r="A1410" s="244"/>
      <c r="B1410" s="248"/>
      <c r="C1410" s="111"/>
      <c r="D1410" s="112"/>
      <c r="E1410" s="112"/>
      <c r="F1410" s="95"/>
      <c r="G1410" s="104"/>
      <c r="H1410" s="248"/>
      <c r="I1410" s="113"/>
      <c r="J1410" s="105"/>
      <c r="K1410" s="97">
        <f t="shared" ca="1" si="124"/>
        <v>0</v>
      </c>
      <c r="L1410" s="98">
        <f t="shared" ca="1" si="125"/>
        <v>-46209</v>
      </c>
      <c r="M1410" s="98">
        <f t="shared" si="126"/>
        <v>0</v>
      </c>
      <c r="N1410" s="99">
        <f t="shared" ca="1" si="127"/>
        <v>0.5</v>
      </c>
      <c r="O1410" s="100">
        <f t="shared" ca="1" si="128"/>
        <v>0</v>
      </c>
      <c r="P1410" s="102"/>
      <c r="Q1410" s="264"/>
      <c r="R1410" s="264"/>
    </row>
    <row r="1411" spans="1:18" ht="36.75" customHeight="1">
      <c r="A1411" s="244"/>
      <c r="B1411" s="248"/>
      <c r="C1411" s="111"/>
      <c r="D1411" s="112"/>
      <c r="E1411" s="112"/>
      <c r="F1411" s="95"/>
      <c r="G1411" s="104"/>
      <c r="H1411" s="248"/>
      <c r="I1411" s="113"/>
      <c r="J1411" s="105"/>
      <c r="K1411" s="97">
        <f t="shared" ca="1" si="124"/>
        <v>0</v>
      </c>
      <c r="L1411" s="98">
        <f t="shared" ca="1" si="125"/>
        <v>-46209</v>
      </c>
      <c r="M1411" s="98">
        <f t="shared" si="126"/>
        <v>0</v>
      </c>
      <c r="N1411" s="99">
        <f t="shared" ca="1" si="127"/>
        <v>0.5</v>
      </c>
      <c r="O1411" s="100">
        <f t="shared" ca="1" si="128"/>
        <v>0</v>
      </c>
      <c r="P1411" s="102"/>
      <c r="Q1411" s="264"/>
      <c r="R1411" s="264"/>
    </row>
    <row r="1412" spans="1:18" ht="36.75" customHeight="1">
      <c r="A1412" s="244"/>
      <c r="B1412" s="248"/>
      <c r="C1412" s="111"/>
      <c r="D1412" s="112"/>
      <c r="E1412" s="112"/>
      <c r="F1412" s="95"/>
      <c r="G1412" s="104"/>
      <c r="H1412" s="248"/>
      <c r="I1412" s="113"/>
      <c r="J1412" s="105"/>
      <c r="K1412" s="97">
        <f t="shared" ca="1" si="124"/>
        <v>0</v>
      </c>
      <c r="L1412" s="98">
        <f t="shared" ca="1" si="125"/>
        <v>-46209</v>
      </c>
      <c r="M1412" s="98">
        <f t="shared" si="126"/>
        <v>0</v>
      </c>
      <c r="N1412" s="99">
        <f t="shared" ca="1" si="127"/>
        <v>0.5</v>
      </c>
      <c r="O1412" s="100">
        <f t="shared" ca="1" si="128"/>
        <v>0</v>
      </c>
      <c r="P1412" s="102"/>
      <c r="Q1412" s="264"/>
      <c r="R1412" s="264"/>
    </row>
    <row r="1413" spans="1:18" ht="36.75" customHeight="1">
      <c r="A1413" s="244"/>
      <c r="B1413" s="248"/>
      <c r="C1413" s="111"/>
      <c r="D1413" s="112"/>
      <c r="E1413" s="112"/>
      <c r="F1413" s="95"/>
      <c r="G1413" s="104"/>
      <c r="H1413" s="248"/>
      <c r="I1413" s="113"/>
      <c r="J1413" s="105"/>
      <c r="K1413" s="97">
        <f t="shared" ca="1" si="124"/>
        <v>0</v>
      </c>
      <c r="L1413" s="98">
        <f t="shared" ca="1" si="125"/>
        <v>-46209</v>
      </c>
      <c r="M1413" s="98">
        <f t="shared" si="126"/>
        <v>0</v>
      </c>
      <c r="N1413" s="99">
        <f t="shared" ca="1" si="127"/>
        <v>0.5</v>
      </c>
      <c r="O1413" s="100">
        <f t="shared" ca="1" si="128"/>
        <v>0</v>
      </c>
      <c r="P1413" s="102"/>
      <c r="Q1413" s="264"/>
      <c r="R1413" s="264"/>
    </row>
    <row r="1414" spans="1:18" ht="36.75" customHeight="1">
      <c r="A1414" s="244"/>
      <c r="B1414" s="248"/>
      <c r="C1414" s="111"/>
      <c r="D1414" s="112"/>
      <c r="E1414" s="112"/>
      <c r="F1414" s="95"/>
      <c r="G1414" s="104"/>
      <c r="H1414" s="248"/>
      <c r="I1414" s="113"/>
      <c r="J1414" s="105"/>
      <c r="K1414" s="97">
        <f t="shared" ca="1" si="124"/>
        <v>0</v>
      </c>
      <c r="L1414" s="98">
        <f t="shared" ca="1" si="125"/>
        <v>-46209</v>
      </c>
      <c r="M1414" s="98">
        <f t="shared" si="126"/>
        <v>0</v>
      </c>
      <c r="N1414" s="99">
        <f t="shared" ca="1" si="127"/>
        <v>0.5</v>
      </c>
      <c r="O1414" s="100">
        <f t="shared" ca="1" si="128"/>
        <v>0</v>
      </c>
      <c r="P1414" s="102"/>
      <c r="Q1414" s="264"/>
      <c r="R1414" s="264"/>
    </row>
    <row r="1415" spans="1:18" ht="36.75" customHeight="1">
      <c r="A1415" s="244"/>
      <c r="B1415" s="248"/>
      <c r="C1415" s="111"/>
      <c r="D1415" s="112"/>
      <c r="E1415" s="112"/>
      <c r="F1415" s="95"/>
      <c r="G1415" s="104"/>
      <c r="H1415" s="248"/>
      <c r="I1415" s="113"/>
      <c r="J1415" s="105"/>
      <c r="K1415" s="97">
        <f t="shared" ca="1" si="124"/>
        <v>0</v>
      </c>
      <c r="L1415" s="98">
        <f t="shared" ca="1" si="125"/>
        <v>-46209</v>
      </c>
      <c r="M1415" s="98">
        <f t="shared" si="126"/>
        <v>0</v>
      </c>
      <c r="N1415" s="99">
        <f t="shared" ca="1" si="127"/>
        <v>0.5</v>
      </c>
      <c r="O1415" s="100">
        <f t="shared" ca="1" si="128"/>
        <v>0</v>
      </c>
      <c r="P1415" s="102"/>
      <c r="Q1415" s="264"/>
      <c r="R1415" s="264"/>
    </row>
    <row r="1416" spans="1:18" ht="36.75" customHeight="1">
      <c r="A1416" s="244"/>
      <c r="B1416" s="248"/>
      <c r="C1416" s="111"/>
      <c r="D1416" s="112"/>
      <c r="E1416" s="112"/>
      <c r="F1416" s="95"/>
      <c r="G1416" s="104"/>
      <c r="H1416" s="248"/>
      <c r="I1416" s="113"/>
      <c r="J1416" s="105"/>
      <c r="K1416" s="97">
        <f t="shared" ca="1" si="124"/>
        <v>0</v>
      </c>
      <c r="L1416" s="98">
        <f t="shared" ca="1" si="125"/>
        <v>-46209</v>
      </c>
      <c r="M1416" s="98">
        <f t="shared" si="126"/>
        <v>0</v>
      </c>
      <c r="N1416" s="99">
        <f t="shared" ca="1" si="127"/>
        <v>0.5</v>
      </c>
      <c r="O1416" s="100">
        <f t="shared" ca="1" si="128"/>
        <v>0</v>
      </c>
      <c r="P1416" s="102"/>
      <c r="Q1416" s="264"/>
      <c r="R1416" s="264"/>
    </row>
    <row r="1417" spans="1:18" ht="36.75" customHeight="1">
      <c r="A1417" s="244"/>
      <c r="B1417" s="248"/>
      <c r="C1417" s="111"/>
      <c r="D1417" s="112"/>
      <c r="E1417" s="112"/>
      <c r="F1417" s="95"/>
      <c r="G1417" s="104"/>
      <c r="H1417" s="248"/>
      <c r="I1417" s="113"/>
      <c r="J1417" s="105"/>
      <c r="K1417" s="97">
        <f t="shared" ca="1" si="124"/>
        <v>0</v>
      </c>
      <c r="L1417" s="98">
        <f t="shared" ca="1" si="125"/>
        <v>-46209</v>
      </c>
      <c r="M1417" s="98">
        <f t="shared" si="126"/>
        <v>0</v>
      </c>
      <c r="N1417" s="99">
        <f t="shared" ca="1" si="127"/>
        <v>0.5</v>
      </c>
      <c r="O1417" s="100">
        <f t="shared" ca="1" si="128"/>
        <v>0</v>
      </c>
      <c r="P1417" s="102"/>
      <c r="Q1417" s="264"/>
      <c r="R1417" s="264"/>
    </row>
    <row r="1418" spans="1:18" ht="36.75" customHeight="1">
      <c r="A1418" s="244"/>
      <c r="B1418" s="248"/>
      <c r="C1418" s="111"/>
      <c r="D1418" s="112"/>
      <c r="E1418" s="112"/>
      <c r="F1418" s="95"/>
      <c r="G1418" s="104"/>
      <c r="H1418" s="248"/>
      <c r="I1418" s="113"/>
      <c r="J1418" s="105"/>
      <c r="K1418" s="97">
        <f t="shared" ca="1" si="124"/>
        <v>0</v>
      </c>
      <c r="L1418" s="98">
        <f t="shared" ca="1" si="125"/>
        <v>-46209</v>
      </c>
      <c r="M1418" s="98">
        <f t="shared" si="126"/>
        <v>0</v>
      </c>
      <c r="N1418" s="99">
        <f t="shared" ca="1" si="127"/>
        <v>0.5</v>
      </c>
      <c r="O1418" s="100">
        <f t="shared" ca="1" si="128"/>
        <v>0</v>
      </c>
      <c r="P1418" s="102"/>
      <c r="Q1418" s="264"/>
      <c r="R1418" s="264"/>
    </row>
    <row r="1419" spans="1:18" ht="36.75" customHeight="1">
      <c r="A1419" s="244"/>
      <c r="B1419" s="248"/>
      <c r="C1419" s="111"/>
      <c r="D1419" s="112"/>
      <c r="E1419" s="112"/>
      <c r="F1419" s="95"/>
      <c r="G1419" s="104"/>
      <c r="H1419" s="248"/>
      <c r="I1419" s="113"/>
      <c r="J1419" s="105"/>
      <c r="K1419" s="97">
        <f t="shared" ca="1" si="124"/>
        <v>0</v>
      </c>
      <c r="L1419" s="98">
        <f t="shared" ca="1" si="125"/>
        <v>-46209</v>
      </c>
      <c r="M1419" s="98">
        <f t="shared" si="126"/>
        <v>0</v>
      </c>
      <c r="N1419" s="99">
        <f t="shared" ca="1" si="127"/>
        <v>0.5</v>
      </c>
      <c r="O1419" s="100">
        <f t="shared" ca="1" si="128"/>
        <v>0</v>
      </c>
      <c r="P1419" s="102"/>
      <c r="Q1419" s="264"/>
      <c r="R1419" s="264"/>
    </row>
    <row r="1420" spans="1:18" ht="36.75" customHeight="1">
      <c r="A1420" s="244"/>
      <c r="B1420" s="248"/>
      <c r="C1420" s="111"/>
      <c r="D1420" s="112"/>
      <c r="E1420" s="112"/>
      <c r="F1420" s="95"/>
      <c r="G1420" s="104"/>
      <c r="H1420" s="248"/>
      <c r="I1420" s="113"/>
      <c r="J1420" s="105"/>
      <c r="K1420" s="97">
        <f t="shared" ca="1" si="124"/>
        <v>0</v>
      </c>
      <c r="L1420" s="98">
        <f t="shared" ca="1" si="125"/>
        <v>-46209</v>
      </c>
      <c r="M1420" s="98">
        <f t="shared" si="126"/>
        <v>0</v>
      </c>
      <c r="N1420" s="99">
        <f t="shared" ca="1" si="127"/>
        <v>0.5</v>
      </c>
      <c r="O1420" s="100">
        <f t="shared" ca="1" si="128"/>
        <v>0</v>
      </c>
      <c r="P1420" s="102"/>
      <c r="Q1420" s="264"/>
      <c r="R1420" s="264"/>
    </row>
    <row r="1421" spans="1:18" ht="36.75" customHeight="1">
      <c r="A1421" s="244"/>
      <c r="B1421" s="248"/>
      <c r="C1421" s="111"/>
      <c r="D1421" s="112"/>
      <c r="E1421" s="112"/>
      <c r="F1421" s="95"/>
      <c r="G1421" s="104"/>
      <c r="H1421" s="248"/>
      <c r="I1421" s="113"/>
      <c r="J1421" s="105"/>
      <c r="K1421" s="97">
        <f t="shared" ca="1" si="124"/>
        <v>0</v>
      </c>
      <c r="L1421" s="98">
        <f t="shared" ca="1" si="125"/>
        <v>-46209</v>
      </c>
      <c r="M1421" s="98">
        <f t="shared" si="126"/>
        <v>0</v>
      </c>
      <c r="N1421" s="99">
        <f t="shared" ca="1" si="127"/>
        <v>0.5</v>
      </c>
      <c r="O1421" s="100">
        <f t="shared" ca="1" si="128"/>
        <v>0</v>
      </c>
      <c r="P1421" s="102"/>
      <c r="Q1421" s="264"/>
      <c r="R1421" s="264"/>
    </row>
    <row r="1422" spans="1:18" ht="36.75" customHeight="1">
      <c r="A1422" s="244"/>
      <c r="B1422" s="248"/>
      <c r="C1422" s="111"/>
      <c r="D1422" s="112"/>
      <c r="E1422" s="112"/>
      <c r="F1422" s="95"/>
      <c r="G1422" s="104"/>
      <c r="H1422" s="248"/>
      <c r="I1422" s="113"/>
      <c r="J1422" s="105"/>
      <c r="K1422" s="97">
        <f t="shared" ca="1" si="124"/>
        <v>0</v>
      </c>
      <c r="L1422" s="98">
        <f t="shared" ca="1" si="125"/>
        <v>-46209</v>
      </c>
      <c r="M1422" s="98">
        <f t="shared" si="126"/>
        <v>0</v>
      </c>
      <c r="N1422" s="99">
        <f t="shared" ca="1" si="127"/>
        <v>0.5</v>
      </c>
      <c r="O1422" s="100">
        <f t="shared" ca="1" si="128"/>
        <v>0</v>
      </c>
      <c r="P1422" s="102"/>
      <c r="Q1422" s="264"/>
      <c r="R1422" s="264"/>
    </row>
    <row r="1423" spans="1:18" ht="36.75" customHeight="1">
      <c r="A1423" s="244"/>
      <c r="B1423" s="248"/>
      <c r="C1423" s="111"/>
      <c r="D1423" s="112"/>
      <c r="E1423" s="112"/>
      <c r="F1423" s="95"/>
      <c r="G1423" s="104"/>
      <c r="H1423" s="248"/>
      <c r="I1423" s="113"/>
      <c r="J1423" s="105"/>
      <c r="K1423" s="97">
        <f t="shared" ca="1" si="124"/>
        <v>0</v>
      </c>
      <c r="L1423" s="98">
        <f t="shared" ca="1" si="125"/>
        <v>-46209</v>
      </c>
      <c r="M1423" s="98">
        <f t="shared" si="126"/>
        <v>0</v>
      </c>
      <c r="N1423" s="99">
        <f t="shared" ca="1" si="127"/>
        <v>0.5</v>
      </c>
      <c r="O1423" s="100">
        <f t="shared" ca="1" si="128"/>
        <v>0</v>
      </c>
      <c r="P1423" s="102"/>
      <c r="Q1423" s="264"/>
      <c r="R1423" s="264"/>
    </row>
    <row r="1424" spans="1:18" ht="36.75" customHeight="1">
      <c r="A1424" s="244"/>
      <c r="B1424" s="248"/>
      <c r="C1424" s="111"/>
      <c r="D1424" s="112"/>
      <c r="E1424" s="112"/>
      <c r="F1424" s="95"/>
      <c r="G1424" s="104"/>
      <c r="H1424" s="248"/>
      <c r="I1424" s="113"/>
      <c r="J1424" s="105"/>
      <c r="K1424" s="97">
        <f t="shared" ca="1" si="124"/>
        <v>0</v>
      </c>
      <c r="L1424" s="98">
        <f t="shared" ca="1" si="125"/>
        <v>-46209</v>
      </c>
      <c r="M1424" s="98">
        <f t="shared" si="126"/>
        <v>0</v>
      </c>
      <c r="N1424" s="99">
        <f t="shared" ca="1" si="127"/>
        <v>0.5</v>
      </c>
      <c r="O1424" s="100">
        <f t="shared" ca="1" si="128"/>
        <v>0</v>
      </c>
      <c r="P1424" s="102"/>
      <c r="Q1424" s="264"/>
      <c r="R1424" s="264"/>
    </row>
    <row r="1425" spans="1:18" ht="36.75" customHeight="1">
      <c r="A1425" s="244"/>
      <c r="B1425" s="248"/>
      <c r="C1425" s="111"/>
      <c r="D1425" s="112"/>
      <c r="E1425" s="112"/>
      <c r="F1425" s="95"/>
      <c r="G1425" s="104"/>
      <c r="H1425" s="248"/>
      <c r="I1425" s="113"/>
      <c r="J1425" s="105"/>
      <c r="K1425" s="97">
        <f t="shared" ca="1" si="124"/>
        <v>0</v>
      </c>
      <c r="L1425" s="98">
        <f t="shared" ca="1" si="125"/>
        <v>-46209</v>
      </c>
      <c r="M1425" s="98">
        <f t="shared" si="126"/>
        <v>0</v>
      </c>
      <c r="N1425" s="99">
        <f t="shared" ca="1" si="127"/>
        <v>0.5</v>
      </c>
      <c r="O1425" s="100">
        <f t="shared" ca="1" si="128"/>
        <v>0</v>
      </c>
      <c r="P1425" s="102"/>
      <c r="Q1425" s="264"/>
      <c r="R1425" s="264"/>
    </row>
    <row r="1426" spans="1:18" ht="36.75" customHeight="1">
      <c r="A1426" s="244"/>
      <c r="B1426" s="248"/>
      <c r="C1426" s="111"/>
      <c r="D1426" s="112"/>
      <c r="E1426" s="112"/>
      <c r="F1426" s="95"/>
      <c r="G1426" s="104"/>
      <c r="H1426" s="248"/>
      <c r="I1426" s="113"/>
      <c r="J1426" s="105"/>
      <c r="K1426" s="97">
        <f t="shared" ca="1" si="124"/>
        <v>0</v>
      </c>
      <c r="L1426" s="98">
        <f t="shared" ca="1" si="125"/>
        <v>-46209</v>
      </c>
      <c r="M1426" s="98">
        <f t="shared" si="126"/>
        <v>0</v>
      </c>
      <c r="N1426" s="99">
        <f t="shared" ca="1" si="127"/>
        <v>0.5</v>
      </c>
      <c r="O1426" s="100">
        <f t="shared" ca="1" si="128"/>
        <v>0</v>
      </c>
      <c r="P1426" s="102"/>
      <c r="Q1426" s="264"/>
      <c r="R1426" s="264"/>
    </row>
    <row r="1427" spans="1:18" ht="36.75" customHeight="1">
      <c r="A1427" s="244"/>
      <c r="B1427" s="248"/>
      <c r="C1427" s="111"/>
      <c r="D1427" s="112"/>
      <c r="E1427" s="112"/>
      <c r="F1427" s="95"/>
      <c r="G1427" s="104"/>
      <c r="H1427" s="248"/>
      <c r="I1427" s="113"/>
      <c r="J1427" s="105"/>
      <c r="K1427" s="97">
        <f t="shared" ca="1" si="124"/>
        <v>0</v>
      </c>
      <c r="L1427" s="98">
        <f t="shared" ca="1" si="125"/>
        <v>-46209</v>
      </c>
      <c r="M1427" s="98">
        <f t="shared" si="126"/>
        <v>0</v>
      </c>
      <c r="N1427" s="99">
        <f t="shared" ca="1" si="127"/>
        <v>0.5</v>
      </c>
      <c r="O1427" s="100">
        <f t="shared" ca="1" si="128"/>
        <v>0</v>
      </c>
      <c r="P1427" s="102"/>
      <c r="Q1427" s="264"/>
      <c r="R1427" s="264"/>
    </row>
    <row r="1428" spans="1:18" ht="36.75" customHeight="1">
      <c r="A1428" s="244"/>
      <c r="B1428" s="248"/>
      <c r="C1428" s="111"/>
      <c r="D1428" s="112"/>
      <c r="E1428" s="112"/>
      <c r="F1428" s="95"/>
      <c r="G1428" s="104"/>
      <c r="H1428" s="248"/>
      <c r="I1428" s="113"/>
      <c r="J1428" s="105"/>
      <c r="K1428" s="97">
        <f t="shared" ca="1" si="124"/>
        <v>0</v>
      </c>
      <c r="L1428" s="98">
        <f t="shared" ca="1" si="125"/>
        <v>-46209</v>
      </c>
      <c r="M1428" s="98">
        <f t="shared" si="126"/>
        <v>0</v>
      </c>
      <c r="N1428" s="99">
        <f t="shared" ca="1" si="127"/>
        <v>0.5</v>
      </c>
      <c r="O1428" s="100">
        <f t="shared" ca="1" si="128"/>
        <v>0</v>
      </c>
      <c r="P1428" s="102"/>
      <c r="Q1428" s="264"/>
      <c r="R1428" s="264"/>
    </row>
    <row r="1429" spans="1:18" ht="36.75" customHeight="1">
      <c r="A1429" s="244"/>
      <c r="B1429" s="248"/>
      <c r="C1429" s="111"/>
      <c r="D1429" s="112"/>
      <c r="E1429" s="112"/>
      <c r="F1429" s="95"/>
      <c r="G1429" s="104"/>
      <c r="H1429" s="248"/>
      <c r="I1429" s="113"/>
      <c r="J1429" s="105"/>
      <c r="K1429" s="97">
        <f t="shared" ca="1" si="124"/>
        <v>0</v>
      </c>
      <c r="L1429" s="98">
        <f t="shared" ca="1" si="125"/>
        <v>-46209</v>
      </c>
      <c r="M1429" s="98">
        <f t="shared" si="126"/>
        <v>0</v>
      </c>
      <c r="N1429" s="99">
        <f t="shared" ca="1" si="127"/>
        <v>0.5</v>
      </c>
      <c r="O1429" s="100">
        <f t="shared" ca="1" si="128"/>
        <v>0</v>
      </c>
      <c r="P1429" s="102"/>
      <c r="Q1429" s="264"/>
      <c r="R1429" s="264"/>
    </row>
    <row r="1430" spans="1:18" ht="36.75" customHeight="1">
      <c r="A1430" s="244"/>
      <c r="B1430" s="248"/>
      <c r="C1430" s="111"/>
      <c r="D1430" s="112"/>
      <c r="E1430" s="112"/>
      <c r="F1430" s="95"/>
      <c r="G1430" s="104"/>
      <c r="H1430" s="248"/>
      <c r="I1430" s="113"/>
      <c r="J1430" s="105"/>
      <c r="K1430" s="97">
        <f t="shared" ca="1" si="124"/>
        <v>0</v>
      </c>
      <c r="L1430" s="98">
        <f t="shared" ca="1" si="125"/>
        <v>-46209</v>
      </c>
      <c r="M1430" s="98">
        <f t="shared" si="126"/>
        <v>0</v>
      </c>
      <c r="N1430" s="99">
        <f t="shared" ca="1" si="127"/>
        <v>0.5</v>
      </c>
      <c r="O1430" s="100">
        <f t="shared" ca="1" si="128"/>
        <v>0</v>
      </c>
      <c r="P1430" s="102"/>
      <c r="Q1430" s="264"/>
      <c r="R1430" s="264"/>
    </row>
    <row r="1431" spans="1:18" ht="36.75" customHeight="1">
      <c r="A1431" s="244"/>
      <c r="B1431" s="248"/>
      <c r="C1431" s="111"/>
      <c r="D1431" s="112"/>
      <c r="E1431" s="112"/>
      <c r="F1431" s="95"/>
      <c r="G1431" s="104"/>
      <c r="H1431" s="248"/>
      <c r="I1431" s="113"/>
      <c r="J1431" s="105"/>
      <c r="K1431" s="97">
        <f t="shared" ca="1" si="124"/>
        <v>0</v>
      </c>
      <c r="L1431" s="98">
        <f t="shared" ca="1" si="125"/>
        <v>-46209</v>
      </c>
      <c r="M1431" s="98">
        <f t="shared" si="126"/>
        <v>0</v>
      </c>
      <c r="N1431" s="99">
        <f t="shared" ca="1" si="127"/>
        <v>0.5</v>
      </c>
      <c r="O1431" s="100">
        <f t="shared" ca="1" si="128"/>
        <v>0</v>
      </c>
      <c r="P1431" s="102"/>
      <c r="Q1431" s="264"/>
      <c r="R1431" s="264"/>
    </row>
    <row r="1432" spans="1:18" ht="36.75" customHeight="1">
      <c r="A1432" s="244"/>
      <c r="B1432" s="248"/>
      <c r="C1432" s="111"/>
      <c r="D1432" s="112"/>
      <c r="E1432" s="112"/>
      <c r="F1432" s="95"/>
      <c r="G1432" s="104"/>
      <c r="H1432" s="248"/>
      <c r="I1432" s="113"/>
      <c r="J1432" s="105"/>
      <c r="K1432" s="97">
        <f t="shared" ca="1" si="124"/>
        <v>0</v>
      </c>
      <c r="L1432" s="98">
        <f t="shared" ca="1" si="125"/>
        <v>-46209</v>
      </c>
      <c r="M1432" s="98">
        <f t="shared" si="126"/>
        <v>0</v>
      </c>
      <c r="N1432" s="99">
        <f t="shared" ca="1" si="127"/>
        <v>0.5</v>
      </c>
      <c r="O1432" s="100">
        <f t="shared" ca="1" si="128"/>
        <v>0</v>
      </c>
      <c r="P1432" s="102"/>
      <c r="Q1432" s="264"/>
      <c r="R1432" s="264"/>
    </row>
    <row r="1433" spans="1:18" ht="36.75" customHeight="1">
      <c r="A1433" s="244"/>
      <c r="B1433" s="248"/>
      <c r="C1433" s="111"/>
      <c r="D1433" s="112"/>
      <c r="E1433" s="112"/>
      <c r="F1433" s="95"/>
      <c r="G1433" s="104"/>
      <c r="H1433" s="248"/>
      <c r="I1433" s="113"/>
      <c r="J1433" s="105"/>
      <c r="K1433" s="97">
        <f t="shared" ca="1" si="124"/>
        <v>0</v>
      </c>
      <c r="L1433" s="98">
        <f t="shared" ca="1" si="125"/>
        <v>-46209</v>
      </c>
      <c r="M1433" s="98">
        <f t="shared" si="126"/>
        <v>0</v>
      </c>
      <c r="N1433" s="99">
        <f t="shared" ca="1" si="127"/>
        <v>0.5</v>
      </c>
      <c r="O1433" s="100">
        <f t="shared" ca="1" si="128"/>
        <v>0</v>
      </c>
      <c r="P1433" s="102"/>
      <c r="Q1433" s="264"/>
      <c r="R1433" s="264"/>
    </row>
    <row r="1434" spans="1:18" ht="36.75" customHeight="1">
      <c r="A1434" s="244"/>
      <c r="B1434" s="248"/>
      <c r="C1434" s="111"/>
      <c r="D1434" s="112"/>
      <c r="E1434" s="112"/>
      <c r="F1434" s="95"/>
      <c r="G1434" s="104"/>
      <c r="H1434" s="248"/>
      <c r="I1434" s="113"/>
      <c r="J1434" s="105"/>
      <c r="K1434" s="97">
        <f t="shared" ca="1" si="124"/>
        <v>0</v>
      </c>
      <c r="L1434" s="98">
        <f t="shared" ca="1" si="125"/>
        <v>-46209</v>
      </c>
      <c r="M1434" s="98">
        <f t="shared" si="126"/>
        <v>0</v>
      </c>
      <c r="N1434" s="99">
        <f t="shared" ca="1" si="127"/>
        <v>0.5</v>
      </c>
      <c r="O1434" s="100">
        <f t="shared" ca="1" si="128"/>
        <v>0</v>
      </c>
      <c r="P1434" s="102"/>
      <c r="Q1434" s="264"/>
      <c r="R1434" s="264"/>
    </row>
    <row r="1435" spans="1:18" ht="36.75" customHeight="1">
      <c r="A1435" s="244"/>
      <c r="B1435" s="248"/>
      <c r="C1435" s="111"/>
      <c r="D1435" s="112"/>
      <c r="E1435" s="112"/>
      <c r="F1435" s="95"/>
      <c r="G1435" s="104"/>
      <c r="H1435" s="248"/>
      <c r="I1435" s="113"/>
      <c r="J1435" s="105"/>
      <c r="K1435" s="97">
        <f t="shared" ca="1" si="124"/>
        <v>0</v>
      </c>
      <c r="L1435" s="98">
        <f t="shared" ca="1" si="125"/>
        <v>-46209</v>
      </c>
      <c r="M1435" s="98">
        <f t="shared" si="126"/>
        <v>0</v>
      </c>
      <c r="N1435" s="99">
        <f t="shared" ca="1" si="127"/>
        <v>0.5</v>
      </c>
      <c r="O1435" s="100">
        <f t="shared" ca="1" si="128"/>
        <v>0</v>
      </c>
      <c r="P1435" s="102"/>
      <c r="Q1435" s="264"/>
      <c r="R1435" s="264"/>
    </row>
    <row r="1436" spans="1:18" ht="36.75" customHeight="1">
      <c r="A1436" s="244"/>
      <c r="B1436" s="248"/>
      <c r="C1436" s="111"/>
      <c r="D1436" s="112"/>
      <c r="E1436" s="112"/>
      <c r="F1436" s="95"/>
      <c r="G1436" s="104"/>
      <c r="H1436" s="248"/>
      <c r="I1436" s="113"/>
      <c r="J1436" s="105"/>
      <c r="K1436" s="97">
        <f t="shared" ca="1" si="124"/>
        <v>0</v>
      </c>
      <c r="L1436" s="98">
        <f t="shared" ca="1" si="125"/>
        <v>-46209</v>
      </c>
      <c r="M1436" s="98">
        <f t="shared" si="126"/>
        <v>0</v>
      </c>
      <c r="N1436" s="99">
        <f t="shared" ca="1" si="127"/>
        <v>0.5</v>
      </c>
      <c r="O1436" s="100">
        <f t="shared" ca="1" si="128"/>
        <v>0</v>
      </c>
      <c r="P1436" s="102"/>
      <c r="Q1436" s="264"/>
      <c r="R1436" s="264"/>
    </row>
    <row r="1437" spans="1:18" ht="36.75" customHeight="1">
      <c r="A1437" s="244"/>
      <c r="B1437" s="248"/>
      <c r="C1437" s="111"/>
      <c r="D1437" s="112"/>
      <c r="E1437" s="112"/>
      <c r="F1437" s="95"/>
      <c r="G1437" s="104"/>
      <c r="H1437" s="248"/>
      <c r="I1437" s="113"/>
      <c r="J1437" s="105"/>
      <c r="K1437" s="97">
        <f t="shared" ca="1" si="124"/>
        <v>0</v>
      </c>
      <c r="L1437" s="98">
        <f t="shared" ca="1" si="125"/>
        <v>-46209</v>
      </c>
      <c r="M1437" s="98">
        <f t="shared" si="126"/>
        <v>0</v>
      </c>
      <c r="N1437" s="99">
        <f t="shared" ca="1" si="127"/>
        <v>0.5</v>
      </c>
      <c r="O1437" s="100">
        <f t="shared" ca="1" si="128"/>
        <v>0</v>
      </c>
      <c r="P1437" s="102"/>
      <c r="Q1437" s="264"/>
      <c r="R1437" s="264"/>
    </row>
    <row r="1438" spans="1:18" ht="36.75" customHeight="1">
      <c r="A1438" s="244"/>
      <c r="B1438" s="248"/>
      <c r="C1438" s="111"/>
      <c r="D1438" s="112"/>
      <c r="E1438" s="112"/>
      <c r="F1438" s="95"/>
      <c r="G1438" s="104"/>
      <c r="H1438" s="248"/>
      <c r="I1438" s="113"/>
      <c r="J1438" s="105"/>
      <c r="K1438" s="97">
        <f t="shared" ca="1" si="124"/>
        <v>0</v>
      </c>
      <c r="L1438" s="98">
        <f t="shared" ca="1" si="125"/>
        <v>-46209</v>
      </c>
      <c r="M1438" s="98">
        <f t="shared" si="126"/>
        <v>0</v>
      </c>
      <c r="N1438" s="99">
        <f t="shared" ca="1" si="127"/>
        <v>0.5</v>
      </c>
      <c r="O1438" s="100">
        <f t="shared" ca="1" si="128"/>
        <v>0</v>
      </c>
      <c r="P1438" s="102"/>
      <c r="Q1438" s="264"/>
      <c r="R1438" s="264"/>
    </row>
    <row r="1439" spans="1:18" ht="36.75" customHeight="1">
      <c r="A1439" s="244"/>
      <c r="B1439" s="248"/>
      <c r="C1439" s="111"/>
      <c r="D1439" s="112"/>
      <c r="E1439" s="112"/>
      <c r="F1439" s="95"/>
      <c r="G1439" s="104"/>
      <c r="H1439" s="248"/>
      <c r="I1439" s="113"/>
      <c r="J1439" s="105"/>
      <c r="K1439" s="97">
        <f t="shared" ca="1" si="124"/>
        <v>0</v>
      </c>
      <c r="L1439" s="98">
        <f t="shared" ca="1" si="125"/>
        <v>-46209</v>
      </c>
      <c r="M1439" s="98">
        <f t="shared" si="126"/>
        <v>0</v>
      </c>
      <c r="N1439" s="99">
        <f t="shared" ca="1" si="127"/>
        <v>0.5</v>
      </c>
      <c r="O1439" s="100">
        <f t="shared" ca="1" si="128"/>
        <v>0</v>
      </c>
      <c r="P1439" s="102"/>
      <c r="Q1439" s="264"/>
      <c r="R1439" s="264"/>
    </row>
    <row r="1440" spans="1:18" ht="36.75" customHeight="1">
      <c r="A1440" s="244"/>
      <c r="B1440" s="248"/>
      <c r="C1440" s="111"/>
      <c r="D1440" s="112"/>
      <c r="E1440" s="112"/>
      <c r="F1440" s="95"/>
      <c r="G1440" s="104"/>
      <c r="H1440" s="248"/>
      <c r="I1440" s="113"/>
      <c r="J1440" s="105"/>
      <c r="K1440" s="97">
        <f t="shared" ca="1" si="124"/>
        <v>0</v>
      </c>
      <c r="L1440" s="98">
        <f t="shared" ca="1" si="125"/>
        <v>-46209</v>
      </c>
      <c r="M1440" s="98">
        <f t="shared" si="126"/>
        <v>0</v>
      </c>
      <c r="N1440" s="99">
        <f t="shared" ca="1" si="127"/>
        <v>0.5</v>
      </c>
      <c r="O1440" s="100">
        <f t="shared" ca="1" si="128"/>
        <v>0</v>
      </c>
      <c r="P1440" s="102"/>
      <c r="Q1440" s="264"/>
      <c r="R1440" s="264"/>
    </row>
    <row r="1441" spans="1:18" ht="36.75" customHeight="1">
      <c r="A1441" s="244"/>
      <c r="B1441" s="248"/>
      <c r="C1441" s="111"/>
      <c r="D1441" s="112"/>
      <c r="E1441" s="112"/>
      <c r="F1441" s="95"/>
      <c r="G1441" s="104"/>
      <c r="H1441" s="248"/>
      <c r="I1441" s="113"/>
      <c r="J1441" s="105"/>
      <c r="K1441" s="97">
        <f t="shared" ca="1" si="124"/>
        <v>0</v>
      </c>
      <c r="L1441" s="98">
        <f t="shared" ca="1" si="125"/>
        <v>-46209</v>
      </c>
      <c r="M1441" s="98">
        <f t="shared" si="126"/>
        <v>0</v>
      </c>
      <c r="N1441" s="99">
        <f t="shared" ca="1" si="127"/>
        <v>0.5</v>
      </c>
      <c r="O1441" s="100">
        <f t="shared" ca="1" si="128"/>
        <v>0</v>
      </c>
      <c r="P1441" s="102"/>
      <c r="Q1441" s="264"/>
      <c r="R1441" s="264"/>
    </row>
    <row r="1442" spans="1:18" ht="36.75" customHeight="1">
      <c r="A1442" s="244"/>
      <c r="B1442" s="248"/>
      <c r="C1442" s="111"/>
      <c r="D1442" s="112"/>
      <c r="E1442" s="112"/>
      <c r="F1442" s="95"/>
      <c r="G1442" s="104"/>
      <c r="H1442" s="248"/>
      <c r="I1442" s="113"/>
      <c r="J1442" s="105"/>
      <c r="K1442" s="97">
        <f t="shared" ca="1" si="124"/>
        <v>0</v>
      </c>
      <c r="L1442" s="98">
        <f t="shared" ca="1" si="125"/>
        <v>-46209</v>
      </c>
      <c r="M1442" s="98">
        <f t="shared" si="126"/>
        <v>0</v>
      </c>
      <c r="N1442" s="99">
        <f t="shared" ca="1" si="127"/>
        <v>0.5</v>
      </c>
      <c r="O1442" s="100">
        <f t="shared" ca="1" si="128"/>
        <v>0</v>
      </c>
      <c r="P1442" s="102"/>
      <c r="Q1442" s="264"/>
      <c r="R1442" s="264"/>
    </row>
    <row r="1443" spans="1:18" ht="36.75" customHeight="1">
      <c r="A1443" s="244"/>
      <c r="B1443" s="248"/>
      <c r="C1443" s="111"/>
      <c r="D1443" s="112"/>
      <c r="E1443" s="112"/>
      <c r="F1443" s="95"/>
      <c r="G1443" s="104"/>
      <c r="H1443" s="248"/>
      <c r="I1443" s="113"/>
      <c r="J1443" s="105"/>
      <c r="K1443" s="97">
        <f t="shared" ca="1" si="124"/>
        <v>0</v>
      </c>
      <c r="L1443" s="98">
        <f t="shared" ca="1" si="125"/>
        <v>-46209</v>
      </c>
      <c r="M1443" s="98">
        <f t="shared" si="126"/>
        <v>0</v>
      </c>
      <c r="N1443" s="99">
        <f t="shared" ca="1" si="127"/>
        <v>0.5</v>
      </c>
      <c r="O1443" s="100">
        <f t="shared" ca="1" si="128"/>
        <v>0</v>
      </c>
      <c r="P1443" s="102"/>
      <c r="Q1443" s="264"/>
      <c r="R1443" s="264"/>
    </row>
    <row r="1444" spans="1:18" ht="36.75" customHeight="1">
      <c r="A1444" s="244"/>
      <c r="B1444" s="248"/>
      <c r="C1444" s="111"/>
      <c r="D1444" s="112"/>
      <c r="E1444" s="112"/>
      <c r="F1444" s="95"/>
      <c r="G1444" s="104"/>
      <c r="H1444" s="248"/>
      <c r="I1444" s="113"/>
      <c r="J1444" s="105"/>
      <c r="K1444" s="97">
        <f t="shared" ca="1" si="124"/>
        <v>0</v>
      </c>
      <c r="L1444" s="98">
        <f t="shared" ca="1" si="125"/>
        <v>-46209</v>
      </c>
      <c r="M1444" s="98">
        <f t="shared" si="126"/>
        <v>0</v>
      </c>
      <c r="N1444" s="99">
        <f t="shared" ca="1" si="127"/>
        <v>0.5</v>
      </c>
      <c r="O1444" s="100">
        <f t="shared" ca="1" si="128"/>
        <v>0</v>
      </c>
      <c r="P1444" s="102"/>
      <c r="Q1444" s="264"/>
      <c r="R1444" s="264"/>
    </row>
    <row r="1445" spans="1:18" ht="36.75" customHeight="1">
      <c r="A1445" s="244"/>
      <c r="B1445" s="248"/>
      <c r="C1445" s="111"/>
      <c r="D1445" s="112"/>
      <c r="E1445" s="112"/>
      <c r="F1445" s="95"/>
      <c r="G1445" s="104"/>
      <c r="H1445" s="248"/>
      <c r="I1445" s="113"/>
      <c r="J1445" s="105"/>
      <c r="K1445" s="97">
        <f t="shared" ca="1" si="124"/>
        <v>0</v>
      </c>
      <c r="L1445" s="98">
        <f t="shared" ca="1" si="125"/>
        <v>-46209</v>
      </c>
      <c r="M1445" s="98">
        <f t="shared" si="126"/>
        <v>0</v>
      </c>
      <c r="N1445" s="99">
        <f t="shared" ca="1" si="127"/>
        <v>0.5</v>
      </c>
      <c r="O1445" s="100">
        <f t="shared" ca="1" si="128"/>
        <v>0</v>
      </c>
      <c r="P1445" s="102"/>
      <c r="Q1445" s="264"/>
      <c r="R1445" s="264"/>
    </row>
    <row r="1446" spans="1:18" ht="36.75" customHeight="1">
      <c r="A1446" s="244"/>
      <c r="B1446" s="248"/>
      <c r="C1446" s="111"/>
      <c r="D1446" s="112"/>
      <c r="E1446" s="112"/>
      <c r="F1446" s="95"/>
      <c r="G1446" s="104"/>
      <c r="H1446" s="248"/>
      <c r="I1446" s="113"/>
      <c r="J1446" s="105"/>
      <c r="K1446" s="97">
        <f t="shared" ca="1" si="124"/>
        <v>0</v>
      </c>
      <c r="L1446" s="98">
        <f t="shared" ca="1" si="125"/>
        <v>-46209</v>
      </c>
      <c r="M1446" s="98">
        <f t="shared" si="126"/>
        <v>0</v>
      </c>
      <c r="N1446" s="99">
        <f t="shared" ca="1" si="127"/>
        <v>0.5</v>
      </c>
      <c r="O1446" s="100">
        <f t="shared" ca="1" si="128"/>
        <v>0</v>
      </c>
      <c r="P1446" s="102"/>
      <c r="Q1446" s="264"/>
      <c r="R1446" s="264"/>
    </row>
    <row r="1447" spans="1:18" ht="36.75" customHeight="1">
      <c r="A1447" s="244"/>
      <c r="B1447" s="248"/>
      <c r="C1447" s="111"/>
      <c r="D1447" s="112"/>
      <c r="E1447" s="112"/>
      <c r="F1447" s="95"/>
      <c r="G1447" s="104"/>
      <c r="H1447" s="248"/>
      <c r="I1447" s="113"/>
      <c r="J1447" s="105"/>
      <c r="K1447" s="97">
        <f t="shared" ca="1" si="124"/>
        <v>0</v>
      </c>
      <c r="L1447" s="98">
        <f t="shared" ca="1" si="125"/>
        <v>-46209</v>
      </c>
      <c r="M1447" s="98">
        <f t="shared" si="126"/>
        <v>0</v>
      </c>
      <c r="N1447" s="99">
        <f t="shared" ca="1" si="127"/>
        <v>0.5</v>
      </c>
      <c r="O1447" s="100">
        <f t="shared" ca="1" si="128"/>
        <v>0</v>
      </c>
      <c r="P1447" s="102"/>
      <c r="Q1447" s="264"/>
      <c r="R1447" s="264"/>
    </row>
    <row r="1448" spans="1:18" ht="36.75" customHeight="1">
      <c r="A1448" s="244"/>
      <c r="B1448" s="248"/>
      <c r="C1448" s="111"/>
      <c r="D1448" s="112"/>
      <c r="E1448" s="112"/>
      <c r="F1448" s="95"/>
      <c r="G1448" s="104"/>
      <c r="H1448" s="248"/>
      <c r="I1448" s="113"/>
      <c r="J1448" s="105"/>
      <c r="K1448" s="97">
        <f t="shared" ca="1" si="124"/>
        <v>0</v>
      </c>
      <c r="L1448" s="98">
        <f t="shared" ca="1" si="125"/>
        <v>-46209</v>
      </c>
      <c r="M1448" s="98">
        <f t="shared" si="126"/>
        <v>0</v>
      </c>
      <c r="N1448" s="99">
        <f t="shared" ca="1" si="127"/>
        <v>0.5</v>
      </c>
      <c r="O1448" s="100">
        <f t="shared" ca="1" si="128"/>
        <v>0</v>
      </c>
      <c r="P1448" s="102"/>
      <c r="Q1448" s="264"/>
      <c r="R1448" s="264"/>
    </row>
    <row r="1449" spans="1:18" ht="36.75" customHeight="1">
      <c r="A1449" s="244"/>
      <c r="B1449" s="248"/>
      <c r="C1449" s="111"/>
      <c r="D1449" s="112"/>
      <c r="E1449" s="112"/>
      <c r="F1449" s="95"/>
      <c r="G1449" s="104"/>
      <c r="H1449" s="248"/>
      <c r="I1449" s="113"/>
      <c r="J1449" s="105"/>
      <c r="K1449" s="97">
        <f t="shared" ca="1" si="124"/>
        <v>0</v>
      </c>
      <c r="L1449" s="98">
        <f t="shared" ca="1" si="125"/>
        <v>-46209</v>
      </c>
      <c r="M1449" s="98">
        <f t="shared" si="126"/>
        <v>0</v>
      </c>
      <c r="N1449" s="99">
        <f t="shared" ca="1" si="127"/>
        <v>0.5</v>
      </c>
      <c r="O1449" s="100">
        <f t="shared" ca="1" si="128"/>
        <v>0</v>
      </c>
      <c r="P1449" s="102"/>
      <c r="Q1449" s="264"/>
      <c r="R1449" s="264"/>
    </row>
    <row r="1450" spans="1:18" ht="36.75" customHeight="1">
      <c r="A1450" s="244"/>
      <c r="B1450" s="248"/>
      <c r="C1450" s="111"/>
      <c r="D1450" s="112"/>
      <c r="E1450" s="112"/>
      <c r="F1450" s="95"/>
      <c r="G1450" s="104"/>
      <c r="H1450" s="248"/>
      <c r="I1450" s="113"/>
      <c r="J1450" s="105"/>
      <c r="K1450" s="97">
        <f t="shared" ca="1" si="124"/>
        <v>0</v>
      </c>
      <c r="L1450" s="98">
        <f t="shared" ca="1" si="125"/>
        <v>-46209</v>
      </c>
      <c r="M1450" s="98">
        <f t="shared" si="126"/>
        <v>0</v>
      </c>
      <c r="N1450" s="99">
        <f t="shared" ca="1" si="127"/>
        <v>0.5</v>
      </c>
      <c r="O1450" s="100">
        <f t="shared" ca="1" si="128"/>
        <v>0</v>
      </c>
      <c r="P1450" s="102"/>
      <c r="Q1450" s="264"/>
      <c r="R1450" s="264"/>
    </row>
    <row r="1451" spans="1:18" ht="36.75" customHeight="1">
      <c r="A1451" s="244"/>
      <c r="B1451" s="248"/>
      <c r="C1451" s="111"/>
      <c r="D1451" s="112"/>
      <c r="E1451" s="112"/>
      <c r="F1451" s="95"/>
      <c r="G1451" s="104"/>
      <c r="H1451" s="248"/>
      <c r="I1451" s="113"/>
      <c r="J1451" s="105"/>
      <c r="K1451" s="97">
        <f t="shared" ca="1" si="124"/>
        <v>0</v>
      </c>
      <c r="L1451" s="98">
        <f t="shared" ca="1" si="125"/>
        <v>-46209</v>
      </c>
      <c r="M1451" s="98">
        <f t="shared" si="126"/>
        <v>0</v>
      </c>
      <c r="N1451" s="99">
        <f t="shared" ca="1" si="127"/>
        <v>0.5</v>
      </c>
      <c r="O1451" s="100">
        <f t="shared" ca="1" si="128"/>
        <v>0</v>
      </c>
      <c r="P1451" s="102"/>
      <c r="Q1451" s="264"/>
      <c r="R1451" s="264"/>
    </row>
    <row r="1452" spans="1:18" ht="36.75" customHeight="1">
      <c r="A1452" s="244"/>
      <c r="B1452" s="248"/>
      <c r="C1452" s="111"/>
      <c r="D1452" s="112"/>
      <c r="E1452" s="112"/>
      <c r="F1452" s="95"/>
      <c r="G1452" s="104"/>
      <c r="H1452" s="248"/>
      <c r="I1452" s="113"/>
      <c r="J1452" s="105"/>
      <c r="K1452" s="97">
        <f t="shared" ca="1" si="124"/>
        <v>0</v>
      </c>
      <c r="L1452" s="98">
        <f t="shared" ca="1" si="125"/>
        <v>-46209</v>
      </c>
      <c r="M1452" s="98">
        <f t="shared" si="126"/>
        <v>0</v>
      </c>
      <c r="N1452" s="99">
        <f t="shared" ca="1" si="127"/>
        <v>0.5</v>
      </c>
      <c r="O1452" s="100">
        <f t="shared" ca="1" si="128"/>
        <v>0</v>
      </c>
      <c r="P1452" s="102"/>
      <c r="Q1452" s="264"/>
      <c r="R1452" s="264"/>
    </row>
    <row r="1453" spans="1:18" ht="36.75" customHeight="1">
      <c r="A1453" s="244"/>
      <c r="B1453" s="248"/>
      <c r="C1453" s="111"/>
      <c r="D1453" s="112"/>
      <c r="E1453" s="112"/>
      <c r="F1453" s="95"/>
      <c r="G1453" s="104"/>
      <c r="H1453" s="248"/>
      <c r="I1453" s="113"/>
      <c r="J1453" s="105"/>
      <c r="K1453" s="97">
        <f t="shared" ref="K1453:K1516" ca="1" si="129">IF(L1453&lt;0,IF(J1453&gt;0,1,0),1)</f>
        <v>0</v>
      </c>
      <c r="L1453" s="98">
        <f t="shared" ref="L1453:L1516" ca="1" si="130">I1453-TODAY()</f>
        <v>-46209</v>
      </c>
      <c r="M1453" s="98">
        <f t="shared" ref="M1453:M1516" si="131">IF(F1453="Cumplido",6,IF(F1453="En Proceso",2,IF(F1453="No Iniciado",1,IF(F1453="Vencido",0,0))))</f>
        <v>0</v>
      </c>
      <c r="N1453" s="99">
        <f t="shared" ref="N1453:N1516" ca="1" si="132">IF(L1453&gt;30,1,0.5)</f>
        <v>0.5</v>
      </c>
      <c r="O1453" s="100">
        <f t="shared" ref="O1453:O1516" ca="1" si="133">N1453*M1453</f>
        <v>0</v>
      </c>
      <c r="P1453" s="102"/>
      <c r="Q1453" s="264"/>
      <c r="R1453" s="264"/>
    </row>
    <row r="1454" spans="1:18" ht="36.75" customHeight="1">
      <c r="A1454" s="244"/>
      <c r="B1454" s="248"/>
      <c r="C1454" s="111"/>
      <c r="D1454" s="112"/>
      <c r="E1454" s="112"/>
      <c r="F1454" s="95"/>
      <c r="G1454" s="104"/>
      <c r="H1454" s="248"/>
      <c r="I1454" s="113"/>
      <c r="J1454" s="105"/>
      <c r="K1454" s="97">
        <f t="shared" ca="1" si="129"/>
        <v>0</v>
      </c>
      <c r="L1454" s="98">
        <f t="shared" ca="1" si="130"/>
        <v>-46209</v>
      </c>
      <c r="M1454" s="98">
        <f t="shared" si="131"/>
        <v>0</v>
      </c>
      <c r="N1454" s="99">
        <f t="shared" ca="1" si="132"/>
        <v>0.5</v>
      </c>
      <c r="O1454" s="100">
        <f t="shared" ca="1" si="133"/>
        <v>0</v>
      </c>
      <c r="P1454" s="102"/>
      <c r="Q1454" s="264"/>
      <c r="R1454" s="264"/>
    </row>
    <row r="1455" spans="1:18" ht="36.75" customHeight="1">
      <c r="A1455" s="244"/>
      <c r="B1455" s="248"/>
      <c r="C1455" s="111"/>
      <c r="D1455" s="112"/>
      <c r="E1455" s="112"/>
      <c r="F1455" s="95"/>
      <c r="G1455" s="104"/>
      <c r="H1455" s="248"/>
      <c r="I1455" s="113"/>
      <c r="J1455" s="105"/>
      <c r="K1455" s="97">
        <f t="shared" ca="1" si="129"/>
        <v>0</v>
      </c>
      <c r="L1455" s="98">
        <f t="shared" ca="1" si="130"/>
        <v>-46209</v>
      </c>
      <c r="M1455" s="98">
        <f t="shared" si="131"/>
        <v>0</v>
      </c>
      <c r="N1455" s="99">
        <f t="shared" ca="1" si="132"/>
        <v>0.5</v>
      </c>
      <c r="O1455" s="100">
        <f t="shared" ca="1" si="133"/>
        <v>0</v>
      </c>
      <c r="P1455" s="102"/>
      <c r="Q1455" s="264"/>
      <c r="R1455" s="264"/>
    </row>
    <row r="1456" spans="1:18" ht="36.75" customHeight="1">
      <c r="A1456" s="244"/>
      <c r="B1456" s="248"/>
      <c r="C1456" s="111"/>
      <c r="D1456" s="112"/>
      <c r="E1456" s="112"/>
      <c r="F1456" s="95"/>
      <c r="G1456" s="104"/>
      <c r="H1456" s="248"/>
      <c r="I1456" s="113"/>
      <c r="J1456" s="105"/>
      <c r="K1456" s="97">
        <f t="shared" ca="1" si="129"/>
        <v>0</v>
      </c>
      <c r="L1456" s="98">
        <f t="shared" ca="1" si="130"/>
        <v>-46209</v>
      </c>
      <c r="M1456" s="98">
        <f t="shared" si="131"/>
        <v>0</v>
      </c>
      <c r="N1456" s="99">
        <f t="shared" ca="1" si="132"/>
        <v>0.5</v>
      </c>
      <c r="O1456" s="100">
        <f t="shared" ca="1" si="133"/>
        <v>0</v>
      </c>
      <c r="P1456" s="102"/>
      <c r="Q1456" s="264"/>
      <c r="R1456" s="264"/>
    </row>
    <row r="1457" spans="1:18" ht="36.75" customHeight="1">
      <c r="A1457" s="244"/>
      <c r="B1457" s="248"/>
      <c r="C1457" s="111"/>
      <c r="D1457" s="112"/>
      <c r="E1457" s="112"/>
      <c r="F1457" s="95"/>
      <c r="G1457" s="104"/>
      <c r="H1457" s="248"/>
      <c r="I1457" s="113"/>
      <c r="J1457" s="105"/>
      <c r="K1457" s="97">
        <f t="shared" ca="1" si="129"/>
        <v>0</v>
      </c>
      <c r="L1457" s="98">
        <f t="shared" ca="1" si="130"/>
        <v>-46209</v>
      </c>
      <c r="M1457" s="98">
        <f t="shared" si="131"/>
        <v>0</v>
      </c>
      <c r="N1457" s="99">
        <f t="shared" ca="1" si="132"/>
        <v>0.5</v>
      </c>
      <c r="O1457" s="100">
        <f t="shared" ca="1" si="133"/>
        <v>0</v>
      </c>
      <c r="P1457" s="102"/>
      <c r="Q1457" s="264"/>
      <c r="R1457" s="264"/>
    </row>
    <row r="1458" spans="1:18" ht="36.75" customHeight="1">
      <c r="A1458" s="244"/>
      <c r="B1458" s="248"/>
      <c r="C1458" s="111"/>
      <c r="D1458" s="112"/>
      <c r="E1458" s="112"/>
      <c r="F1458" s="95"/>
      <c r="G1458" s="104"/>
      <c r="H1458" s="248"/>
      <c r="I1458" s="113"/>
      <c r="J1458" s="105"/>
      <c r="K1458" s="97">
        <f t="shared" ca="1" si="129"/>
        <v>0</v>
      </c>
      <c r="L1458" s="98">
        <f t="shared" ca="1" si="130"/>
        <v>-46209</v>
      </c>
      <c r="M1458" s="98">
        <f t="shared" si="131"/>
        <v>0</v>
      </c>
      <c r="N1458" s="99">
        <f t="shared" ca="1" si="132"/>
        <v>0.5</v>
      </c>
      <c r="O1458" s="100">
        <f t="shared" ca="1" si="133"/>
        <v>0</v>
      </c>
      <c r="P1458" s="102"/>
      <c r="Q1458" s="264"/>
      <c r="R1458" s="264"/>
    </row>
    <row r="1459" spans="1:18" ht="36.75" customHeight="1">
      <c r="A1459" s="244"/>
      <c r="B1459" s="248"/>
      <c r="C1459" s="111"/>
      <c r="D1459" s="112"/>
      <c r="E1459" s="112"/>
      <c r="F1459" s="95"/>
      <c r="G1459" s="104"/>
      <c r="H1459" s="248"/>
      <c r="I1459" s="113"/>
      <c r="J1459" s="105"/>
      <c r="K1459" s="97">
        <f t="shared" ca="1" si="129"/>
        <v>0</v>
      </c>
      <c r="L1459" s="98">
        <f t="shared" ca="1" si="130"/>
        <v>-46209</v>
      </c>
      <c r="M1459" s="98">
        <f t="shared" si="131"/>
        <v>0</v>
      </c>
      <c r="N1459" s="99">
        <f t="shared" ca="1" si="132"/>
        <v>0.5</v>
      </c>
      <c r="O1459" s="100">
        <f t="shared" ca="1" si="133"/>
        <v>0</v>
      </c>
      <c r="P1459" s="102"/>
      <c r="Q1459" s="264"/>
      <c r="R1459" s="264"/>
    </row>
    <row r="1460" spans="1:18" ht="36.75" customHeight="1">
      <c r="A1460" s="244"/>
      <c r="B1460" s="248"/>
      <c r="C1460" s="111"/>
      <c r="D1460" s="112"/>
      <c r="E1460" s="112"/>
      <c r="F1460" s="95"/>
      <c r="G1460" s="104"/>
      <c r="H1460" s="248"/>
      <c r="I1460" s="113"/>
      <c r="J1460" s="105"/>
      <c r="K1460" s="97">
        <f t="shared" ca="1" si="129"/>
        <v>0</v>
      </c>
      <c r="L1460" s="98">
        <f t="shared" ca="1" si="130"/>
        <v>-46209</v>
      </c>
      <c r="M1460" s="98">
        <f t="shared" si="131"/>
        <v>0</v>
      </c>
      <c r="N1460" s="99">
        <f t="shared" ca="1" si="132"/>
        <v>0.5</v>
      </c>
      <c r="O1460" s="100">
        <f t="shared" ca="1" si="133"/>
        <v>0</v>
      </c>
      <c r="P1460" s="102"/>
      <c r="Q1460" s="264"/>
      <c r="R1460" s="264"/>
    </row>
    <row r="1461" spans="1:18" ht="36.75" customHeight="1">
      <c r="A1461" s="244"/>
      <c r="B1461" s="248"/>
      <c r="C1461" s="111"/>
      <c r="D1461" s="112"/>
      <c r="E1461" s="112"/>
      <c r="F1461" s="95"/>
      <c r="G1461" s="104"/>
      <c r="H1461" s="248"/>
      <c r="I1461" s="113"/>
      <c r="J1461" s="105"/>
      <c r="K1461" s="97">
        <f t="shared" ca="1" si="129"/>
        <v>0</v>
      </c>
      <c r="L1461" s="98">
        <f t="shared" ca="1" si="130"/>
        <v>-46209</v>
      </c>
      <c r="M1461" s="98">
        <f t="shared" si="131"/>
        <v>0</v>
      </c>
      <c r="N1461" s="99">
        <f t="shared" ca="1" si="132"/>
        <v>0.5</v>
      </c>
      <c r="O1461" s="100">
        <f t="shared" ca="1" si="133"/>
        <v>0</v>
      </c>
      <c r="P1461" s="102"/>
      <c r="Q1461" s="264"/>
      <c r="R1461" s="264"/>
    </row>
    <row r="1462" spans="1:18" ht="36.75" customHeight="1">
      <c r="A1462" s="244"/>
      <c r="B1462" s="248"/>
      <c r="C1462" s="111"/>
      <c r="D1462" s="112"/>
      <c r="E1462" s="112"/>
      <c r="F1462" s="95"/>
      <c r="G1462" s="104"/>
      <c r="H1462" s="248"/>
      <c r="I1462" s="113"/>
      <c r="J1462" s="105"/>
      <c r="K1462" s="97">
        <f t="shared" ca="1" si="129"/>
        <v>0</v>
      </c>
      <c r="L1462" s="98">
        <f t="shared" ca="1" si="130"/>
        <v>-46209</v>
      </c>
      <c r="M1462" s="98">
        <f t="shared" si="131"/>
        <v>0</v>
      </c>
      <c r="N1462" s="99">
        <f t="shared" ca="1" si="132"/>
        <v>0.5</v>
      </c>
      <c r="O1462" s="100">
        <f t="shared" ca="1" si="133"/>
        <v>0</v>
      </c>
      <c r="P1462" s="102"/>
      <c r="Q1462" s="264"/>
      <c r="R1462" s="264"/>
    </row>
    <row r="1463" spans="1:18" ht="36.75" customHeight="1">
      <c r="A1463" s="244"/>
      <c r="B1463" s="248"/>
      <c r="C1463" s="111"/>
      <c r="D1463" s="112"/>
      <c r="E1463" s="112"/>
      <c r="F1463" s="95"/>
      <c r="G1463" s="104"/>
      <c r="H1463" s="248"/>
      <c r="I1463" s="113"/>
      <c r="J1463" s="105"/>
      <c r="K1463" s="97">
        <f t="shared" ca="1" si="129"/>
        <v>0</v>
      </c>
      <c r="L1463" s="98">
        <f t="shared" ca="1" si="130"/>
        <v>-46209</v>
      </c>
      <c r="M1463" s="98">
        <f t="shared" si="131"/>
        <v>0</v>
      </c>
      <c r="N1463" s="99">
        <f t="shared" ca="1" si="132"/>
        <v>0.5</v>
      </c>
      <c r="O1463" s="100">
        <f t="shared" ca="1" si="133"/>
        <v>0</v>
      </c>
      <c r="P1463" s="102"/>
      <c r="Q1463" s="264"/>
      <c r="R1463" s="264"/>
    </row>
    <row r="1464" spans="1:18" ht="36.75" customHeight="1">
      <c r="A1464" s="244"/>
      <c r="B1464" s="248"/>
      <c r="C1464" s="111"/>
      <c r="D1464" s="112"/>
      <c r="E1464" s="112"/>
      <c r="F1464" s="95"/>
      <c r="G1464" s="104"/>
      <c r="H1464" s="248"/>
      <c r="I1464" s="113"/>
      <c r="J1464" s="105"/>
      <c r="K1464" s="97">
        <f t="shared" ca="1" si="129"/>
        <v>0</v>
      </c>
      <c r="L1464" s="98">
        <f t="shared" ca="1" si="130"/>
        <v>-46209</v>
      </c>
      <c r="M1464" s="98">
        <f t="shared" si="131"/>
        <v>0</v>
      </c>
      <c r="N1464" s="99">
        <f t="shared" ca="1" si="132"/>
        <v>0.5</v>
      </c>
      <c r="O1464" s="100">
        <f t="shared" ca="1" si="133"/>
        <v>0</v>
      </c>
      <c r="P1464" s="102"/>
      <c r="Q1464" s="264"/>
      <c r="R1464" s="264"/>
    </row>
    <row r="1465" spans="1:18" ht="36.75" customHeight="1">
      <c r="A1465" s="244"/>
      <c r="B1465" s="248"/>
      <c r="C1465" s="111"/>
      <c r="D1465" s="112"/>
      <c r="E1465" s="112"/>
      <c r="F1465" s="95"/>
      <c r="G1465" s="104"/>
      <c r="H1465" s="248"/>
      <c r="I1465" s="113"/>
      <c r="J1465" s="105"/>
      <c r="K1465" s="97">
        <f t="shared" ca="1" si="129"/>
        <v>0</v>
      </c>
      <c r="L1465" s="98">
        <f t="shared" ca="1" si="130"/>
        <v>-46209</v>
      </c>
      <c r="M1465" s="98">
        <f t="shared" si="131"/>
        <v>0</v>
      </c>
      <c r="N1465" s="99">
        <f t="shared" ca="1" si="132"/>
        <v>0.5</v>
      </c>
      <c r="O1465" s="100">
        <f t="shared" ca="1" si="133"/>
        <v>0</v>
      </c>
      <c r="P1465" s="102"/>
      <c r="Q1465" s="264"/>
      <c r="R1465" s="264"/>
    </row>
    <row r="1466" spans="1:18" ht="36.75" customHeight="1">
      <c r="A1466" s="244"/>
      <c r="B1466" s="248"/>
      <c r="C1466" s="111"/>
      <c r="D1466" s="112"/>
      <c r="E1466" s="112"/>
      <c r="F1466" s="95"/>
      <c r="G1466" s="104"/>
      <c r="H1466" s="248"/>
      <c r="I1466" s="113"/>
      <c r="J1466" s="105"/>
      <c r="K1466" s="97">
        <f t="shared" ca="1" si="129"/>
        <v>0</v>
      </c>
      <c r="L1466" s="98">
        <f t="shared" ca="1" si="130"/>
        <v>-46209</v>
      </c>
      <c r="M1466" s="98">
        <f t="shared" si="131"/>
        <v>0</v>
      </c>
      <c r="N1466" s="99">
        <f t="shared" ca="1" si="132"/>
        <v>0.5</v>
      </c>
      <c r="O1466" s="100">
        <f t="shared" ca="1" si="133"/>
        <v>0</v>
      </c>
      <c r="P1466" s="102"/>
      <c r="Q1466" s="264"/>
      <c r="R1466" s="264"/>
    </row>
    <row r="1467" spans="1:18" ht="36.75" customHeight="1">
      <c r="A1467" s="244"/>
      <c r="B1467" s="248"/>
      <c r="C1467" s="111"/>
      <c r="D1467" s="112"/>
      <c r="E1467" s="112"/>
      <c r="F1467" s="95"/>
      <c r="G1467" s="104"/>
      <c r="H1467" s="248"/>
      <c r="I1467" s="113"/>
      <c r="J1467" s="105"/>
      <c r="K1467" s="97">
        <f t="shared" ca="1" si="129"/>
        <v>0</v>
      </c>
      <c r="L1467" s="98">
        <f t="shared" ca="1" si="130"/>
        <v>-46209</v>
      </c>
      <c r="M1467" s="98">
        <f t="shared" si="131"/>
        <v>0</v>
      </c>
      <c r="N1467" s="99">
        <f t="shared" ca="1" si="132"/>
        <v>0.5</v>
      </c>
      <c r="O1467" s="100">
        <f t="shared" ca="1" si="133"/>
        <v>0</v>
      </c>
      <c r="P1467" s="102"/>
      <c r="Q1467" s="264"/>
      <c r="R1467" s="264"/>
    </row>
    <row r="1468" spans="1:18" ht="36.75" customHeight="1">
      <c r="A1468" s="244"/>
      <c r="B1468" s="248"/>
      <c r="C1468" s="111"/>
      <c r="D1468" s="112"/>
      <c r="E1468" s="112"/>
      <c r="F1468" s="95"/>
      <c r="G1468" s="104"/>
      <c r="H1468" s="248"/>
      <c r="I1468" s="113"/>
      <c r="J1468" s="105"/>
      <c r="K1468" s="97">
        <f t="shared" ca="1" si="129"/>
        <v>0</v>
      </c>
      <c r="L1468" s="98">
        <f t="shared" ca="1" si="130"/>
        <v>-46209</v>
      </c>
      <c r="M1468" s="98">
        <f t="shared" si="131"/>
        <v>0</v>
      </c>
      <c r="N1468" s="99">
        <f t="shared" ca="1" si="132"/>
        <v>0.5</v>
      </c>
      <c r="O1468" s="100">
        <f t="shared" ca="1" si="133"/>
        <v>0</v>
      </c>
      <c r="P1468" s="102"/>
      <c r="Q1468" s="264"/>
      <c r="R1468" s="264"/>
    </row>
    <row r="1469" spans="1:18" ht="36.75" customHeight="1">
      <c r="A1469" s="244"/>
      <c r="B1469" s="248"/>
      <c r="C1469" s="111"/>
      <c r="D1469" s="112"/>
      <c r="E1469" s="112"/>
      <c r="F1469" s="95"/>
      <c r="G1469" s="104"/>
      <c r="H1469" s="248"/>
      <c r="I1469" s="113"/>
      <c r="J1469" s="105"/>
      <c r="K1469" s="97">
        <f t="shared" ca="1" si="129"/>
        <v>0</v>
      </c>
      <c r="L1469" s="98">
        <f t="shared" ca="1" si="130"/>
        <v>-46209</v>
      </c>
      <c r="M1469" s="98">
        <f t="shared" si="131"/>
        <v>0</v>
      </c>
      <c r="N1469" s="99">
        <f t="shared" ca="1" si="132"/>
        <v>0.5</v>
      </c>
      <c r="O1469" s="100">
        <f t="shared" ca="1" si="133"/>
        <v>0</v>
      </c>
      <c r="P1469" s="102"/>
      <c r="Q1469" s="264"/>
      <c r="R1469" s="264"/>
    </row>
    <row r="1470" spans="1:18" ht="36.75" customHeight="1">
      <c r="A1470" s="244"/>
      <c r="B1470" s="248"/>
      <c r="C1470" s="111"/>
      <c r="D1470" s="112"/>
      <c r="E1470" s="112"/>
      <c r="F1470" s="95"/>
      <c r="G1470" s="104"/>
      <c r="H1470" s="248"/>
      <c r="I1470" s="113"/>
      <c r="J1470" s="105"/>
      <c r="K1470" s="97">
        <f t="shared" ca="1" si="129"/>
        <v>0</v>
      </c>
      <c r="L1470" s="98">
        <f t="shared" ca="1" si="130"/>
        <v>-46209</v>
      </c>
      <c r="M1470" s="98">
        <f t="shared" si="131"/>
        <v>0</v>
      </c>
      <c r="N1470" s="99">
        <f t="shared" ca="1" si="132"/>
        <v>0.5</v>
      </c>
      <c r="O1470" s="100">
        <f t="shared" ca="1" si="133"/>
        <v>0</v>
      </c>
      <c r="P1470" s="102"/>
      <c r="Q1470" s="264"/>
      <c r="R1470" s="264"/>
    </row>
    <row r="1471" spans="1:18" ht="36.75" customHeight="1">
      <c r="A1471" s="244"/>
      <c r="B1471" s="248"/>
      <c r="C1471" s="111"/>
      <c r="D1471" s="112"/>
      <c r="E1471" s="112"/>
      <c r="F1471" s="95"/>
      <c r="G1471" s="104"/>
      <c r="H1471" s="248"/>
      <c r="I1471" s="113"/>
      <c r="J1471" s="105"/>
      <c r="K1471" s="97">
        <f t="shared" ca="1" si="129"/>
        <v>0</v>
      </c>
      <c r="L1471" s="98">
        <f t="shared" ca="1" si="130"/>
        <v>-46209</v>
      </c>
      <c r="M1471" s="98">
        <f t="shared" si="131"/>
        <v>0</v>
      </c>
      <c r="N1471" s="99">
        <f t="shared" ca="1" si="132"/>
        <v>0.5</v>
      </c>
      <c r="O1471" s="100">
        <f t="shared" ca="1" si="133"/>
        <v>0</v>
      </c>
      <c r="P1471" s="102"/>
      <c r="Q1471" s="264"/>
      <c r="R1471" s="264"/>
    </row>
    <row r="1472" spans="1:18" ht="36.75" customHeight="1">
      <c r="A1472" s="244"/>
      <c r="B1472" s="248"/>
      <c r="C1472" s="111"/>
      <c r="D1472" s="112"/>
      <c r="E1472" s="112"/>
      <c r="F1472" s="95"/>
      <c r="G1472" s="104"/>
      <c r="H1472" s="248"/>
      <c r="I1472" s="113"/>
      <c r="J1472" s="105"/>
      <c r="K1472" s="97">
        <f t="shared" ca="1" si="129"/>
        <v>0</v>
      </c>
      <c r="L1472" s="98">
        <f t="shared" ca="1" si="130"/>
        <v>-46209</v>
      </c>
      <c r="M1472" s="98">
        <f t="shared" si="131"/>
        <v>0</v>
      </c>
      <c r="N1472" s="99">
        <f t="shared" ca="1" si="132"/>
        <v>0.5</v>
      </c>
      <c r="O1472" s="100">
        <f t="shared" ca="1" si="133"/>
        <v>0</v>
      </c>
      <c r="P1472" s="102"/>
      <c r="Q1472" s="264"/>
      <c r="R1472" s="264"/>
    </row>
    <row r="1473" spans="1:18" ht="36.75" customHeight="1">
      <c r="A1473" s="244"/>
      <c r="B1473" s="248"/>
      <c r="C1473" s="111"/>
      <c r="D1473" s="112"/>
      <c r="E1473" s="112"/>
      <c r="F1473" s="95"/>
      <c r="G1473" s="104"/>
      <c r="H1473" s="248"/>
      <c r="I1473" s="113"/>
      <c r="J1473" s="105"/>
      <c r="K1473" s="97">
        <f t="shared" ca="1" si="129"/>
        <v>0</v>
      </c>
      <c r="L1473" s="98">
        <f t="shared" ca="1" si="130"/>
        <v>-46209</v>
      </c>
      <c r="M1473" s="98">
        <f t="shared" si="131"/>
        <v>0</v>
      </c>
      <c r="N1473" s="99">
        <f t="shared" ca="1" si="132"/>
        <v>0.5</v>
      </c>
      <c r="O1473" s="100">
        <f t="shared" ca="1" si="133"/>
        <v>0</v>
      </c>
      <c r="P1473" s="102"/>
      <c r="Q1473" s="264"/>
      <c r="R1473" s="264"/>
    </row>
    <row r="1474" spans="1:18" ht="36.75" customHeight="1">
      <c r="A1474" s="244"/>
      <c r="B1474" s="248"/>
      <c r="C1474" s="111"/>
      <c r="D1474" s="112"/>
      <c r="E1474" s="112"/>
      <c r="F1474" s="95"/>
      <c r="G1474" s="104"/>
      <c r="H1474" s="248"/>
      <c r="I1474" s="113"/>
      <c r="J1474" s="105"/>
      <c r="K1474" s="97">
        <f t="shared" ca="1" si="129"/>
        <v>0</v>
      </c>
      <c r="L1474" s="98">
        <f t="shared" ca="1" si="130"/>
        <v>-46209</v>
      </c>
      <c r="M1474" s="98">
        <f t="shared" si="131"/>
        <v>0</v>
      </c>
      <c r="N1474" s="99">
        <f t="shared" ca="1" si="132"/>
        <v>0.5</v>
      </c>
      <c r="O1474" s="100">
        <f t="shared" ca="1" si="133"/>
        <v>0</v>
      </c>
      <c r="P1474" s="102"/>
      <c r="Q1474" s="264"/>
      <c r="R1474" s="264"/>
    </row>
    <row r="1475" spans="1:18" ht="36.75" customHeight="1">
      <c r="A1475" s="244"/>
      <c r="B1475" s="248"/>
      <c r="C1475" s="111"/>
      <c r="D1475" s="112"/>
      <c r="E1475" s="112"/>
      <c r="F1475" s="95"/>
      <c r="G1475" s="104"/>
      <c r="H1475" s="248"/>
      <c r="I1475" s="113"/>
      <c r="J1475" s="105"/>
      <c r="K1475" s="97">
        <f t="shared" ca="1" si="129"/>
        <v>0</v>
      </c>
      <c r="L1475" s="98">
        <f t="shared" ca="1" si="130"/>
        <v>-46209</v>
      </c>
      <c r="M1475" s="98">
        <f t="shared" si="131"/>
        <v>0</v>
      </c>
      <c r="N1475" s="99">
        <f t="shared" ca="1" si="132"/>
        <v>0.5</v>
      </c>
      <c r="O1475" s="100">
        <f t="shared" ca="1" si="133"/>
        <v>0</v>
      </c>
      <c r="P1475" s="102"/>
      <c r="Q1475" s="264"/>
      <c r="R1475" s="264"/>
    </row>
    <row r="1476" spans="1:18" ht="36.75" customHeight="1">
      <c r="A1476" s="244"/>
      <c r="B1476" s="248"/>
      <c r="C1476" s="111"/>
      <c r="D1476" s="112"/>
      <c r="E1476" s="112"/>
      <c r="F1476" s="95"/>
      <c r="G1476" s="104"/>
      <c r="H1476" s="248"/>
      <c r="I1476" s="113"/>
      <c r="J1476" s="105"/>
      <c r="K1476" s="97">
        <f t="shared" ca="1" si="129"/>
        <v>0</v>
      </c>
      <c r="L1476" s="98">
        <f t="shared" ca="1" si="130"/>
        <v>-46209</v>
      </c>
      <c r="M1476" s="98">
        <f t="shared" si="131"/>
        <v>0</v>
      </c>
      <c r="N1476" s="99">
        <f t="shared" ca="1" si="132"/>
        <v>0.5</v>
      </c>
      <c r="O1476" s="100">
        <f t="shared" ca="1" si="133"/>
        <v>0</v>
      </c>
      <c r="P1476" s="102"/>
      <c r="Q1476" s="264"/>
      <c r="R1476" s="264"/>
    </row>
    <row r="1477" spans="1:18" ht="36.75" customHeight="1">
      <c r="A1477" s="244"/>
      <c r="B1477" s="248"/>
      <c r="C1477" s="111"/>
      <c r="D1477" s="112"/>
      <c r="E1477" s="112"/>
      <c r="F1477" s="95"/>
      <c r="G1477" s="104"/>
      <c r="H1477" s="248"/>
      <c r="I1477" s="113"/>
      <c r="J1477" s="105"/>
      <c r="K1477" s="97">
        <f t="shared" ca="1" si="129"/>
        <v>0</v>
      </c>
      <c r="L1477" s="98">
        <f t="shared" ca="1" si="130"/>
        <v>-46209</v>
      </c>
      <c r="M1477" s="98">
        <f t="shared" si="131"/>
        <v>0</v>
      </c>
      <c r="N1477" s="99">
        <f t="shared" ca="1" si="132"/>
        <v>0.5</v>
      </c>
      <c r="O1477" s="100">
        <f t="shared" ca="1" si="133"/>
        <v>0</v>
      </c>
      <c r="P1477" s="102"/>
      <c r="Q1477" s="264"/>
      <c r="R1477" s="264"/>
    </row>
    <row r="1478" spans="1:18" ht="36.75" customHeight="1">
      <c r="A1478" s="244"/>
      <c r="B1478" s="248"/>
      <c r="C1478" s="111"/>
      <c r="D1478" s="112"/>
      <c r="E1478" s="112"/>
      <c r="F1478" s="95"/>
      <c r="G1478" s="104"/>
      <c r="H1478" s="248"/>
      <c r="I1478" s="113"/>
      <c r="J1478" s="105"/>
      <c r="K1478" s="97">
        <f t="shared" ca="1" si="129"/>
        <v>0</v>
      </c>
      <c r="L1478" s="98">
        <f t="shared" ca="1" si="130"/>
        <v>-46209</v>
      </c>
      <c r="M1478" s="98">
        <f t="shared" si="131"/>
        <v>0</v>
      </c>
      <c r="N1478" s="99">
        <f t="shared" ca="1" si="132"/>
        <v>0.5</v>
      </c>
      <c r="O1478" s="100">
        <f t="shared" ca="1" si="133"/>
        <v>0</v>
      </c>
      <c r="P1478" s="102"/>
      <c r="Q1478" s="264"/>
      <c r="R1478" s="264"/>
    </row>
    <row r="1479" spans="1:18" ht="36.75" customHeight="1">
      <c r="A1479" s="244"/>
      <c r="B1479" s="248"/>
      <c r="C1479" s="111"/>
      <c r="D1479" s="112"/>
      <c r="E1479" s="112"/>
      <c r="F1479" s="95"/>
      <c r="G1479" s="104"/>
      <c r="H1479" s="248"/>
      <c r="I1479" s="113"/>
      <c r="J1479" s="105"/>
      <c r="K1479" s="97">
        <f t="shared" ca="1" si="129"/>
        <v>0</v>
      </c>
      <c r="L1479" s="98">
        <f t="shared" ca="1" si="130"/>
        <v>-46209</v>
      </c>
      <c r="M1479" s="98">
        <f t="shared" si="131"/>
        <v>0</v>
      </c>
      <c r="N1479" s="99">
        <f t="shared" ca="1" si="132"/>
        <v>0.5</v>
      </c>
      <c r="O1479" s="100">
        <f t="shared" ca="1" si="133"/>
        <v>0</v>
      </c>
      <c r="P1479" s="102"/>
      <c r="Q1479" s="264"/>
      <c r="R1479" s="264"/>
    </row>
    <row r="1480" spans="1:18" ht="36.75" customHeight="1">
      <c r="A1480" s="244"/>
      <c r="B1480" s="248"/>
      <c r="C1480" s="111"/>
      <c r="D1480" s="112"/>
      <c r="E1480" s="112"/>
      <c r="F1480" s="95"/>
      <c r="G1480" s="104"/>
      <c r="H1480" s="248"/>
      <c r="I1480" s="113"/>
      <c r="J1480" s="105"/>
      <c r="K1480" s="97">
        <f t="shared" ca="1" si="129"/>
        <v>0</v>
      </c>
      <c r="L1480" s="98">
        <f t="shared" ca="1" si="130"/>
        <v>-46209</v>
      </c>
      <c r="M1480" s="98">
        <f t="shared" si="131"/>
        <v>0</v>
      </c>
      <c r="N1480" s="99">
        <f t="shared" ca="1" si="132"/>
        <v>0.5</v>
      </c>
      <c r="O1480" s="100">
        <f t="shared" ca="1" si="133"/>
        <v>0</v>
      </c>
      <c r="P1480" s="102"/>
      <c r="Q1480" s="264"/>
      <c r="R1480" s="264"/>
    </row>
    <row r="1481" spans="1:18" ht="36.75" customHeight="1">
      <c r="A1481" s="244"/>
      <c r="B1481" s="248"/>
      <c r="C1481" s="111"/>
      <c r="D1481" s="112"/>
      <c r="E1481" s="112"/>
      <c r="F1481" s="95"/>
      <c r="G1481" s="104"/>
      <c r="H1481" s="248"/>
      <c r="I1481" s="113"/>
      <c r="J1481" s="105"/>
      <c r="K1481" s="97">
        <f t="shared" ca="1" si="129"/>
        <v>0</v>
      </c>
      <c r="L1481" s="98">
        <f t="shared" ca="1" si="130"/>
        <v>-46209</v>
      </c>
      <c r="M1481" s="98">
        <f t="shared" si="131"/>
        <v>0</v>
      </c>
      <c r="N1481" s="99">
        <f t="shared" ca="1" si="132"/>
        <v>0.5</v>
      </c>
      <c r="O1481" s="100">
        <f t="shared" ca="1" si="133"/>
        <v>0</v>
      </c>
      <c r="P1481" s="102"/>
      <c r="Q1481" s="264"/>
      <c r="R1481" s="264"/>
    </row>
    <row r="1482" spans="1:18" ht="36.75" customHeight="1">
      <c r="A1482" s="244"/>
      <c r="B1482" s="248"/>
      <c r="C1482" s="111"/>
      <c r="D1482" s="112"/>
      <c r="E1482" s="112"/>
      <c r="F1482" s="95"/>
      <c r="G1482" s="104"/>
      <c r="H1482" s="248"/>
      <c r="I1482" s="113"/>
      <c r="J1482" s="105"/>
      <c r="K1482" s="97">
        <f t="shared" ca="1" si="129"/>
        <v>0</v>
      </c>
      <c r="L1482" s="98">
        <f t="shared" ca="1" si="130"/>
        <v>-46209</v>
      </c>
      <c r="M1482" s="98">
        <f t="shared" si="131"/>
        <v>0</v>
      </c>
      <c r="N1482" s="99">
        <f t="shared" ca="1" si="132"/>
        <v>0.5</v>
      </c>
      <c r="O1482" s="100">
        <f t="shared" ca="1" si="133"/>
        <v>0</v>
      </c>
      <c r="P1482" s="102"/>
      <c r="Q1482" s="264"/>
      <c r="R1482" s="264"/>
    </row>
    <row r="1483" spans="1:18" ht="36.75" customHeight="1">
      <c r="A1483" s="244"/>
      <c r="B1483" s="248"/>
      <c r="C1483" s="111"/>
      <c r="D1483" s="112"/>
      <c r="E1483" s="112"/>
      <c r="F1483" s="95"/>
      <c r="G1483" s="104"/>
      <c r="H1483" s="248"/>
      <c r="I1483" s="113"/>
      <c r="J1483" s="105"/>
      <c r="K1483" s="97">
        <f t="shared" ca="1" si="129"/>
        <v>0</v>
      </c>
      <c r="L1483" s="98">
        <f t="shared" ca="1" si="130"/>
        <v>-46209</v>
      </c>
      <c r="M1483" s="98">
        <f t="shared" si="131"/>
        <v>0</v>
      </c>
      <c r="N1483" s="99">
        <f t="shared" ca="1" si="132"/>
        <v>0.5</v>
      </c>
      <c r="O1483" s="100">
        <f t="shared" ca="1" si="133"/>
        <v>0</v>
      </c>
      <c r="P1483" s="102"/>
      <c r="Q1483" s="264"/>
      <c r="R1483" s="264"/>
    </row>
    <row r="1484" spans="1:18" ht="36.75" customHeight="1">
      <c r="A1484" s="244"/>
      <c r="B1484" s="248"/>
      <c r="C1484" s="111"/>
      <c r="D1484" s="112"/>
      <c r="E1484" s="112"/>
      <c r="F1484" s="95"/>
      <c r="G1484" s="104"/>
      <c r="H1484" s="248"/>
      <c r="I1484" s="113"/>
      <c r="J1484" s="105"/>
      <c r="K1484" s="97">
        <f t="shared" ca="1" si="129"/>
        <v>0</v>
      </c>
      <c r="L1484" s="98">
        <f t="shared" ca="1" si="130"/>
        <v>-46209</v>
      </c>
      <c r="M1484" s="98">
        <f t="shared" si="131"/>
        <v>0</v>
      </c>
      <c r="N1484" s="99">
        <f t="shared" ca="1" si="132"/>
        <v>0.5</v>
      </c>
      <c r="O1484" s="100">
        <f t="shared" ca="1" si="133"/>
        <v>0</v>
      </c>
      <c r="P1484" s="102"/>
      <c r="Q1484" s="264"/>
      <c r="R1484" s="264"/>
    </row>
    <row r="1485" spans="1:18" ht="36.75" customHeight="1">
      <c r="A1485" s="244"/>
      <c r="B1485" s="248"/>
      <c r="C1485" s="111"/>
      <c r="D1485" s="112"/>
      <c r="E1485" s="112"/>
      <c r="F1485" s="95"/>
      <c r="G1485" s="104"/>
      <c r="H1485" s="248"/>
      <c r="I1485" s="113"/>
      <c r="J1485" s="105"/>
      <c r="K1485" s="97">
        <f t="shared" ca="1" si="129"/>
        <v>0</v>
      </c>
      <c r="L1485" s="98">
        <f t="shared" ca="1" si="130"/>
        <v>-46209</v>
      </c>
      <c r="M1485" s="98">
        <f t="shared" si="131"/>
        <v>0</v>
      </c>
      <c r="N1485" s="99">
        <f t="shared" ca="1" si="132"/>
        <v>0.5</v>
      </c>
      <c r="O1485" s="100">
        <f t="shared" ca="1" si="133"/>
        <v>0</v>
      </c>
      <c r="P1485" s="102"/>
      <c r="Q1485" s="264"/>
      <c r="R1485" s="264"/>
    </row>
    <row r="1486" spans="1:18" ht="36.75" customHeight="1">
      <c r="A1486" s="244"/>
      <c r="B1486" s="248"/>
      <c r="C1486" s="111"/>
      <c r="D1486" s="112"/>
      <c r="E1486" s="112"/>
      <c r="F1486" s="95"/>
      <c r="G1486" s="104"/>
      <c r="H1486" s="248"/>
      <c r="I1486" s="113"/>
      <c r="J1486" s="105"/>
      <c r="K1486" s="97">
        <f t="shared" ca="1" si="129"/>
        <v>0</v>
      </c>
      <c r="L1486" s="98">
        <f t="shared" ca="1" si="130"/>
        <v>-46209</v>
      </c>
      <c r="M1486" s="98">
        <f t="shared" si="131"/>
        <v>0</v>
      </c>
      <c r="N1486" s="99">
        <f t="shared" ca="1" si="132"/>
        <v>0.5</v>
      </c>
      <c r="O1486" s="100">
        <f t="shared" ca="1" si="133"/>
        <v>0</v>
      </c>
      <c r="P1486" s="102"/>
      <c r="Q1486" s="264"/>
      <c r="R1486" s="264"/>
    </row>
    <row r="1487" spans="1:18" ht="36.75" customHeight="1">
      <c r="A1487" s="244"/>
      <c r="B1487" s="248"/>
      <c r="C1487" s="111"/>
      <c r="D1487" s="112"/>
      <c r="E1487" s="112"/>
      <c r="F1487" s="95"/>
      <c r="G1487" s="104"/>
      <c r="H1487" s="248"/>
      <c r="I1487" s="113"/>
      <c r="J1487" s="105"/>
      <c r="K1487" s="97">
        <f t="shared" ca="1" si="129"/>
        <v>0</v>
      </c>
      <c r="L1487" s="98">
        <f t="shared" ca="1" si="130"/>
        <v>-46209</v>
      </c>
      <c r="M1487" s="98">
        <f t="shared" si="131"/>
        <v>0</v>
      </c>
      <c r="N1487" s="99">
        <f t="shared" ca="1" si="132"/>
        <v>0.5</v>
      </c>
      <c r="O1487" s="100">
        <f t="shared" ca="1" si="133"/>
        <v>0</v>
      </c>
      <c r="P1487" s="102"/>
      <c r="Q1487" s="264"/>
      <c r="R1487" s="264"/>
    </row>
    <row r="1488" spans="1:18" ht="36.75" customHeight="1">
      <c r="A1488" s="244"/>
      <c r="B1488" s="248"/>
      <c r="C1488" s="111"/>
      <c r="D1488" s="112"/>
      <c r="E1488" s="112"/>
      <c r="F1488" s="95"/>
      <c r="G1488" s="104"/>
      <c r="H1488" s="248"/>
      <c r="I1488" s="113"/>
      <c r="J1488" s="105"/>
      <c r="K1488" s="97">
        <f t="shared" ca="1" si="129"/>
        <v>0</v>
      </c>
      <c r="L1488" s="98">
        <f t="shared" ca="1" si="130"/>
        <v>-46209</v>
      </c>
      <c r="M1488" s="98">
        <f t="shared" si="131"/>
        <v>0</v>
      </c>
      <c r="N1488" s="99">
        <f t="shared" ca="1" si="132"/>
        <v>0.5</v>
      </c>
      <c r="O1488" s="100">
        <f t="shared" ca="1" si="133"/>
        <v>0</v>
      </c>
      <c r="P1488" s="102"/>
      <c r="Q1488" s="264"/>
      <c r="R1488" s="264"/>
    </row>
    <row r="1489" spans="1:18" ht="36.75" customHeight="1">
      <c r="A1489" s="244"/>
      <c r="B1489" s="248"/>
      <c r="C1489" s="111"/>
      <c r="D1489" s="112"/>
      <c r="E1489" s="112"/>
      <c r="F1489" s="95"/>
      <c r="G1489" s="104"/>
      <c r="H1489" s="248"/>
      <c r="I1489" s="113"/>
      <c r="J1489" s="105"/>
      <c r="K1489" s="97">
        <f t="shared" ca="1" si="129"/>
        <v>0</v>
      </c>
      <c r="L1489" s="98">
        <f t="shared" ca="1" si="130"/>
        <v>-46209</v>
      </c>
      <c r="M1489" s="98">
        <f t="shared" si="131"/>
        <v>0</v>
      </c>
      <c r="N1489" s="99">
        <f t="shared" ca="1" si="132"/>
        <v>0.5</v>
      </c>
      <c r="O1489" s="100">
        <f t="shared" ca="1" si="133"/>
        <v>0</v>
      </c>
      <c r="P1489" s="102"/>
      <c r="Q1489" s="264"/>
      <c r="R1489" s="264"/>
    </row>
    <row r="1490" spans="1:18" ht="36.75" customHeight="1">
      <c r="A1490" s="244"/>
      <c r="B1490" s="248"/>
      <c r="C1490" s="111"/>
      <c r="D1490" s="112"/>
      <c r="E1490" s="112"/>
      <c r="F1490" s="95"/>
      <c r="G1490" s="104"/>
      <c r="H1490" s="248"/>
      <c r="I1490" s="113"/>
      <c r="J1490" s="105"/>
      <c r="K1490" s="97">
        <f t="shared" ca="1" si="129"/>
        <v>0</v>
      </c>
      <c r="L1490" s="98">
        <f t="shared" ca="1" si="130"/>
        <v>-46209</v>
      </c>
      <c r="M1490" s="98">
        <f t="shared" si="131"/>
        <v>0</v>
      </c>
      <c r="N1490" s="99">
        <f t="shared" ca="1" si="132"/>
        <v>0.5</v>
      </c>
      <c r="O1490" s="100">
        <f t="shared" ca="1" si="133"/>
        <v>0</v>
      </c>
      <c r="P1490" s="102"/>
      <c r="Q1490" s="264"/>
      <c r="R1490" s="264"/>
    </row>
    <row r="1491" spans="1:18" ht="36.75" customHeight="1">
      <c r="A1491" s="244"/>
      <c r="B1491" s="248"/>
      <c r="C1491" s="111"/>
      <c r="D1491" s="112"/>
      <c r="E1491" s="112"/>
      <c r="F1491" s="95"/>
      <c r="G1491" s="104"/>
      <c r="H1491" s="248"/>
      <c r="I1491" s="113"/>
      <c r="J1491" s="105"/>
      <c r="K1491" s="97">
        <f t="shared" ca="1" si="129"/>
        <v>0</v>
      </c>
      <c r="L1491" s="98">
        <f t="shared" ca="1" si="130"/>
        <v>-46209</v>
      </c>
      <c r="M1491" s="98">
        <f t="shared" si="131"/>
        <v>0</v>
      </c>
      <c r="N1491" s="99">
        <f t="shared" ca="1" si="132"/>
        <v>0.5</v>
      </c>
      <c r="O1491" s="100">
        <f t="shared" ca="1" si="133"/>
        <v>0</v>
      </c>
      <c r="P1491" s="102"/>
      <c r="Q1491" s="264"/>
      <c r="R1491" s="264"/>
    </row>
    <row r="1492" spans="1:18" ht="36.75" customHeight="1">
      <c r="A1492" s="244"/>
      <c r="B1492" s="248"/>
      <c r="C1492" s="111"/>
      <c r="D1492" s="112"/>
      <c r="E1492" s="112"/>
      <c r="F1492" s="95"/>
      <c r="G1492" s="104"/>
      <c r="H1492" s="248"/>
      <c r="I1492" s="113"/>
      <c r="J1492" s="105"/>
      <c r="K1492" s="97">
        <f t="shared" ca="1" si="129"/>
        <v>0</v>
      </c>
      <c r="L1492" s="98">
        <f t="shared" ca="1" si="130"/>
        <v>-46209</v>
      </c>
      <c r="M1492" s="98">
        <f t="shared" si="131"/>
        <v>0</v>
      </c>
      <c r="N1492" s="99">
        <f t="shared" ca="1" si="132"/>
        <v>0.5</v>
      </c>
      <c r="O1492" s="100">
        <f t="shared" ca="1" si="133"/>
        <v>0</v>
      </c>
      <c r="P1492" s="102"/>
      <c r="Q1492" s="264"/>
      <c r="R1492" s="264"/>
    </row>
    <row r="1493" spans="1:18" ht="36.75" customHeight="1">
      <c r="A1493" s="244"/>
      <c r="B1493" s="248"/>
      <c r="C1493" s="111"/>
      <c r="D1493" s="112"/>
      <c r="E1493" s="112"/>
      <c r="F1493" s="95"/>
      <c r="G1493" s="104"/>
      <c r="H1493" s="248"/>
      <c r="I1493" s="113"/>
      <c r="J1493" s="105"/>
      <c r="K1493" s="97">
        <f t="shared" ca="1" si="129"/>
        <v>0</v>
      </c>
      <c r="L1493" s="98">
        <f t="shared" ca="1" si="130"/>
        <v>-46209</v>
      </c>
      <c r="M1493" s="98">
        <f t="shared" si="131"/>
        <v>0</v>
      </c>
      <c r="N1493" s="99">
        <f t="shared" ca="1" si="132"/>
        <v>0.5</v>
      </c>
      <c r="O1493" s="100">
        <f t="shared" ca="1" si="133"/>
        <v>0</v>
      </c>
      <c r="P1493" s="102"/>
      <c r="Q1493" s="264"/>
      <c r="R1493" s="264"/>
    </row>
    <row r="1494" spans="1:18" ht="36.75" customHeight="1">
      <c r="A1494" s="244"/>
      <c r="B1494" s="248"/>
      <c r="C1494" s="111"/>
      <c r="D1494" s="112"/>
      <c r="E1494" s="112"/>
      <c r="F1494" s="95"/>
      <c r="G1494" s="104"/>
      <c r="H1494" s="248"/>
      <c r="I1494" s="113"/>
      <c r="J1494" s="105"/>
      <c r="K1494" s="97">
        <f t="shared" ca="1" si="129"/>
        <v>0</v>
      </c>
      <c r="L1494" s="98">
        <f t="shared" ca="1" si="130"/>
        <v>-46209</v>
      </c>
      <c r="M1494" s="98">
        <f t="shared" si="131"/>
        <v>0</v>
      </c>
      <c r="N1494" s="99">
        <f t="shared" ca="1" si="132"/>
        <v>0.5</v>
      </c>
      <c r="O1494" s="100">
        <f t="shared" ca="1" si="133"/>
        <v>0</v>
      </c>
      <c r="P1494" s="102"/>
      <c r="Q1494" s="264"/>
      <c r="R1494" s="264"/>
    </row>
    <row r="1495" spans="1:18" ht="36.75" customHeight="1">
      <c r="A1495" s="244"/>
      <c r="B1495" s="248"/>
      <c r="C1495" s="111"/>
      <c r="D1495" s="112"/>
      <c r="E1495" s="112"/>
      <c r="F1495" s="95"/>
      <c r="G1495" s="104"/>
      <c r="H1495" s="248"/>
      <c r="I1495" s="113"/>
      <c r="J1495" s="105"/>
      <c r="K1495" s="97">
        <f t="shared" ca="1" si="129"/>
        <v>0</v>
      </c>
      <c r="L1495" s="98">
        <f t="shared" ca="1" si="130"/>
        <v>-46209</v>
      </c>
      <c r="M1495" s="98">
        <f t="shared" si="131"/>
        <v>0</v>
      </c>
      <c r="N1495" s="99">
        <f t="shared" ca="1" si="132"/>
        <v>0.5</v>
      </c>
      <c r="O1495" s="100">
        <f t="shared" ca="1" si="133"/>
        <v>0</v>
      </c>
      <c r="P1495" s="102"/>
      <c r="Q1495" s="264"/>
      <c r="R1495" s="264"/>
    </row>
    <row r="1496" spans="1:18" ht="36.75" customHeight="1">
      <c r="A1496" s="244"/>
      <c r="B1496" s="248"/>
      <c r="C1496" s="111"/>
      <c r="D1496" s="112"/>
      <c r="E1496" s="112"/>
      <c r="F1496" s="95"/>
      <c r="G1496" s="104"/>
      <c r="H1496" s="248"/>
      <c r="I1496" s="113"/>
      <c r="J1496" s="105"/>
      <c r="K1496" s="97">
        <f t="shared" ca="1" si="129"/>
        <v>0</v>
      </c>
      <c r="L1496" s="98">
        <f t="shared" ca="1" si="130"/>
        <v>-46209</v>
      </c>
      <c r="M1496" s="98">
        <f t="shared" si="131"/>
        <v>0</v>
      </c>
      <c r="N1496" s="99">
        <f t="shared" ca="1" si="132"/>
        <v>0.5</v>
      </c>
      <c r="O1496" s="100">
        <f t="shared" ca="1" si="133"/>
        <v>0</v>
      </c>
      <c r="P1496" s="102"/>
      <c r="Q1496" s="264"/>
      <c r="R1496" s="264"/>
    </row>
    <row r="1497" spans="1:18" ht="36.75" customHeight="1">
      <c r="A1497" s="244"/>
      <c r="B1497" s="248"/>
      <c r="C1497" s="111"/>
      <c r="D1497" s="112"/>
      <c r="E1497" s="112"/>
      <c r="F1497" s="95"/>
      <c r="G1497" s="104"/>
      <c r="H1497" s="248"/>
      <c r="I1497" s="113"/>
      <c r="J1497" s="105"/>
      <c r="K1497" s="97">
        <f t="shared" ca="1" si="129"/>
        <v>0</v>
      </c>
      <c r="L1497" s="98">
        <f t="shared" ca="1" si="130"/>
        <v>-46209</v>
      </c>
      <c r="M1497" s="98">
        <f t="shared" si="131"/>
        <v>0</v>
      </c>
      <c r="N1497" s="99">
        <f t="shared" ca="1" si="132"/>
        <v>0.5</v>
      </c>
      <c r="O1497" s="100">
        <f t="shared" ca="1" si="133"/>
        <v>0</v>
      </c>
      <c r="P1497" s="102"/>
      <c r="Q1497" s="264"/>
      <c r="R1497" s="264"/>
    </row>
    <row r="1498" spans="1:18" ht="36.75" customHeight="1">
      <c r="A1498" s="244"/>
      <c r="B1498" s="248"/>
      <c r="C1498" s="111"/>
      <c r="D1498" s="112"/>
      <c r="E1498" s="112"/>
      <c r="F1498" s="95"/>
      <c r="G1498" s="104"/>
      <c r="H1498" s="248"/>
      <c r="I1498" s="113"/>
      <c r="J1498" s="105"/>
      <c r="K1498" s="97">
        <f t="shared" ca="1" si="129"/>
        <v>0</v>
      </c>
      <c r="L1498" s="98">
        <f t="shared" ca="1" si="130"/>
        <v>-46209</v>
      </c>
      <c r="M1498" s="98">
        <f t="shared" si="131"/>
        <v>0</v>
      </c>
      <c r="N1498" s="99">
        <f t="shared" ca="1" si="132"/>
        <v>0.5</v>
      </c>
      <c r="O1498" s="100">
        <f t="shared" ca="1" si="133"/>
        <v>0</v>
      </c>
      <c r="P1498" s="102"/>
      <c r="Q1498" s="264"/>
      <c r="R1498" s="264"/>
    </row>
    <row r="1499" spans="1:18" ht="36.75" customHeight="1">
      <c r="A1499" s="244"/>
      <c r="B1499" s="248"/>
      <c r="C1499" s="111"/>
      <c r="D1499" s="112"/>
      <c r="E1499" s="112"/>
      <c r="F1499" s="95"/>
      <c r="G1499" s="104"/>
      <c r="H1499" s="248"/>
      <c r="I1499" s="113"/>
      <c r="J1499" s="105"/>
      <c r="K1499" s="97">
        <f t="shared" ca="1" si="129"/>
        <v>0</v>
      </c>
      <c r="L1499" s="98">
        <f t="shared" ca="1" si="130"/>
        <v>-46209</v>
      </c>
      <c r="M1499" s="98">
        <f t="shared" si="131"/>
        <v>0</v>
      </c>
      <c r="N1499" s="99">
        <f t="shared" ca="1" si="132"/>
        <v>0.5</v>
      </c>
      <c r="O1499" s="100">
        <f t="shared" ca="1" si="133"/>
        <v>0</v>
      </c>
      <c r="P1499" s="102"/>
      <c r="Q1499" s="264"/>
      <c r="R1499" s="264"/>
    </row>
    <row r="1500" spans="1:18" ht="36.75" customHeight="1">
      <c r="A1500" s="244"/>
      <c r="B1500" s="248"/>
      <c r="C1500" s="111"/>
      <c r="D1500" s="112"/>
      <c r="E1500" s="112"/>
      <c r="F1500" s="95"/>
      <c r="G1500" s="104"/>
      <c r="H1500" s="248"/>
      <c r="I1500" s="113"/>
      <c r="J1500" s="105"/>
      <c r="K1500" s="97">
        <f t="shared" ca="1" si="129"/>
        <v>0</v>
      </c>
      <c r="L1500" s="98">
        <f t="shared" ca="1" si="130"/>
        <v>-46209</v>
      </c>
      <c r="M1500" s="98">
        <f t="shared" si="131"/>
        <v>0</v>
      </c>
      <c r="N1500" s="99">
        <f t="shared" ca="1" si="132"/>
        <v>0.5</v>
      </c>
      <c r="O1500" s="100">
        <f t="shared" ca="1" si="133"/>
        <v>0</v>
      </c>
      <c r="P1500" s="102"/>
      <c r="Q1500" s="264"/>
      <c r="R1500" s="264"/>
    </row>
    <row r="1501" spans="1:18" ht="36.75" customHeight="1">
      <c r="A1501" s="244"/>
      <c r="B1501" s="248"/>
      <c r="C1501" s="111"/>
      <c r="D1501" s="112"/>
      <c r="E1501" s="112"/>
      <c r="F1501" s="95"/>
      <c r="G1501" s="104"/>
      <c r="H1501" s="248"/>
      <c r="I1501" s="113"/>
      <c r="J1501" s="105"/>
      <c r="K1501" s="97">
        <f t="shared" ca="1" si="129"/>
        <v>0</v>
      </c>
      <c r="L1501" s="98">
        <f t="shared" ca="1" si="130"/>
        <v>-46209</v>
      </c>
      <c r="M1501" s="98">
        <f t="shared" si="131"/>
        <v>0</v>
      </c>
      <c r="N1501" s="99">
        <f t="shared" ca="1" si="132"/>
        <v>0.5</v>
      </c>
      <c r="O1501" s="100">
        <f t="shared" ca="1" si="133"/>
        <v>0</v>
      </c>
      <c r="P1501" s="102"/>
      <c r="Q1501" s="264"/>
      <c r="R1501" s="264"/>
    </row>
    <row r="1502" spans="1:18" ht="36.75" customHeight="1">
      <c r="A1502" s="244"/>
      <c r="B1502" s="248"/>
      <c r="C1502" s="111"/>
      <c r="D1502" s="112"/>
      <c r="E1502" s="112"/>
      <c r="F1502" s="95"/>
      <c r="G1502" s="104"/>
      <c r="H1502" s="248"/>
      <c r="I1502" s="113"/>
      <c r="J1502" s="105"/>
      <c r="K1502" s="97">
        <f t="shared" ca="1" si="129"/>
        <v>0</v>
      </c>
      <c r="L1502" s="98">
        <f t="shared" ca="1" si="130"/>
        <v>-46209</v>
      </c>
      <c r="M1502" s="98">
        <f t="shared" si="131"/>
        <v>0</v>
      </c>
      <c r="N1502" s="99">
        <f t="shared" ca="1" si="132"/>
        <v>0.5</v>
      </c>
      <c r="O1502" s="100">
        <f t="shared" ca="1" si="133"/>
        <v>0</v>
      </c>
      <c r="P1502" s="102"/>
      <c r="Q1502" s="264"/>
      <c r="R1502" s="264"/>
    </row>
    <row r="1503" spans="1:18" ht="36.75" customHeight="1">
      <c r="A1503" s="244"/>
      <c r="B1503" s="248"/>
      <c r="C1503" s="111"/>
      <c r="D1503" s="112"/>
      <c r="E1503" s="112"/>
      <c r="F1503" s="95"/>
      <c r="G1503" s="104"/>
      <c r="H1503" s="248"/>
      <c r="I1503" s="113"/>
      <c r="J1503" s="105"/>
      <c r="K1503" s="97">
        <f t="shared" ca="1" si="129"/>
        <v>0</v>
      </c>
      <c r="L1503" s="98">
        <f t="shared" ca="1" si="130"/>
        <v>-46209</v>
      </c>
      <c r="M1503" s="98">
        <f t="shared" si="131"/>
        <v>0</v>
      </c>
      <c r="N1503" s="99">
        <f t="shared" ca="1" si="132"/>
        <v>0.5</v>
      </c>
      <c r="O1503" s="100">
        <f t="shared" ca="1" si="133"/>
        <v>0</v>
      </c>
      <c r="P1503" s="102"/>
      <c r="Q1503" s="264"/>
      <c r="R1503" s="264"/>
    </row>
    <row r="1504" spans="1:18" ht="36.75" customHeight="1">
      <c r="A1504" s="244"/>
      <c r="B1504" s="248"/>
      <c r="C1504" s="111"/>
      <c r="D1504" s="112"/>
      <c r="E1504" s="112"/>
      <c r="F1504" s="95"/>
      <c r="G1504" s="104"/>
      <c r="H1504" s="248"/>
      <c r="I1504" s="113"/>
      <c r="J1504" s="105"/>
      <c r="K1504" s="97">
        <f t="shared" ca="1" si="129"/>
        <v>0</v>
      </c>
      <c r="L1504" s="98">
        <f t="shared" ca="1" si="130"/>
        <v>-46209</v>
      </c>
      <c r="M1504" s="98">
        <f t="shared" si="131"/>
        <v>0</v>
      </c>
      <c r="N1504" s="99">
        <f t="shared" ca="1" si="132"/>
        <v>0.5</v>
      </c>
      <c r="O1504" s="100">
        <f t="shared" ca="1" si="133"/>
        <v>0</v>
      </c>
      <c r="P1504" s="102"/>
      <c r="Q1504" s="264"/>
      <c r="R1504" s="264"/>
    </row>
    <row r="1505" spans="1:18" ht="36.75" customHeight="1">
      <c r="A1505" s="244"/>
      <c r="B1505" s="248"/>
      <c r="C1505" s="111"/>
      <c r="D1505" s="112"/>
      <c r="E1505" s="112"/>
      <c r="F1505" s="95"/>
      <c r="G1505" s="104"/>
      <c r="H1505" s="248"/>
      <c r="I1505" s="113"/>
      <c r="J1505" s="105"/>
      <c r="K1505" s="97">
        <f t="shared" ca="1" si="129"/>
        <v>0</v>
      </c>
      <c r="L1505" s="98">
        <f t="shared" ca="1" si="130"/>
        <v>-46209</v>
      </c>
      <c r="M1505" s="98">
        <f t="shared" si="131"/>
        <v>0</v>
      </c>
      <c r="N1505" s="99">
        <f t="shared" ca="1" si="132"/>
        <v>0.5</v>
      </c>
      <c r="O1505" s="100">
        <f t="shared" ca="1" si="133"/>
        <v>0</v>
      </c>
      <c r="P1505" s="102"/>
      <c r="Q1505" s="264"/>
      <c r="R1505" s="264"/>
    </row>
    <row r="1506" spans="1:18" ht="36.75" customHeight="1">
      <c r="A1506" s="244"/>
      <c r="B1506" s="248"/>
      <c r="C1506" s="111"/>
      <c r="D1506" s="112"/>
      <c r="E1506" s="112"/>
      <c r="F1506" s="95"/>
      <c r="G1506" s="104"/>
      <c r="H1506" s="248"/>
      <c r="I1506" s="113"/>
      <c r="J1506" s="105"/>
      <c r="K1506" s="97">
        <f t="shared" ca="1" si="129"/>
        <v>0</v>
      </c>
      <c r="L1506" s="98">
        <f t="shared" ca="1" si="130"/>
        <v>-46209</v>
      </c>
      <c r="M1506" s="98">
        <f t="shared" si="131"/>
        <v>0</v>
      </c>
      <c r="N1506" s="99">
        <f t="shared" ca="1" si="132"/>
        <v>0.5</v>
      </c>
      <c r="O1506" s="100">
        <f t="shared" ca="1" si="133"/>
        <v>0</v>
      </c>
      <c r="P1506" s="102"/>
      <c r="Q1506" s="264"/>
      <c r="R1506" s="264"/>
    </row>
    <row r="1507" spans="1:18" ht="36.75" customHeight="1">
      <c r="A1507" s="244"/>
      <c r="B1507" s="248"/>
      <c r="C1507" s="111"/>
      <c r="D1507" s="112"/>
      <c r="E1507" s="112"/>
      <c r="F1507" s="95"/>
      <c r="G1507" s="104"/>
      <c r="H1507" s="248"/>
      <c r="I1507" s="113"/>
      <c r="J1507" s="105"/>
      <c r="K1507" s="97">
        <f t="shared" ca="1" si="129"/>
        <v>0</v>
      </c>
      <c r="L1507" s="98">
        <f t="shared" ca="1" si="130"/>
        <v>-46209</v>
      </c>
      <c r="M1507" s="98">
        <f t="shared" si="131"/>
        <v>0</v>
      </c>
      <c r="N1507" s="99">
        <f t="shared" ca="1" si="132"/>
        <v>0.5</v>
      </c>
      <c r="O1507" s="100">
        <f t="shared" ca="1" si="133"/>
        <v>0</v>
      </c>
      <c r="P1507" s="102"/>
      <c r="Q1507" s="264"/>
      <c r="R1507" s="264"/>
    </row>
    <row r="1508" spans="1:18" ht="36.75" customHeight="1">
      <c r="A1508" s="244"/>
      <c r="B1508" s="248"/>
      <c r="C1508" s="111"/>
      <c r="D1508" s="112"/>
      <c r="E1508" s="112"/>
      <c r="F1508" s="95"/>
      <c r="G1508" s="104"/>
      <c r="H1508" s="248"/>
      <c r="I1508" s="113"/>
      <c r="J1508" s="105"/>
      <c r="K1508" s="97">
        <f t="shared" ca="1" si="129"/>
        <v>0</v>
      </c>
      <c r="L1508" s="98">
        <f t="shared" ca="1" si="130"/>
        <v>-46209</v>
      </c>
      <c r="M1508" s="98">
        <f t="shared" si="131"/>
        <v>0</v>
      </c>
      <c r="N1508" s="99">
        <f t="shared" ca="1" si="132"/>
        <v>0.5</v>
      </c>
      <c r="O1508" s="100">
        <f t="shared" ca="1" si="133"/>
        <v>0</v>
      </c>
      <c r="P1508" s="102"/>
      <c r="Q1508" s="264"/>
      <c r="R1508" s="264"/>
    </row>
    <row r="1509" spans="1:18" ht="36.75" customHeight="1">
      <c r="A1509" s="244"/>
      <c r="B1509" s="248"/>
      <c r="C1509" s="111"/>
      <c r="D1509" s="112"/>
      <c r="E1509" s="112"/>
      <c r="F1509" s="95"/>
      <c r="G1509" s="104"/>
      <c r="H1509" s="248"/>
      <c r="I1509" s="113"/>
      <c r="J1509" s="105"/>
      <c r="K1509" s="97">
        <f t="shared" ca="1" si="129"/>
        <v>0</v>
      </c>
      <c r="L1509" s="98">
        <f t="shared" ca="1" si="130"/>
        <v>-46209</v>
      </c>
      <c r="M1509" s="98">
        <f t="shared" si="131"/>
        <v>0</v>
      </c>
      <c r="N1509" s="99">
        <f t="shared" ca="1" si="132"/>
        <v>0.5</v>
      </c>
      <c r="O1509" s="100">
        <f t="shared" ca="1" si="133"/>
        <v>0</v>
      </c>
      <c r="P1509" s="102"/>
      <c r="Q1509" s="264"/>
      <c r="R1509" s="264"/>
    </row>
    <row r="1510" spans="1:18" ht="36.75" customHeight="1">
      <c r="A1510" s="244"/>
      <c r="B1510" s="248"/>
      <c r="C1510" s="111"/>
      <c r="D1510" s="112"/>
      <c r="E1510" s="112"/>
      <c r="F1510" s="95"/>
      <c r="G1510" s="104"/>
      <c r="H1510" s="248"/>
      <c r="I1510" s="113"/>
      <c r="J1510" s="105"/>
      <c r="K1510" s="97">
        <f t="shared" ca="1" si="129"/>
        <v>0</v>
      </c>
      <c r="L1510" s="98">
        <f t="shared" ca="1" si="130"/>
        <v>-46209</v>
      </c>
      <c r="M1510" s="98">
        <f t="shared" si="131"/>
        <v>0</v>
      </c>
      <c r="N1510" s="99">
        <f t="shared" ca="1" si="132"/>
        <v>0.5</v>
      </c>
      <c r="O1510" s="100">
        <f t="shared" ca="1" si="133"/>
        <v>0</v>
      </c>
      <c r="P1510" s="102"/>
      <c r="Q1510" s="264"/>
      <c r="R1510" s="264"/>
    </row>
    <row r="1511" spans="1:18" ht="36.75" customHeight="1">
      <c r="A1511" s="244"/>
      <c r="B1511" s="248"/>
      <c r="C1511" s="111"/>
      <c r="D1511" s="112"/>
      <c r="E1511" s="112"/>
      <c r="F1511" s="95"/>
      <c r="G1511" s="104"/>
      <c r="H1511" s="248"/>
      <c r="I1511" s="113"/>
      <c r="J1511" s="105"/>
      <c r="K1511" s="97">
        <f t="shared" ca="1" si="129"/>
        <v>0</v>
      </c>
      <c r="L1511" s="98">
        <f t="shared" ca="1" si="130"/>
        <v>-46209</v>
      </c>
      <c r="M1511" s="98">
        <f t="shared" si="131"/>
        <v>0</v>
      </c>
      <c r="N1511" s="99">
        <f t="shared" ca="1" si="132"/>
        <v>0.5</v>
      </c>
      <c r="O1511" s="100">
        <f t="shared" ca="1" si="133"/>
        <v>0</v>
      </c>
      <c r="P1511" s="102"/>
      <c r="Q1511" s="264"/>
      <c r="R1511" s="264"/>
    </row>
    <row r="1512" spans="1:18" ht="36.75" customHeight="1">
      <c r="A1512" s="244"/>
      <c r="B1512" s="248"/>
      <c r="C1512" s="111"/>
      <c r="D1512" s="112"/>
      <c r="E1512" s="112"/>
      <c r="F1512" s="95"/>
      <c r="G1512" s="104"/>
      <c r="H1512" s="248"/>
      <c r="I1512" s="113"/>
      <c r="J1512" s="105"/>
      <c r="K1512" s="97">
        <f t="shared" ca="1" si="129"/>
        <v>0</v>
      </c>
      <c r="L1512" s="98">
        <f t="shared" ca="1" si="130"/>
        <v>-46209</v>
      </c>
      <c r="M1512" s="98">
        <f t="shared" si="131"/>
        <v>0</v>
      </c>
      <c r="N1512" s="99">
        <f t="shared" ca="1" si="132"/>
        <v>0.5</v>
      </c>
      <c r="O1512" s="100">
        <f t="shared" ca="1" si="133"/>
        <v>0</v>
      </c>
      <c r="P1512" s="102"/>
      <c r="Q1512" s="264"/>
      <c r="R1512" s="264"/>
    </row>
    <row r="1513" spans="1:18" ht="36.75" customHeight="1">
      <c r="A1513" s="244"/>
      <c r="B1513" s="248"/>
      <c r="C1513" s="111"/>
      <c r="D1513" s="112"/>
      <c r="E1513" s="112"/>
      <c r="F1513" s="95"/>
      <c r="G1513" s="104"/>
      <c r="H1513" s="248"/>
      <c r="I1513" s="113"/>
      <c r="J1513" s="105"/>
      <c r="K1513" s="97">
        <f t="shared" ca="1" si="129"/>
        <v>0</v>
      </c>
      <c r="L1513" s="98">
        <f t="shared" ca="1" si="130"/>
        <v>-46209</v>
      </c>
      <c r="M1513" s="98">
        <f t="shared" si="131"/>
        <v>0</v>
      </c>
      <c r="N1513" s="99">
        <f t="shared" ca="1" si="132"/>
        <v>0.5</v>
      </c>
      <c r="O1513" s="100">
        <f t="shared" ca="1" si="133"/>
        <v>0</v>
      </c>
      <c r="P1513" s="102"/>
      <c r="Q1513" s="264"/>
      <c r="R1513" s="264"/>
    </row>
    <row r="1514" spans="1:18" ht="36.75" customHeight="1">
      <c r="A1514" s="244"/>
      <c r="B1514" s="248"/>
      <c r="C1514" s="111"/>
      <c r="D1514" s="112"/>
      <c r="E1514" s="112"/>
      <c r="F1514" s="95"/>
      <c r="G1514" s="104"/>
      <c r="H1514" s="248"/>
      <c r="I1514" s="113"/>
      <c r="J1514" s="105"/>
      <c r="K1514" s="97">
        <f t="shared" ca="1" si="129"/>
        <v>0</v>
      </c>
      <c r="L1514" s="98">
        <f t="shared" ca="1" si="130"/>
        <v>-46209</v>
      </c>
      <c r="M1514" s="98">
        <f t="shared" si="131"/>
        <v>0</v>
      </c>
      <c r="N1514" s="99">
        <f t="shared" ca="1" si="132"/>
        <v>0.5</v>
      </c>
      <c r="O1514" s="100">
        <f t="shared" ca="1" si="133"/>
        <v>0</v>
      </c>
      <c r="P1514" s="102"/>
      <c r="Q1514" s="264"/>
      <c r="R1514" s="264"/>
    </row>
    <row r="1515" spans="1:18" ht="36.75" customHeight="1">
      <c r="A1515" s="244"/>
      <c r="B1515" s="248"/>
      <c r="C1515" s="111"/>
      <c r="D1515" s="112"/>
      <c r="E1515" s="112"/>
      <c r="F1515" s="95"/>
      <c r="G1515" s="104"/>
      <c r="H1515" s="248"/>
      <c r="I1515" s="113"/>
      <c r="J1515" s="105"/>
      <c r="K1515" s="97">
        <f t="shared" ca="1" si="129"/>
        <v>0</v>
      </c>
      <c r="L1515" s="98">
        <f t="shared" ca="1" si="130"/>
        <v>-46209</v>
      </c>
      <c r="M1515" s="98">
        <f t="shared" si="131"/>
        <v>0</v>
      </c>
      <c r="N1515" s="99">
        <f t="shared" ca="1" si="132"/>
        <v>0.5</v>
      </c>
      <c r="O1515" s="100">
        <f t="shared" ca="1" si="133"/>
        <v>0</v>
      </c>
      <c r="P1515" s="102"/>
      <c r="Q1515" s="264"/>
      <c r="R1515" s="264"/>
    </row>
    <row r="1516" spans="1:18" ht="36.75" customHeight="1">
      <c r="A1516" s="244"/>
      <c r="B1516" s="248"/>
      <c r="C1516" s="111"/>
      <c r="D1516" s="112"/>
      <c r="E1516" s="112"/>
      <c r="F1516" s="95"/>
      <c r="G1516" s="104"/>
      <c r="H1516" s="248"/>
      <c r="I1516" s="113"/>
      <c r="J1516" s="105"/>
      <c r="K1516" s="97">
        <f t="shared" ca="1" si="129"/>
        <v>0</v>
      </c>
      <c r="L1516" s="98">
        <f t="shared" ca="1" si="130"/>
        <v>-46209</v>
      </c>
      <c r="M1516" s="98">
        <f t="shared" si="131"/>
        <v>0</v>
      </c>
      <c r="N1516" s="99">
        <f t="shared" ca="1" si="132"/>
        <v>0.5</v>
      </c>
      <c r="O1516" s="100">
        <f t="shared" ca="1" si="133"/>
        <v>0</v>
      </c>
      <c r="P1516" s="102"/>
      <c r="Q1516" s="264"/>
      <c r="R1516" s="264"/>
    </row>
    <row r="1517" spans="1:18" ht="36.75" customHeight="1">
      <c r="A1517" s="244"/>
      <c r="B1517" s="248"/>
      <c r="C1517" s="111"/>
      <c r="D1517" s="112"/>
      <c r="E1517" s="112"/>
      <c r="F1517" s="95"/>
      <c r="G1517" s="104"/>
      <c r="H1517" s="248"/>
      <c r="I1517" s="113"/>
      <c r="J1517" s="105"/>
      <c r="K1517" s="97">
        <f t="shared" ref="K1517:K1580" ca="1" si="134">IF(L1517&lt;0,IF(J1517&gt;0,1,0),1)</f>
        <v>0</v>
      </c>
      <c r="L1517" s="98">
        <f t="shared" ref="L1517:L1580" ca="1" si="135">I1517-TODAY()</f>
        <v>-46209</v>
      </c>
      <c r="M1517" s="98">
        <f t="shared" ref="M1517:M1580" si="136">IF(F1517="Cumplido",6,IF(F1517="En Proceso",2,IF(F1517="No Iniciado",1,IF(F1517="Vencido",0,0))))</f>
        <v>0</v>
      </c>
      <c r="N1517" s="99">
        <f t="shared" ref="N1517:N1580" ca="1" si="137">IF(L1517&gt;30,1,0.5)</f>
        <v>0.5</v>
      </c>
      <c r="O1517" s="100">
        <f t="shared" ref="O1517:O1580" ca="1" si="138">N1517*M1517</f>
        <v>0</v>
      </c>
      <c r="P1517" s="102"/>
      <c r="Q1517" s="264"/>
      <c r="R1517" s="264"/>
    </row>
    <row r="1518" spans="1:18" ht="36.75" customHeight="1">
      <c r="A1518" s="244"/>
      <c r="B1518" s="248"/>
      <c r="C1518" s="111"/>
      <c r="D1518" s="112"/>
      <c r="E1518" s="112"/>
      <c r="F1518" s="95"/>
      <c r="G1518" s="104"/>
      <c r="H1518" s="248"/>
      <c r="I1518" s="113"/>
      <c r="J1518" s="105"/>
      <c r="K1518" s="97">
        <f t="shared" ca="1" si="134"/>
        <v>0</v>
      </c>
      <c r="L1518" s="98">
        <f t="shared" ca="1" si="135"/>
        <v>-46209</v>
      </c>
      <c r="M1518" s="98">
        <f t="shared" si="136"/>
        <v>0</v>
      </c>
      <c r="N1518" s="99">
        <f t="shared" ca="1" si="137"/>
        <v>0.5</v>
      </c>
      <c r="O1518" s="100">
        <f t="shared" ca="1" si="138"/>
        <v>0</v>
      </c>
      <c r="P1518" s="102"/>
      <c r="Q1518" s="264"/>
      <c r="R1518" s="264"/>
    </row>
    <row r="1519" spans="1:18" ht="36.75" customHeight="1">
      <c r="A1519" s="244"/>
      <c r="B1519" s="248"/>
      <c r="C1519" s="111"/>
      <c r="D1519" s="112"/>
      <c r="E1519" s="112"/>
      <c r="F1519" s="95"/>
      <c r="G1519" s="104"/>
      <c r="H1519" s="248"/>
      <c r="I1519" s="113"/>
      <c r="J1519" s="105"/>
      <c r="K1519" s="97">
        <f t="shared" ca="1" si="134"/>
        <v>0</v>
      </c>
      <c r="L1519" s="98">
        <f t="shared" ca="1" si="135"/>
        <v>-46209</v>
      </c>
      <c r="M1519" s="98">
        <f t="shared" si="136"/>
        <v>0</v>
      </c>
      <c r="N1519" s="99">
        <f t="shared" ca="1" si="137"/>
        <v>0.5</v>
      </c>
      <c r="O1519" s="100">
        <f t="shared" ca="1" si="138"/>
        <v>0</v>
      </c>
      <c r="P1519" s="102"/>
      <c r="Q1519" s="264"/>
      <c r="R1519" s="264"/>
    </row>
    <row r="1520" spans="1:18" ht="36.75" customHeight="1">
      <c r="A1520" s="244"/>
      <c r="B1520" s="248"/>
      <c r="C1520" s="111"/>
      <c r="D1520" s="112"/>
      <c r="E1520" s="112"/>
      <c r="F1520" s="95"/>
      <c r="G1520" s="104"/>
      <c r="H1520" s="248"/>
      <c r="I1520" s="113"/>
      <c r="J1520" s="105"/>
      <c r="K1520" s="97">
        <f t="shared" ca="1" si="134"/>
        <v>0</v>
      </c>
      <c r="L1520" s="98">
        <f t="shared" ca="1" si="135"/>
        <v>-46209</v>
      </c>
      <c r="M1520" s="98">
        <f t="shared" si="136"/>
        <v>0</v>
      </c>
      <c r="N1520" s="99">
        <f t="shared" ca="1" si="137"/>
        <v>0.5</v>
      </c>
      <c r="O1520" s="100">
        <f t="shared" ca="1" si="138"/>
        <v>0</v>
      </c>
      <c r="P1520" s="102"/>
      <c r="Q1520" s="264"/>
      <c r="R1520" s="264"/>
    </row>
    <row r="1521" spans="1:18" ht="36.75" customHeight="1">
      <c r="A1521" s="244"/>
      <c r="B1521" s="248"/>
      <c r="C1521" s="111"/>
      <c r="D1521" s="112"/>
      <c r="E1521" s="112"/>
      <c r="F1521" s="95"/>
      <c r="G1521" s="104"/>
      <c r="H1521" s="248"/>
      <c r="I1521" s="113"/>
      <c r="J1521" s="105"/>
      <c r="K1521" s="97">
        <f t="shared" ca="1" si="134"/>
        <v>0</v>
      </c>
      <c r="L1521" s="98">
        <f t="shared" ca="1" si="135"/>
        <v>-46209</v>
      </c>
      <c r="M1521" s="98">
        <f t="shared" si="136"/>
        <v>0</v>
      </c>
      <c r="N1521" s="99">
        <f t="shared" ca="1" si="137"/>
        <v>0.5</v>
      </c>
      <c r="O1521" s="100">
        <f t="shared" ca="1" si="138"/>
        <v>0</v>
      </c>
      <c r="P1521" s="102"/>
      <c r="Q1521" s="264"/>
      <c r="R1521" s="264"/>
    </row>
    <row r="1522" spans="1:18" ht="36.75" customHeight="1">
      <c r="A1522" s="244"/>
      <c r="B1522" s="248"/>
      <c r="C1522" s="111"/>
      <c r="D1522" s="112"/>
      <c r="E1522" s="112"/>
      <c r="F1522" s="95"/>
      <c r="G1522" s="104"/>
      <c r="H1522" s="248"/>
      <c r="I1522" s="113"/>
      <c r="J1522" s="105"/>
      <c r="K1522" s="97">
        <f t="shared" ca="1" si="134"/>
        <v>0</v>
      </c>
      <c r="L1522" s="98">
        <f t="shared" ca="1" si="135"/>
        <v>-46209</v>
      </c>
      <c r="M1522" s="98">
        <f t="shared" si="136"/>
        <v>0</v>
      </c>
      <c r="N1522" s="99">
        <f t="shared" ca="1" si="137"/>
        <v>0.5</v>
      </c>
      <c r="O1522" s="100">
        <f t="shared" ca="1" si="138"/>
        <v>0</v>
      </c>
      <c r="P1522" s="102"/>
      <c r="Q1522" s="264"/>
      <c r="R1522" s="264"/>
    </row>
    <row r="1523" spans="1:18" ht="36.75" customHeight="1">
      <c r="A1523" s="244"/>
      <c r="B1523" s="248"/>
      <c r="C1523" s="111"/>
      <c r="D1523" s="112"/>
      <c r="E1523" s="112"/>
      <c r="F1523" s="95"/>
      <c r="G1523" s="104"/>
      <c r="H1523" s="248"/>
      <c r="I1523" s="113"/>
      <c r="J1523" s="105"/>
      <c r="K1523" s="97">
        <f t="shared" ca="1" si="134"/>
        <v>0</v>
      </c>
      <c r="L1523" s="98">
        <f t="shared" ca="1" si="135"/>
        <v>-46209</v>
      </c>
      <c r="M1523" s="98">
        <f t="shared" si="136"/>
        <v>0</v>
      </c>
      <c r="N1523" s="99">
        <f t="shared" ca="1" si="137"/>
        <v>0.5</v>
      </c>
      <c r="O1523" s="100">
        <f t="shared" ca="1" si="138"/>
        <v>0</v>
      </c>
      <c r="P1523" s="102"/>
      <c r="Q1523" s="264"/>
      <c r="R1523" s="264"/>
    </row>
    <row r="1524" spans="1:18" ht="36.75" customHeight="1">
      <c r="A1524" s="244"/>
      <c r="B1524" s="248"/>
      <c r="C1524" s="111"/>
      <c r="D1524" s="112"/>
      <c r="E1524" s="112"/>
      <c r="F1524" s="95"/>
      <c r="G1524" s="104"/>
      <c r="H1524" s="248"/>
      <c r="I1524" s="113"/>
      <c r="J1524" s="105"/>
      <c r="K1524" s="97">
        <f t="shared" ca="1" si="134"/>
        <v>0</v>
      </c>
      <c r="L1524" s="98">
        <f t="shared" ca="1" si="135"/>
        <v>-46209</v>
      </c>
      <c r="M1524" s="98">
        <f t="shared" si="136"/>
        <v>0</v>
      </c>
      <c r="N1524" s="99">
        <f t="shared" ca="1" si="137"/>
        <v>0.5</v>
      </c>
      <c r="O1524" s="100">
        <f t="shared" ca="1" si="138"/>
        <v>0</v>
      </c>
      <c r="P1524" s="102"/>
      <c r="Q1524" s="264"/>
      <c r="R1524" s="264"/>
    </row>
    <row r="1525" spans="1:18" ht="36.75" customHeight="1">
      <c r="A1525" s="244"/>
      <c r="B1525" s="248"/>
      <c r="C1525" s="111"/>
      <c r="D1525" s="112"/>
      <c r="E1525" s="112"/>
      <c r="F1525" s="95"/>
      <c r="G1525" s="104"/>
      <c r="H1525" s="248"/>
      <c r="I1525" s="113"/>
      <c r="J1525" s="105"/>
      <c r="K1525" s="97">
        <f t="shared" ca="1" si="134"/>
        <v>0</v>
      </c>
      <c r="L1525" s="98">
        <f t="shared" ca="1" si="135"/>
        <v>-46209</v>
      </c>
      <c r="M1525" s="98">
        <f t="shared" si="136"/>
        <v>0</v>
      </c>
      <c r="N1525" s="99">
        <f t="shared" ca="1" si="137"/>
        <v>0.5</v>
      </c>
      <c r="O1525" s="100">
        <f t="shared" ca="1" si="138"/>
        <v>0</v>
      </c>
      <c r="P1525" s="102"/>
      <c r="Q1525" s="264"/>
      <c r="R1525" s="264"/>
    </row>
    <row r="1526" spans="1:18" ht="36.75" customHeight="1">
      <c r="A1526" s="244"/>
      <c r="B1526" s="248"/>
      <c r="C1526" s="111"/>
      <c r="D1526" s="112"/>
      <c r="E1526" s="112"/>
      <c r="F1526" s="95"/>
      <c r="G1526" s="104"/>
      <c r="H1526" s="248"/>
      <c r="I1526" s="113"/>
      <c r="J1526" s="105"/>
      <c r="K1526" s="97">
        <f t="shared" ca="1" si="134"/>
        <v>0</v>
      </c>
      <c r="L1526" s="98">
        <f t="shared" ca="1" si="135"/>
        <v>-46209</v>
      </c>
      <c r="M1526" s="98">
        <f t="shared" si="136"/>
        <v>0</v>
      </c>
      <c r="N1526" s="99">
        <f t="shared" ca="1" si="137"/>
        <v>0.5</v>
      </c>
      <c r="O1526" s="100">
        <f t="shared" ca="1" si="138"/>
        <v>0</v>
      </c>
      <c r="P1526" s="102"/>
      <c r="Q1526" s="264"/>
      <c r="R1526" s="264"/>
    </row>
    <row r="1527" spans="1:18" ht="36.75" customHeight="1">
      <c r="A1527" s="244"/>
      <c r="B1527" s="248"/>
      <c r="C1527" s="111"/>
      <c r="D1527" s="112"/>
      <c r="E1527" s="112"/>
      <c r="F1527" s="95"/>
      <c r="G1527" s="104"/>
      <c r="H1527" s="248"/>
      <c r="I1527" s="113"/>
      <c r="J1527" s="105"/>
      <c r="K1527" s="97">
        <f t="shared" ca="1" si="134"/>
        <v>0</v>
      </c>
      <c r="L1527" s="98">
        <f t="shared" ca="1" si="135"/>
        <v>-46209</v>
      </c>
      <c r="M1527" s="98">
        <f t="shared" si="136"/>
        <v>0</v>
      </c>
      <c r="N1527" s="99">
        <f t="shared" ca="1" si="137"/>
        <v>0.5</v>
      </c>
      <c r="O1527" s="100">
        <f t="shared" ca="1" si="138"/>
        <v>0</v>
      </c>
      <c r="P1527" s="102"/>
      <c r="Q1527" s="264"/>
      <c r="R1527" s="264"/>
    </row>
    <row r="1528" spans="1:18" ht="36.75" customHeight="1">
      <c r="A1528" s="244"/>
      <c r="B1528" s="248"/>
      <c r="C1528" s="111"/>
      <c r="D1528" s="112"/>
      <c r="E1528" s="112"/>
      <c r="F1528" s="95"/>
      <c r="G1528" s="104"/>
      <c r="H1528" s="248"/>
      <c r="I1528" s="113"/>
      <c r="J1528" s="105"/>
      <c r="K1528" s="97">
        <f t="shared" ca="1" si="134"/>
        <v>0</v>
      </c>
      <c r="L1528" s="98">
        <f t="shared" ca="1" si="135"/>
        <v>-46209</v>
      </c>
      <c r="M1528" s="98">
        <f t="shared" si="136"/>
        <v>0</v>
      </c>
      <c r="N1528" s="99">
        <f t="shared" ca="1" si="137"/>
        <v>0.5</v>
      </c>
      <c r="O1528" s="100">
        <f t="shared" ca="1" si="138"/>
        <v>0</v>
      </c>
      <c r="P1528" s="102"/>
      <c r="Q1528" s="264"/>
      <c r="R1528" s="264"/>
    </row>
    <row r="1529" spans="1:18" ht="36.75" customHeight="1">
      <c r="A1529" s="244"/>
      <c r="B1529" s="248"/>
      <c r="C1529" s="111"/>
      <c r="D1529" s="112"/>
      <c r="E1529" s="112"/>
      <c r="F1529" s="95"/>
      <c r="G1529" s="104"/>
      <c r="H1529" s="248"/>
      <c r="I1529" s="113"/>
      <c r="J1529" s="105"/>
      <c r="K1529" s="97">
        <f t="shared" ca="1" si="134"/>
        <v>0</v>
      </c>
      <c r="L1529" s="98">
        <f t="shared" ca="1" si="135"/>
        <v>-46209</v>
      </c>
      <c r="M1529" s="98">
        <f t="shared" si="136"/>
        <v>0</v>
      </c>
      <c r="N1529" s="99">
        <f t="shared" ca="1" si="137"/>
        <v>0.5</v>
      </c>
      <c r="O1529" s="100">
        <f t="shared" ca="1" si="138"/>
        <v>0</v>
      </c>
      <c r="P1529" s="102"/>
      <c r="Q1529" s="264"/>
      <c r="R1529" s="264"/>
    </row>
    <row r="1530" spans="1:18" ht="36.75" customHeight="1">
      <c r="A1530" s="244"/>
      <c r="B1530" s="248"/>
      <c r="C1530" s="111"/>
      <c r="D1530" s="112"/>
      <c r="E1530" s="112"/>
      <c r="F1530" s="95"/>
      <c r="G1530" s="104"/>
      <c r="H1530" s="248"/>
      <c r="I1530" s="113"/>
      <c r="J1530" s="105"/>
      <c r="K1530" s="97">
        <f t="shared" ca="1" si="134"/>
        <v>0</v>
      </c>
      <c r="L1530" s="98">
        <f t="shared" ca="1" si="135"/>
        <v>-46209</v>
      </c>
      <c r="M1530" s="98">
        <f t="shared" si="136"/>
        <v>0</v>
      </c>
      <c r="N1530" s="99">
        <f t="shared" ca="1" si="137"/>
        <v>0.5</v>
      </c>
      <c r="O1530" s="100">
        <f t="shared" ca="1" si="138"/>
        <v>0</v>
      </c>
      <c r="P1530" s="102"/>
      <c r="Q1530" s="264"/>
      <c r="R1530" s="264"/>
    </row>
    <row r="1531" spans="1:18" ht="36.75" customHeight="1">
      <c r="A1531" s="244"/>
      <c r="B1531" s="248"/>
      <c r="C1531" s="111"/>
      <c r="D1531" s="112"/>
      <c r="E1531" s="112"/>
      <c r="F1531" s="95"/>
      <c r="G1531" s="104"/>
      <c r="H1531" s="248"/>
      <c r="I1531" s="113"/>
      <c r="J1531" s="105"/>
      <c r="K1531" s="97">
        <f t="shared" ca="1" si="134"/>
        <v>0</v>
      </c>
      <c r="L1531" s="98">
        <f t="shared" ca="1" si="135"/>
        <v>-46209</v>
      </c>
      <c r="M1531" s="98">
        <f t="shared" si="136"/>
        <v>0</v>
      </c>
      <c r="N1531" s="99">
        <f t="shared" ca="1" si="137"/>
        <v>0.5</v>
      </c>
      <c r="O1531" s="100">
        <f t="shared" ca="1" si="138"/>
        <v>0</v>
      </c>
      <c r="P1531" s="102"/>
      <c r="Q1531" s="264"/>
      <c r="R1531" s="264"/>
    </row>
    <row r="1532" spans="1:18" ht="36.75" customHeight="1">
      <c r="A1532" s="244"/>
      <c r="B1532" s="248"/>
      <c r="C1532" s="111"/>
      <c r="D1532" s="112"/>
      <c r="E1532" s="112"/>
      <c r="F1532" s="95"/>
      <c r="G1532" s="104"/>
      <c r="H1532" s="248"/>
      <c r="I1532" s="113"/>
      <c r="J1532" s="105"/>
      <c r="K1532" s="97">
        <f t="shared" ca="1" si="134"/>
        <v>0</v>
      </c>
      <c r="L1532" s="98">
        <f t="shared" ca="1" si="135"/>
        <v>-46209</v>
      </c>
      <c r="M1532" s="98">
        <f t="shared" si="136"/>
        <v>0</v>
      </c>
      <c r="N1532" s="99">
        <f t="shared" ca="1" si="137"/>
        <v>0.5</v>
      </c>
      <c r="O1532" s="100">
        <f t="shared" ca="1" si="138"/>
        <v>0</v>
      </c>
      <c r="P1532" s="102"/>
      <c r="Q1532" s="264"/>
      <c r="R1532" s="264"/>
    </row>
    <row r="1533" spans="1:18" ht="36.75" customHeight="1">
      <c r="A1533" s="244"/>
      <c r="B1533" s="248"/>
      <c r="C1533" s="111"/>
      <c r="D1533" s="112"/>
      <c r="E1533" s="112"/>
      <c r="F1533" s="95"/>
      <c r="G1533" s="104"/>
      <c r="H1533" s="248"/>
      <c r="I1533" s="113"/>
      <c r="J1533" s="105"/>
      <c r="K1533" s="97">
        <f t="shared" ca="1" si="134"/>
        <v>0</v>
      </c>
      <c r="L1533" s="98">
        <f t="shared" ca="1" si="135"/>
        <v>-46209</v>
      </c>
      <c r="M1533" s="98">
        <f t="shared" si="136"/>
        <v>0</v>
      </c>
      <c r="N1533" s="99">
        <f t="shared" ca="1" si="137"/>
        <v>0.5</v>
      </c>
      <c r="O1533" s="100">
        <f t="shared" ca="1" si="138"/>
        <v>0</v>
      </c>
      <c r="P1533" s="102"/>
      <c r="Q1533" s="264"/>
      <c r="R1533" s="264"/>
    </row>
    <row r="1534" spans="1:18" ht="36.75" customHeight="1">
      <c r="A1534" s="244"/>
      <c r="B1534" s="248"/>
      <c r="C1534" s="111"/>
      <c r="D1534" s="112"/>
      <c r="E1534" s="112"/>
      <c r="F1534" s="95"/>
      <c r="G1534" s="104"/>
      <c r="H1534" s="248"/>
      <c r="I1534" s="113"/>
      <c r="J1534" s="105"/>
      <c r="K1534" s="97">
        <f t="shared" ca="1" si="134"/>
        <v>0</v>
      </c>
      <c r="L1534" s="98">
        <f t="shared" ca="1" si="135"/>
        <v>-46209</v>
      </c>
      <c r="M1534" s="98">
        <f t="shared" si="136"/>
        <v>0</v>
      </c>
      <c r="N1534" s="99">
        <f t="shared" ca="1" si="137"/>
        <v>0.5</v>
      </c>
      <c r="O1534" s="100">
        <f t="shared" ca="1" si="138"/>
        <v>0</v>
      </c>
      <c r="P1534" s="102"/>
      <c r="Q1534" s="264"/>
      <c r="R1534" s="264"/>
    </row>
    <row r="1535" spans="1:18" ht="36.75" customHeight="1">
      <c r="A1535" s="244"/>
      <c r="B1535" s="248"/>
      <c r="C1535" s="111"/>
      <c r="D1535" s="112"/>
      <c r="E1535" s="112"/>
      <c r="F1535" s="95"/>
      <c r="G1535" s="104"/>
      <c r="H1535" s="248"/>
      <c r="I1535" s="113"/>
      <c r="J1535" s="105"/>
      <c r="K1535" s="97">
        <f t="shared" ca="1" si="134"/>
        <v>0</v>
      </c>
      <c r="L1535" s="98">
        <f t="shared" ca="1" si="135"/>
        <v>-46209</v>
      </c>
      <c r="M1535" s="98">
        <f t="shared" si="136"/>
        <v>0</v>
      </c>
      <c r="N1535" s="99">
        <f t="shared" ca="1" si="137"/>
        <v>0.5</v>
      </c>
      <c r="O1535" s="100">
        <f t="shared" ca="1" si="138"/>
        <v>0</v>
      </c>
      <c r="P1535" s="102"/>
      <c r="Q1535" s="264"/>
      <c r="R1535" s="264"/>
    </row>
    <row r="1536" spans="1:18" ht="36.75" customHeight="1">
      <c r="A1536" s="244"/>
      <c r="B1536" s="248"/>
      <c r="C1536" s="111"/>
      <c r="D1536" s="112"/>
      <c r="E1536" s="112"/>
      <c r="F1536" s="95"/>
      <c r="G1536" s="104"/>
      <c r="H1536" s="248"/>
      <c r="I1536" s="113"/>
      <c r="J1536" s="105"/>
      <c r="K1536" s="97">
        <f t="shared" ca="1" si="134"/>
        <v>0</v>
      </c>
      <c r="L1536" s="98">
        <f t="shared" ca="1" si="135"/>
        <v>-46209</v>
      </c>
      <c r="M1536" s="98">
        <f t="shared" si="136"/>
        <v>0</v>
      </c>
      <c r="N1536" s="99">
        <f t="shared" ca="1" si="137"/>
        <v>0.5</v>
      </c>
      <c r="O1536" s="100">
        <f t="shared" ca="1" si="138"/>
        <v>0</v>
      </c>
      <c r="P1536" s="102"/>
      <c r="Q1536" s="264"/>
      <c r="R1536" s="264"/>
    </row>
    <row r="1537" spans="1:18" ht="36.75" customHeight="1">
      <c r="A1537" s="244"/>
      <c r="B1537" s="248"/>
      <c r="C1537" s="111"/>
      <c r="D1537" s="112"/>
      <c r="E1537" s="112"/>
      <c r="F1537" s="95"/>
      <c r="G1537" s="104"/>
      <c r="H1537" s="248"/>
      <c r="I1537" s="113"/>
      <c r="J1537" s="105"/>
      <c r="K1537" s="97">
        <f t="shared" ca="1" si="134"/>
        <v>0</v>
      </c>
      <c r="L1537" s="98">
        <f t="shared" ca="1" si="135"/>
        <v>-46209</v>
      </c>
      <c r="M1537" s="98">
        <f t="shared" si="136"/>
        <v>0</v>
      </c>
      <c r="N1537" s="99">
        <f t="shared" ca="1" si="137"/>
        <v>0.5</v>
      </c>
      <c r="O1537" s="100">
        <f t="shared" ca="1" si="138"/>
        <v>0</v>
      </c>
      <c r="P1537" s="102"/>
      <c r="Q1537" s="264"/>
      <c r="R1537" s="264"/>
    </row>
    <row r="1538" spans="1:18" ht="36.75" customHeight="1">
      <c r="A1538" s="244"/>
      <c r="B1538" s="248"/>
      <c r="C1538" s="111"/>
      <c r="D1538" s="112"/>
      <c r="E1538" s="112"/>
      <c r="F1538" s="95"/>
      <c r="G1538" s="104"/>
      <c r="H1538" s="248"/>
      <c r="I1538" s="113"/>
      <c r="J1538" s="105"/>
      <c r="K1538" s="97">
        <f t="shared" ca="1" si="134"/>
        <v>0</v>
      </c>
      <c r="L1538" s="98">
        <f t="shared" ca="1" si="135"/>
        <v>-46209</v>
      </c>
      <c r="M1538" s="98">
        <f t="shared" si="136"/>
        <v>0</v>
      </c>
      <c r="N1538" s="99">
        <f t="shared" ca="1" si="137"/>
        <v>0.5</v>
      </c>
      <c r="O1538" s="100">
        <f t="shared" ca="1" si="138"/>
        <v>0</v>
      </c>
      <c r="P1538" s="102"/>
      <c r="Q1538" s="264"/>
      <c r="R1538" s="264"/>
    </row>
    <row r="1539" spans="1:18" ht="36.75" customHeight="1">
      <c r="A1539" s="244"/>
      <c r="B1539" s="248"/>
      <c r="C1539" s="111"/>
      <c r="D1539" s="112"/>
      <c r="E1539" s="112"/>
      <c r="F1539" s="95"/>
      <c r="G1539" s="104"/>
      <c r="H1539" s="248"/>
      <c r="I1539" s="113"/>
      <c r="J1539" s="105"/>
      <c r="K1539" s="97">
        <f t="shared" ca="1" si="134"/>
        <v>0</v>
      </c>
      <c r="L1539" s="98">
        <f t="shared" ca="1" si="135"/>
        <v>-46209</v>
      </c>
      <c r="M1539" s="98">
        <f t="shared" si="136"/>
        <v>0</v>
      </c>
      <c r="N1539" s="99">
        <f t="shared" ca="1" si="137"/>
        <v>0.5</v>
      </c>
      <c r="O1539" s="100">
        <f t="shared" ca="1" si="138"/>
        <v>0</v>
      </c>
      <c r="P1539" s="102"/>
      <c r="Q1539" s="264"/>
      <c r="R1539" s="264"/>
    </row>
    <row r="1540" spans="1:18" ht="36.75" customHeight="1">
      <c r="A1540" s="244"/>
      <c r="B1540" s="248"/>
      <c r="C1540" s="111"/>
      <c r="D1540" s="112"/>
      <c r="E1540" s="112"/>
      <c r="F1540" s="95"/>
      <c r="G1540" s="104"/>
      <c r="H1540" s="248"/>
      <c r="I1540" s="113"/>
      <c r="J1540" s="105"/>
      <c r="K1540" s="97">
        <f t="shared" ca="1" si="134"/>
        <v>0</v>
      </c>
      <c r="L1540" s="98">
        <f t="shared" ca="1" si="135"/>
        <v>-46209</v>
      </c>
      <c r="M1540" s="98">
        <f t="shared" si="136"/>
        <v>0</v>
      </c>
      <c r="N1540" s="99">
        <f t="shared" ca="1" si="137"/>
        <v>0.5</v>
      </c>
      <c r="O1540" s="100">
        <f t="shared" ca="1" si="138"/>
        <v>0</v>
      </c>
      <c r="P1540" s="102"/>
      <c r="Q1540" s="264"/>
      <c r="R1540" s="264"/>
    </row>
    <row r="1541" spans="1:18" ht="36.75" customHeight="1">
      <c r="A1541" s="244"/>
      <c r="B1541" s="248"/>
      <c r="C1541" s="111"/>
      <c r="D1541" s="112"/>
      <c r="E1541" s="112"/>
      <c r="F1541" s="95"/>
      <c r="G1541" s="104"/>
      <c r="H1541" s="248"/>
      <c r="I1541" s="113"/>
      <c r="J1541" s="105"/>
      <c r="K1541" s="97">
        <f t="shared" ca="1" si="134"/>
        <v>0</v>
      </c>
      <c r="L1541" s="98">
        <f t="shared" ca="1" si="135"/>
        <v>-46209</v>
      </c>
      <c r="M1541" s="98">
        <f t="shared" si="136"/>
        <v>0</v>
      </c>
      <c r="N1541" s="99">
        <f t="shared" ca="1" si="137"/>
        <v>0.5</v>
      </c>
      <c r="O1541" s="100">
        <f t="shared" ca="1" si="138"/>
        <v>0</v>
      </c>
      <c r="P1541" s="102"/>
      <c r="Q1541" s="264"/>
      <c r="R1541" s="264"/>
    </row>
    <row r="1542" spans="1:18" ht="36.75" customHeight="1">
      <c r="A1542" s="244"/>
      <c r="B1542" s="248"/>
      <c r="C1542" s="111"/>
      <c r="D1542" s="112"/>
      <c r="E1542" s="112"/>
      <c r="F1542" s="95"/>
      <c r="G1542" s="104"/>
      <c r="H1542" s="248"/>
      <c r="I1542" s="113"/>
      <c r="J1542" s="105"/>
      <c r="K1542" s="97">
        <f t="shared" ca="1" si="134"/>
        <v>0</v>
      </c>
      <c r="L1542" s="98">
        <f t="shared" ca="1" si="135"/>
        <v>-46209</v>
      </c>
      <c r="M1542" s="98">
        <f t="shared" si="136"/>
        <v>0</v>
      </c>
      <c r="N1542" s="99">
        <f t="shared" ca="1" si="137"/>
        <v>0.5</v>
      </c>
      <c r="O1542" s="100">
        <f t="shared" ca="1" si="138"/>
        <v>0</v>
      </c>
      <c r="P1542" s="102"/>
      <c r="Q1542" s="264"/>
      <c r="R1542" s="264"/>
    </row>
    <row r="1543" spans="1:18" ht="36.75" customHeight="1">
      <c r="A1543" s="244"/>
      <c r="B1543" s="248"/>
      <c r="C1543" s="111"/>
      <c r="D1543" s="112"/>
      <c r="E1543" s="112"/>
      <c r="F1543" s="95"/>
      <c r="G1543" s="104"/>
      <c r="H1543" s="248"/>
      <c r="I1543" s="113"/>
      <c r="J1543" s="105"/>
      <c r="K1543" s="97">
        <f t="shared" ca="1" si="134"/>
        <v>0</v>
      </c>
      <c r="L1543" s="98">
        <f t="shared" ca="1" si="135"/>
        <v>-46209</v>
      </c>
      <c r="M1543" s="98">
        <f t="shared" si="136"/>
        <v>0</v>
      </c>
      <c r="N1543" s="99">
        <f t="shared" ca="1" si="137"/>
        <v>0.5</v>
      </c>
      <c r="O1543" s="100">
        <f t="shared" ca="1" si="138"/>
        <v>0</v>
      </c>
      <c r="P1543" s="102"/>
      <c r="Q1543" s="264"/>
      <c r="R1543" s="264"/>
    </row>
    <row r="1544" spans="1:18" ht="36.75" customHeight="1">
      <c r="A1544" s="244"/>
      <c r="B1544" s="248"/>
      <c r="C1544" s="111"/>
      <c r="D1544" s="112"/>
      <c r="E1544" s="112"/>
      <c r="F1544" s="95"/>
      <c r="G1544" s="104"/>
      <c r="H1544" s="248"/>
      <c r="I1544" s="113"/>
      <c r="J1544" s="105"/>
      <c r="K1544" s="97">
        <f t="shared" ca="1" si="134"/>
        <v>0</v>
      </c>
      <c r="L1544" s="98">
        <f t="shared" ca="1" si="135"/>
        <v>-46209</v>
      </c>
      <c r="M1544" s="98">
        <f t="shared" si="136"/>
        <v>0</v>
      </c>
      <c r="N1544" s="99">
        <f t="shared" ca="1" si="137"/>
        <v>0.5</v>
      </c>
      <c r="O1544" s="100">
        <f t="shared" ca="1" si="138"/>
        <v>0</v>
      </c>
      <c r="P1544" s="102"/>
      <c r="Q1544" s="264"/>
      <c r="R1544" s="264"/>
    </row>
    <row r="1545" spans="1:18" ht="36.75" customHeight="1">
      <c r="A1545" s="244"/>
      <c r="B1545" s="248"/>
      <c r="C1545" s="111"/>
      <c r="D1545" s="112"/>
      <c r="E1545" s="112"/>
      <c r="F1545" s="95"/>
      <c r="G1545" s="104"/>
      <c r="H1545" s="248"/>
      <c r="I1545" s="113"/>
      <c r="J1545" s="105"/>
      <c r="K1545" s="97">
        <f t="shared" ca="1" si="134"/>
        <v>0</v>
      </c>
      <c r="L1545" s="98">
        <f t="shared" ca="1" si="135"/>
        <v>-46209</v>
      </c>
      <c r="M1545" s="98">
        <f t="shared" si="136"/>
        <v>0</v>
      </c>
      <c r="N1545" s="99">
        <f t="shared" ca="1" si="137"/>
        <v>0.5</v>
      </c>
      <c r="O1545" s="100">
        <f t="shared" ca="1" si="138"/>
        <v>0</v>
      </c>
      <c r="P1545" s="102"/>
      <c r="Q1545" s="264"/>
      <c r="R1545" s="264"/>
    </row>
    <row r="1546" spans="1:18" ht="36.75" customHeight="1">
      <c r="A1546" s="244"/>
      <c r="B1546" s="248"/>
      <c r="C1546" s="111"/>
      <c r="D1546" s="112"/>
      <c r="E1546" s="112"/>
      <c r="F1546" s="95"/>
      <c r="G1546" s="104"/>
      <c r="H1546" s="248"/>
      <c r="I1546" s="113"/>
      <c r="J1546" s="105"/>
      <c r="K1546" s="97">
        <f t="shared" ca="1" si="134"/>
        <v>0</v>
      </c>
      <c r="L1546" s="98">
        <f t="shared" ca="1" si="135"/>
        <v>-46209</v>
      </c>
      <c r="M1546" s="98">
        <f t="shared" si="136"/>
        <v>0</v>
      </c>
      <c r="N1546" s="99">
        <f t="shared" ca="1" si="137"/>
        <v>0.5</v>
      </c>
      <c r="O1546" s="100">
        <f t="shared" ca="1" si="138"/>
        <v>0</v>
      </c>
      <c r="P1546" s="102"/>
      <c r="Q1546" s="264"/>
      <c r="R1546" s="264"/>
    </row>
    <row r="1547" spans="1:18" ht="36.75" customHeight="1">
      <c r="A1547" s="244"/>
      <c r="B1547" s="248"/>
      <c r="C1547" s="111"/>
      <c r="D1547" s="112"/>
      <c r="E1547" s="112"/>
      <c r="F1547" s="95"/>
      <c r="G1547" s="104"/>
      <c r="H1547" s="248"/>
      <c r="I1547" s="113"/>
      <c r="J1547" s="105"/>
      <c r="K1547" s="97">
        <f t="shared" ca="1" si="134"/>
        <v>0</v>
      </c>
      <c r="L1547" s="98">
        <f t="shared" ca="1" si="135"/>
        <v>-46209</v>
      </c>
      <c r="M1547" s="98">
        <f t="shared" si="136"/>
        <v>0</v>
      </c>
      <c r="N1547" s="99">
        <f t="shared" ca="1" si="137"/>
        <v>0.5</v>
      </c>
      <c r="O1547" s="100">
        <f t="shared" ca="1" si="138"/>
        <v>0</v>
      </c>
      <c r="P1547" s="102"/>
      <c r="Q1547" s="264"/>
      <c r="R1547" s="264"/>
    </row>
    <row r="1548" spans="1:18" ht="36.75" customHeight="1">
      <c r="A1548" s="244"/>
      <c r="B1548" s="248"/>
      <c r="C1548" s="111"/>
      <c r="D1548" s="112"/>
      <c r="E1548" s="112"/>
      <c r="F1548" s="95"/>
      <c r="G1548" s="104"/>
      <c r="H1548" s="248"/>
      <c r="I1548" s="113"/>
      <c r="J1548" s="105"/>
      <c r="K1548" s="97">
        <f t="shared" ca="1" si="134"/>
        <v>0</v>
      </c>
      <c r="L1548" s="98">
        <f t="shared" ca="1" si="135"/>
        <v>-46209</v>
      </c>
      <c r="M1548" s="98">
        <f t="shared" si="136"/>
        <v>0</v>
      </c>
      <c r="N1548" s="99">
        <f t="shared" ca="1" si="137"/>
        <v>0.5</v>
      </c>
      <c r="O1548" s="100">
        <f t="shared" ca="1" si="138"/>
        <v>0</v>
      </c>
      <c r="P1548" s="102"/>
      <c r="Q1548" s="264"/>
      <c r="R1548" s="264"/>
    </row>
    <row r="1549" spans="1:18" ht="36.75" customHeight="1">
      <c r="A1549" s="244"/>
      <c r="B1549" s="248"/>
      <c r="C1549" s="111"/>
      <c r="D1549" s="112"/>
      <c r="E1549" s="112"/>
      <c r="F1549" s="95"/>
      <c r="G1549" s="104"/>
      <c r="H1549" s="248"/>
      <c r="I1549" s="113"/>
      <c r="J1549" s="105"/>
      <c r="K1549" s="97">
        <f t="shared" ca="1" si="134"/>
        <v>0</v>
      </c>
      <c r="L1549" s="98">
        <f t="shared" ca="1" si="135"/>
        <v>-46209</v>
      </c>
      <c r="M1549" s="98">
        <f t="shared" si="136"/>
        <v>0</v>
      </c>
      <c r="N1549" s="99">
        <f t="shared" ca="1" si="137"/>
        <v>0.5</v>
      </c>
      <c r="O1549" s="100">
        <f t="shared" ca="1" si="138"/>
        <v>0</v>
      </c>
      <c r="P1549" s="102"/>
      <c r="Q1549" s="264"/>
      <c r="R1549" s="264"/>
    </row>
    <row r="1550" spans="1:18" ht="36.75" customHeight="1">
      <c r="A1550" s="244"/>
      <c r="B1550" s="248"/>
      <c r="C1550" s="111"/>
      <c r="D1550" s="112"/>
      <c r="E1550" s="112"/>
      <c r="F1550" s="95"/>
      <c r="G1550" s="104"/>
      <c r="H1550" s="248"/>
      <c r="I1550" s="113"/>
      <c r="J1550" s="105"/>
      <c r="K1550" s="97">
        <f t="shared" ca="1" si="134"/>
        <v>0</v>
      </c>
      <c r="L1550" s="98">
        <f t="shared" ca="1" si="135"/>
        <v>-46209</v>
      </c>
      <c r="M1550" s="98">
        <f t="shared" si="136"/>
        <v>0</v>
      </c>
      <c r="N1550" s="99">
        <f t="shared" ca="1" si="137"/>
        <v>0.5</v>
      </c>
      <c r="O1550" s="100">
        <f t="shared" ca="1" si="138"/>
        <v>0</v>
      </c>
      <c r="P1550" s="102"/>
      <c r="Q1550" s="264"/>
      <c r="R1550" s="264"/>
    </row>
    <row r="1551" spans="1:18" ht="36.75" customHeight="1">
      <c r="A1551" s="244"/>
      <c r="B1551" s="248"/>
      <c r="C1551" s="111"/>
      <c r="D1551" s="112"/>
      <c r="E1551" s="112"/>
      <c r="F1551" s="95"/>
      <c r="G1551" s="104"/>
      <c r="H1551" s="248"/>
      <c r="I1551" s="113"/>
      <c r="J1551" s="105"/>
      <c r="K1551" s="97">
        <f t="shared" ca="1" si="134"/>
        <v>0</v>
      </c>
      <c r="L1551" s="98">
        <f t="shared" ca="1" si="135"/>
        <v>-46209</v>
      </c>
      <c r="M1551" s="98">
        <f t="shared" si="136"/>
        <v>0</v>
      </c>
      <c r="N1551" s="99">
        <f t="shared" ca="1" si="137"/>
        <v>0.5</v>
      </c>
      <c r="O1551" s="100">
        <f t="shared" ca="1" si="138"/>
        <v>0</v>
      </c>
      <c r="P1551" s="102"/>
      <c r="Q1551" s="264"/>
      <c r="R1551" s="264"/>
    </row>
    <row r="1552" spans="1:18" ht="36.75" customHeight="1">
      <c r="A1552" s="244"/>
      <c r="B1552" s="248"/>
      <c r="C1552" s="111"/>
      <c r="D1552" s="112"/>
      <c r="E1552" s="112"/>
      <c r="F1552" s="95"/>
      <c r="G1552" s="104"/>
      <c r="H1552" s="248"/>
      <c r="I1552" s="113"/>
      <c r="J1552" s="105"/>
      <c r="K1552" s="97">
        <f t="shared" ca="1" si="134"/>
        <v>0</v>
      </c>
      <c r="L1552" s="98">
        <f t="shared" ca="1" si="135"/>
        <v>-46209</v>
      </c>
      <c r="M1552" s="98">
        <f t="shared" si="136"/>
        <v>0</v>
      </c>
      <c r="N1552" s="99">
        <f t="shared" ca="1" si="137"/>
        <v>0.5</v>
      </c>
      <c r="O1552" s="100">
        <f t="shared" ca="1" si="138"/>
        <v>0</v>
      </c>
      <c r="P1552" s="102"/>
      <c r="Q1552" s="264"/>
      <c r="R1552" s="264"/>
    </row>
    <row r="1553" spans="1:18" ht="36.75" customHeight="1">
      <c r="A1553" s="244"/>
      <c r="B1553" s="248"/>
      <c r="C1553" s="111"/>
      <c r="D1553" s="112"/>
      <c r="E1553" s="112"/>
      <c r="F1553" s="95"/>
      <c r="G1553" s="104"/>
      <c r="H1553" s="248"/>
      <c r="I1553" s="113"/>
      <c r="J1553" s="105"/>
      <c r="K1553" s="97">
        <f t="shared" ca="1" si="134"/>
        <v>0</v>
      </c>
      <c r="L1553" s="98">
        <f t="shared" ca="1" si="135"/>
        <v>-46209</v>
      </c>
      <c r="M1553" s="98">
        <f t="shared" si="136"/>
        <v>0</v>
      </c>
      <c r="N1553" s="99">
        <f t="shared" ca="1" si="137"/>
        <v>0.5</v>
      </c>
      <c r="O1553" s="100">
        <f t="shared" ca="1" si="138"/>
        <v>0</v>
      </c>
      <c r="P1553" s="102"/>
      <c r="Q1553" s="264"/>
      <c r="R1553" s="264"/>
    </row>
    <row r="1554" spans="1:18" ht="36.75" customHeight="1">
      <c r="A1554" s="244"/>
      <c r="B1554" s="248"/>
      <c r="C1554" s="111"/>
      <c r="D1554" s="112"/>
      <c r="E1554" s="112"/>
      <c r="F1554" s="95"/>
      <c r="G1554" s="104"/>
      <c r="H1554" s="248"/>
      <c r="I1554" s="113"/>
      <c r="J1554" s="105"/>
      <c r="K1554" s="97">
        <f t="shared" ca="1" si="134"/>
        <v>0</v>
      </c>
      <c r="L1554" s="98">
        <f t="shared" ca="1" si="135"/>
        <v>-46209</v>
      </c>
      <c r="M1554" s="98">
        <f t="shared" si="136"/>
        <v>0</v>
      </c>
      <c r="N1554" s="99">
        <f t="shared" ca="1" si="137"/>
        <v>0.5</v>
      </c>
      <c r="O1554" s="100">
        <f t="shared" ca="1" si="138"/>
        <v>0</v>
      </c>
      <c r="P1554" s="102"/>
      <c r="Q1554" s="264"/>
      <c r="R1554" s="264"/>
    </row>
    <row r="1555" spans="1:18" ht="36.75" customHeight="1">
      <c r="A1555" s="244"/>
      <c r="B1555" s="248"/>
      <c r="C1555" s="111"/>
      <c r="D1555" s="112"/>
      <c r="E1555" s="112"/>
      <c r="F1555" s="95"/>
      <c r="G1555" s="104"/>
      <c r="H1555" s="248"/>
      <c r="I1555" s="113"/>
      <c r="J1555" s="105"/>
      <c r="K1555" s="97">
        <f t="shared" ca="1" si="134"/>
        <v>0</v>
      </c>
      <c r="L1555" s="98">
        <f t="shared" ca="1" si="135"/>
        <v>-46209</v>
      </c>
      <c r="M1555" s="98">
        <f t="shared" si="136"/>
        <v>0</v>
      </c>
      <c r="N1555" s="99">
        <f t="shared" ca="1" si="137"/>
        <v>0.5</v>
      </c>
      <c r="O1555" s="100">
        <f t="shared" ca="1" si="138"/>
        <v>0</v>
      </c>
      <c r="P1555" s="102"/>
      <c r="Q1555" s="264"/>
      <c r="R1555" s="264"/>
    </row>
    <row r="1556" spans="1:18" ht="36.75" customHeight="1">
      <c r="A1556" s="244"/>
      <c r="B1556" s="248"/>
      <c r="C1556" s="111"/>
      <c r="D1556" s="112"/>
      <c r="E1556" s="112"/>
      <c r="F1556" s="95"/>
      <c r="G1556" s="104"/>
      <c r="H1556" s="248"/>
      <c r="I1556" s="113"/>
      <c r="J1556" s="105"/>
      <c r="K1556" s="97">
        <f t="shared" ca="1" si="134"/>
        <v>0</v>
      </c>
      <c r="L1556" s="98">
        <f t="shared" ca="1" si="135"/>
        <v>-46209</v>
      </c>
      <c r="M1556" s="98">
        <f t="shared" si="136"/>
        <v>0</v>
      </c>
      <c r="N1556" s="99">
        <f t="shared" ca="1" si="137"/>
        <v>0.5</v>
      </c>
      <c r="O1556" s="100">
        <f t="shared" ca="1" si="138"/>
        <v>0</v>
      </c>
      <c r="P1556" s="102"/>
      <c r="Q1556" s="264"/>
      <c r="R1556" s="264"/>
    </row>
    <row r="1557" spans="1:18" ht="36.75" customHeight="1">
      <c r="A1557" s="244"/>
      <c r="B1557" s="248"/>
      <c r="C1557" s="111"/>
      <c r="D1557" s="112"/>
      <c r="E1557" s="112"/>
      <c r="F1557" s="95"/>
      <c r="G1557" s="104"/>
      <c r="H1557" s="248"/>
      <c r="I1557" s="113"/>
      <c r="J1557" s="105"/>
      <c r="K1557" s="97">
        <f t="shared" ca="1" si="134"/>
        <v>0</v>
      </c>
      <c r="L1557" s="98">
        <f t="shared" ca="1" si="135"/>
        <v>-46209</v>
      </c>
      <c r="M1557" s="98">
        <f t="shared" si="136"/>
        <v>0</v>
      </c>
      <c r="N1557" s="99">
        <f t="shared" ca="1" si="137"/>
        <v>0.5</v>
      </c>
      <c r="O1557" s="100">
        <f t="shared" ca="1" si="138"/>
        <v>0</v>
      </c>
      <c r="P1557" s="102"/>
      <c r="Q1557" s="264"/>
      <c r="R1557" s="264"/>
    </row>
    <row r="1558" spans="1:18" ht="36.75" customHeight="1">
      <c r="A1558" s="244"/>
      <c r="B1558" s="248"/>
      <c r="C1558" s="111"/>
      <c r="D1558" s="112"/>
      <c r="E1558" s="112"/>
      <c r="F1558" s="95"/>
      <c r="G1558" s="104"/>
      <c r="H1558" s="248"/>
      <c r="I1558" s="113"/>
      <c r="J1558" s="105"/>
      <c r="K1558" s="97">
        <f t="shared" ca="1" si="134"/>
        <v>0</v>
      </c>
      <c r="L1558" s="98">
        <f t="shared" ca="1" si="135"/>
        <v>-46209</v>
      </c>
      <c r="M1558" s="98">
        <f t="shared" si="136"/>
        <v>0</v>
      </c>
      <c r="N1558" s="99">
        <f t="shared" ca="1" si="137"/>
        <v>0.5</v>
      </c>
      <c r="O1558" s="100">
        <f t="shared" ca="1" si="138"/>
        <v>0</v>
      </c>
      <c r="P1558" s="102"/>
      <c r="Q1558" s="264"/>
      <c r="R1558" s="264"/>
    </row>
    <row r="1559" spans="1:18" ht="36.75" customHeight="1">
      <c r="A1559" s="244"/>
      <c r="B1559" s="248"/>
      <c r="C1559" s="111"/>
      <c r="D1559" s="112"/>
      <c r="E1559" s="112"/>
      <c r="F1559" s="95"/>
      <c r="G1559" s="104"/>
      <c r="H1559" s="248"/>
      <c r="I1559" s="113"/>
      <c r="J1559" s="105"/>
      <c r="K1559" s="97">
        <f t="shared" ca="1" si="134"/>
        <v>0</v>
      </c>
      <c r="L1559" s="98">
        <f t="shared" ca="1" si="135"/>
        <v>-46209</v>
      </c>
      <c r="M1559" s="98">
        <f t="shared" si="136"/>
        <v>0</v>
      </c>
      <c r="N1559" s="99">
        <f t="shared" ca="1" si="137"/>
        <v>0.5</v>
      </c>
      <c r="O1559" s="100">
        <f t="shared" ca="1" si="138"/>
        <v>0</v>
      </c>
      <c r="P1559" s="102"/>
      <c r="Q1559" s="264"/>
      <c r="R1559" s="264"/>
    </row>
    <row r="1560" spans="1:18" ht="36.75" customHeight="1">
      <c r="A1560" s="244"/>
      <c r="B1560" s="248"/>
      <c r="C1560" s="111"/>
      <c r="D1560" s="112"/>
      <c r="E1560" s="112"/>
      <c r="F1560" s="95"/>
      <c r="G1560" s="104"/>
      <c r="H1560" s="248"/>
      <c r="I1560" s="113"/>
      <c r="J1560" s="105"/>
      <c r="K1560" s="97">
        <f t="shared" ca="1" si="134"/>
        <v>0</v>
      </c>
      <c r="L1560" s="98">
        <f t="shared" ca="1" si="135"/>
        <v>-46209</v>
      </c>
      <c r="M1560" s="98">
        <f t="shared" si="136"/>
        <v>0</v>
      </c>
      <c r="N1560" s="99">
        <f t="shared" ca="1" si="137"/>
        <v>0.5</v>
      </c>
      <c r="O1560" s="100">
        <f t="shared" ca="1" si="138"/>
        <v>0</v>
      </c>
      <c r="P1560" s="102"/>
      <c r="Q1560" s="264"/>
      <c r="R1560" s="264"/>
    </row>
    <row r="1561" spans="1:18" ht="36.75" customHeight="1">
      <c r="A1561" s="244"/>
      <c r="B1561" s="248"/>
      <c r="C1561" s="111"/>
      <c r="D1561" s="112"/>
      <c r="E1561" s="112"/>
      <c r="F1561" s="95"/>
      <c r="G1561" s="104"/>
      <c r="H1561" s="248"/>
      <c r="I1561" s="113"/>
      <c r="J1561" s="105"/>
      <c r="K1561" s="97">
        <f t="shared" ca="1" si="134"/>
        <v>0</v>
      </c>
      <c r="L1561" s="98">
        <f t="shared" ca="1" si="135"/>
        <v>-46209</v>
      </c>
      <c r="M1561" s="98">
        <f t="shared" si="136"/>
        <v>0</v>
      </c>
      <c r="N1561" s="99">
        <f t="shared" ca="1" si="137"/>
        <v>0.5</v>
      </c>
      <c r="O1561" s="100">
        <f t="shared" ca="1" si="138"/>
        <v>0</v>
      </c>
      <c r="P1561" s="102"/>
      <c r="Q1561" s="264"/>
      <c r="R1561" s="264"/>
    </row>
    <row r="1562" spans="1:18" ht="36.75" customHeight="1">
      <c r="A1562" s="244"/>
      <c r="B1562" s="248"/>
      <c r="C1562" s="111"/>
      <c r="D1562" s="112"/>
      <c r="E1562" s="112"/>
      <c r="F1562" s="95"/>
      <c r="G1562" s="104"/>
      <c r="H1562" s="248"/>
      <c r="I1562" s="113"/>
      <c r="J1562" s="105"/>
      <c r="K1562" s="97">
        <f t="shared" ca="1" si="134"/>
        <v>0</v>
      </c>
      <c r="L1562" s="98">
        <f t="shared" ca="1" si="135"/>
        <v>-46209</v>
      </c>
      <c r="M1562" s="98">
        <f t="shared" si="136"/>
        <v>0</v>
      </c>
      <c r="N1562" s="99">
        <f t="shared" ca="1" si="137"/>
        <v>0.5</v>
      </c>
      <c r="O1562" s="100">
        <f t="shared" ca="1" si="138"/>
        <v>0</v>
      </c>
      <c r="P1562" s="102"/>
      <c r="Q1562" s="264"/>
      <c r="R1562" s="264"/>
    </row>
    <row r="1563" spans="1:18" ht="36.75" customHeight="1">
      <c r="A1563" s="244"/>
      <c r="B1563" s="248"/>
      <c r="C1563" s="111"/>
      <c r="D1563" s="112"/>
      <c r="E1563" s="112"/>
      <c r="F1563" s="95"/>
      <c r="G1563" s="104"/>
      <c r="H1563" s="248"/>
      <c r="I1563" s="113"/>
      <c r="J1563" s="105"/>
      <c r="K1563" s="97">
        <f t="shared" ca="1" si="134"/>
        <v>0</v>
      </c>
      <c r="L1563" s="98">
        <f t="shared" ca="1" si="135"/>
        <v>-46209</v>
      </c>
      <c r="M1563" s="98">
        <f t="shared" si="136"/>
        <v>0</v>
      </c>
      <c r="N1563" s="99">
        <f t="shared" ca="1" si="137"/>
        <v>0.5</v>
      </c>
      <c r="O1563" s="100">
        <f t="shared" ca="1" si="138"/>
        <v>0</v>
      </c>
      <c r="P1563" s="102"/>
      <c r="Q1563" s="264"/>
      <c r="R1563" s="264"/>
    </row>
    <row r="1564" spans="1:18" ht="36.75" customHeight="1">
      <c r="A1564" s="244"/>
      <c r="B1564" s="248"/>
      <c r="C1564" s="111"/>
      <c r="D1564" s="112"/>
      <c r="E1564" s="112"/>
      <c r="F1564" s="95"/>
      <c r="G1564" s="104"/>
      <c r="H1564" s="248"/>
      <c r="I1564" s="113"/>
      <c r="J1564" s="105"/>
      <c r="K1564" s="97">
        <f t="shared" ca="1" si="134"/>
        <v>0</v>
      </c>
      <c r="L1564" s="98">
        <f t="shared" ca="1" si="135"/>
        <v>-46209</v>
      </c>
      <c r="M1564" s="98">
        <f t="shared" si="136"/>
        <v>0</v>
      </c>
      <c r="N1564" s="99">
        <f t="shared" ca="1" si="137"/>
        <v>0.5</v>
      </c>
      <c r="O1564" s="100">
        <f t="shared" ca="1" si="138"/>
        <v>0</v>
      </c>
      <c r="P1564" s="102"/>
      <c r="Q1564" s="264"/>
      <c r="R1564" s="264"/>
    </row>
    <row r="1565" spans="1:18" ht="36.75" customHeight="1">
      <c r="A1565" s="244"/>
      <c r="B1565" s="248"/>
      <c r="C1565" s="111"/>
      <c r="D1565" s="112"/>
      <c r="E1565" s="112"/>
      <c r="F1565" s="95"/>
      <c r="G1565" s="104"/>
      <c r="H1565" s="248"/>
      <c r="I1565" s="113"/>
      <c r="J1565" s="105"/>
      <c r="K1565" s="97">
        <f t="shared" ca="1" si="134"/>
        <v>0</v>
      </c>
      <c r="L1565" s="98">
        <f t="shared" ca="1" si="135"/>
        <v>-46209</v>
      </c>
      <c r="M1565" s="98">
        <f t="shared" si="136"/>
        <v>0</v>
      </c>
      <c r="N1565" s="99">
        <f t="shared" ca="1" si="137"/>
        <v>0.5</v>
      </c>
      <c r="O1565" s="100">
        <f t="shared" ca="1" si="138"/>
        <v>0</v>
      </c>
      <c r="P1565" s="102"/>
      <c r="Q1565" s="264"/>
      <c r="R1565" s="264"/>
    </row>
    <row r="1566" spans="1:18" ht="36.75" customHeight="1">
      <c r="A1566" s="244"/>
      <c r="B1566" s="248"/>
      <c r="C1566" s="111"/>
      <c r="D1566" s="112"/>
      <c r="E1566" s="112"/>
      <c r="F1566" s="95"/>
      <c r="G1566" s="104"/>
      <c r="H1566" s="248"/>
      <c r="I1566" s="113"/>
      <c r="J1566" s="105"/>
      <c r="K1566" s="97">
        <f t="shared" ca="1" si="134"/>
        <v>0</v>
      </c>
      <c r="L1566" s="98">
        <f t="shared" ca="1" si="135"/>
        <v>-46209</v>
      </c>
      <c r="M1566" s="98">
        <f t="shared" si="136"/>
        <v>0</v>
      </c>
      <c r="N1566" s="99">
        <f t="shared" ca="1" si="137"/>
        <v>0.5</v>
      </c>
      <c r="O1566" s="100">
        <f t="shared" ca="1" si="138"/>
        <v>0</v>
      </c>
      <c r="P1566" s="102"/>
      <c r="Q1566" s="264"/>
      <c r="R1566" s="264"/>
    </row>
    <row r="1567" spans="1:18" ht="36.75" customHeight="1">
      <c r="A1567" s="244"/>
      <c r="B1567" s="248"/>
      <c r="C1567" s="111"/>
      <c r="D1567" s="112"/>
      <c r="E1567" s="112"/>
      <c r="F1567" s="95"/>
      <c r="G1567" s="104"/>
      <c r="H1567" s="248"/>
      <c r="I1567" s="113"/>
      <c r="J1567" s="105"/>
      <c r="K1567" s="97">
        <f t="shared" ca="1" si="134"/>
        <v>0</v>
      </c>
      <c r="L1567" s="98">
        <f t="shared" ca="1" si="135"/>
        <v>-46209</v>
      </c>
      <c r="M1567" s="98">
        <f t="shared" si="136"/>
        <v>0</v>
      </c>
      <c r="N1567" s="99">
        <f t="shared" ca="1" si="137"/>
        <v>0.5</v>
      </c>
      <c r="O1567" s="100">
        <f t="shared" ca="1" si="138"/>
        <v>0</v>
      </c>
      <c r="P1567" s="102"/>
      <c r="Q1567" s="264"/>
      <c r="R1567" s="264"/>
    </row>
    <row r="1568" spans="1:18" ht="36.75" customHeight="1">
      <c r="A1568" s="244"/>
      <c r="B1568" s="248"/>
      <c r="C1568" s="111"/>
      <c r="D1568" s="112"/>
      <c r="E1568" s="112"/>
      <c r="F1568" s="95"/>
      <c r="G1568" s="104"/>
      <c r="H1568" s="248"/>
      <c r="I1568" s="113"/>
      <c r="J1568" s="105"/>
      <c r="K1568" s="97">
        <f t="shared" ca="1" si="134"/>
        <v>0</v>
      </c>
      <c r="L1568" s="98">
        <f t="shared" ca="1" si="135"/>
        <v>-46209</v>
      </c>
      <c r="M1568" s="98">
        <f t="shared" si="136"/>
        <v>0</v>
      </c>
      <c r="N1568" s="99">
        <f t="shared" ca="1" si="137"/>
        <v>0.5</v>
      </c>
      <c r="O1568" s="100">
        <f t="shared" ca="1" si="138"/>
        <v>0</v>
      </c>
      <c r="P1568" s="102"/>
      <c r="Q1568" s="264"/>
      <c r="R1568" s="264"/>
    </row>
    <row r="1569" spans="1:18" ht="36.75" customHeight="1">
      <c r="A1569" s="244"/>
      <c r="B1569" s="248"/>
      <c r="C1569" s="111"/>
      <c r="D1569" s="112"/>
      <c r="E1569" s="112"/>
      <c r="F1569" s="95"/>
      <c r="G1569" s="104"/>
      <c r="H1569" s="248"/>
      <c r="I1569" s="113"/>
      <c r="J1569" s="105"/>
      <c r="K1569" s="97">
        <f t="shared" ca="1" si="134"/>
        <v>0</v>
      </c>
      <c r="L1569" s="98">
        <f t="shared" ca="1" si="135"/>
        <v>-46209</v>
      </c>
      <c r="M1569" s="98">
        <f t="shared" si="136"/>
        <v>0</v>
      </c>
      <c r="N1569" s="99">
        <f t="shared" ca="1" si="137"/>
        <v>0.5</v>
      </c>
      <c r="O1569" s="100">
        <f t="shared" ca="1" si="138"/>
        <v>0</v>
      </c>
      <c r="P1569" s="102"/>
      <c r="Q1569" s="264"/>
      <c r="R1569" s="264"/>
    </row>
    <row r="1570" spans="1:18" ht="36.75" customHeight="1">
      <c r="A1570" s="244"/>
      <c r="B1570" s="248"/>
      <c r="C1570" s="111"/>
      <c r="D1570" s="112"/>
      <c r="E1570" s="112"/>
      <c r="F1570" s="95"/>
      <c r="G1570" s="104"/>
      <c r="H1570" s="248"/>
      <c r="I1570" s="113"/>
      <c r="J1570" s="105"/>
      <c r="K1570" s="97">
        <f t="shared" ca="1" si="134"/>
        <v>0</v>
      </c>
      <c r="L1570" s="98">
        <f t="shared" ca="1" si="135"/>
        <v>-46209</v>
      </c>
      <c r="M1570" s="98">
        <f t="shared" si="136"/>
        <v>0</v>
      </c>
      <c r="N1570" s="99">
        <f t="shared" ca="1" si="137"/>
        <v>0.5</v>
      </c>
      <c r="O1570" s="100">
        <f t="shared" ca="1" si="138"/>
        <v>0</v>
      </c>
      <c r="P1570" s="102"/>
      <c r="Q1570" s="264"/>
      <c r="R1570" s="264"/>
    </row>
    <row r="1571" spans="1:18" ht="36.75" customHeight="1">
      <c r="A1571" s="244"/>
      <c r="B1571" s="248"/>
      <c r="C1571" s="111"/>
      <c r="D1571" s="112"/>
      <c r="E1571" s="112"/>
      <c r="F1571" s="95"/>
      <c r="G1571" s="104"/>
      <c r="H1571" s="248"/>
      <c r="I1571" s="113"/>
      <c r="J1571" s="105"/>
      <c r="K1571" s="97">
        <f t="shared" ca="1" si="134"/>
        <v>0</v>
      </c>
      <c r="L1571" s="98">
        <f t="shared" ca="1" si="135"/>
        <v>-46209</v>
      </c>
      <c r="M1571" s="98">
        <f t="shared" si="136"/>
        <v>0</v>
      </c>
      <c r="N1571" s="99">
        <f t="shared" ca="1" si="137"/>
        <v>0.5</v>
      </c>
      <c r="O1571" s="100">
        <f t="shared" ca="1" si="138"/>
        <v>0</v>
      </c>
      <c r="P1571" s="102"/>
      <c r="Q1571" s="264"/>
      <c r="R1571" s="264"/>
    </row>
    <row r="1572" spans="1:18" ht="36.75" customHeight="1">
      <c r="A1572" s="244"/>
      <c r="B1572" s="248"/>
      <c r="C1572" s="111"/>
      <c r="D1572" s="112"/>
      <c r="E1572" s="112"/>
      <c r="F1572" s="95"/>
      <c r="G1572" s="104"/>
      <c r="H1572" s="248"/>
      <c r="I1572" s="113"/>
      <c r="J1572" s="105"/>
      <c r="K1572" s="97">
        <f t="shared" ca="1" si="134"/>
        <v>0</v>
      </c>
      <c r="L1572" s="98">
        <f t="shared" ca="1" si="135"/>
        <v>-46209</v>
      </c>
      <c r="M1572" s="98">
        <f t="shared" si="136"/>
        <v>0</v>
      </c>
      <c r="N1572" s="99">
        <f t="shared" ca="1" si="137"/>
        <v>0.5</v>
      </c>
      <c r="O1572" s="100">
        <f t="shared" ca="1" si="138"/>
        <v>0</v>
      </c>
      <c r="P1572" s="102"/>
      <c r="Q1572" s="264"/>
      <c r="R1572" s="264"/>
    </row>
    <row r="1573" spans="1:18" ht="36.75" customHeight="1">
      <c r="A1573" s="244"/>
      <c r="B1573" s="248"/>
      <c r="C1573" s="111"/>
      <c r="D1573" s="112"/>
      <c r="E1573" s="112"/>
      <c r="F1573" s="95"/>
      <c r="G1573" s="104"/>
      <c r="H1573" s="248"/>
      <c r="I1573" s="113"/>
      <c r="J1573" s="105"/>
      <c r="K1573" s="97">
        <f t="shared" ca="1" si="134"/>
        <v>0</v>
      </c>
      <c r="L1573" s="98">
        <f t="shared" ca="1" si="135"/>
        <v>-46209</v>
      </c>
      <c r="M1573" s="98">
        <f t="shared" si="136"/>
        <v>0</v>
      </c>
      <c r="N1573" s="99">
        <f t="shared" ca="1" si="137"/>
        <v>0.5</v>
      </c>
      <c r="O1573" s="100">
        <f t="shared" ca="1" si="138"/>
        <v>0</v>
      </c>
      <c r="P1573" s="102"/>
      <c r="Q1573" s="264"/>
      <c r="R1573" s="264"/>
    </row>
    <row r="1574" spans="1:18" ht="36.75" customHeight="1">
      <c r="A1574" s="244"/>
      <c r="B1574" s="248"/>
      <c r="C1574" s="111"/>
      <c r="D1574" s="112"/>
      <c r="E1574" s="112"/>
      <c r="F1574" s="95"/>
      <c r="G1574" s="104"/>
      <c r="H1574" s="248"/>
      <c r="I1574" s="113"/>
      <c r="J1574" s="105"/>
      <c r="K1574" s="97">
        <f t="shared" ca="1" si="134"/>
        <v>0</v>
      </c>
      <c r="L1574" s="98">
        <f t="shared" ca="1" si="135"/>
        <v>-46209</v>
      </c>
      <c r="M1574" s="98">
        <f t="shared" si="136"/>
        <v>0</v>
      </c>
      <c r="N1574" s="99">
        <f t="shared" ca="1" si="137"/>
        <v>0.5</v>
      </c>
      <c r="O1574" s="100">
        <f t="shared" ca="1" si="138"/>
        <v>0</v>
      </c>
      <c r="P1574" s="102"/>
      <c r="Q1574" s="264"/>
      <c r="R1574" s="264"/>
    </row>
    <row r="1575" spans="1:18" ht="36.75" customHeight="1">
      <c r="A1575" s="244"/>
      <c r="B1575" s="248"/>
      <c r="C1575" s="111"/>
      <c r="D1575" s="112"/>
      <c r="E1575" s="112"/>
      <c r="F1575" s="95"/>
      <c r="G1575" s="104"/>
      <c r="H1575" s="248"/>
      <c r="I1575" s="113"/>
      <c r="J1575" s="105"/>
      <c r="K1575" s="97">
        <f t="shared" ca="1" si="134"/>
        <v>0</v>
      </c>
      <c r="L1575" s="98">
        <f t="shared" ca="1" si="135"/>
        <v>-46209</v>
      </c>
      <c r="M1575" s="98">
        <f t="shared" si="136"/>
        <v>0</v>
      </c>
      <c r="N1575" s="99">
        <f t="shared" ca="1" si="137"/>
        <v>0.5</v>
      </c>
      <c r="O1575" s="100">
        <f t="shared" ca="1" si="138"/>
        <v>0</v>
      </c>
      <c r="P1575" s="102"/>
      <c r="Q1575" s="264"/>
      <c r="R1575" s="264"/>
    </row>
    <row r="1576" spans="1:18" ht="36.75" customHeight="1">
      <c r="A1576" s="244"/>
      <c r="B1576" s="248"/>
      <c r="C1576" s="111"/>
      <c r="D1576" s="112"/>
      <c r="E1576" s="112"/>
      <c r="F1576" s="95"/>
      <c r="G1576" s="104"/>
      <c r="H1576" s="248"/>
      <c r="I1576" s="113"/>
      <c r="J1576" s="105"/>
      <c r="K1576" s="97">
        <f t="shared" ca="1" si="134"/>
        <v>0</v>
      </c>
      <c r="L1576" s="98">
        <f t="shared" ca="1" si="135"/>
        <v>-46209</v>
      </c>
      <c r="M1576" s="98">
        <f t="shared" si="136"/>
        <v>0</v>
      </c>
      <c r="N1576" s="99">
        <f t="shared" ca="1" si="137"/>
        <v>0.5</v>
      </c>
      <c r="O1576" s="100">
        <f t="shared" ca="1" si="138"/>
        <v>0</v>
      </c>
      <c r="P1576" s="102"/>
      <c r="Q1576" s="264"/>
      <c r="R1576" s="264"/>
    </row>
    <row r="1577" spans="1:18" ht="36.75" customHeight="1">
      <c r="A1577" s="244"/>
      <c r="B1577" s="248"/>
      <c r="C1577" s="111"/>
      <c r="D1577" s="112"/>
      <c r="E1577" s="112"/>
      <c r="F1577" s="95"/>
      <c r="G1577" s="104"/>
      <c r="H1577" s="248"/>
      <c r="I1577" s="113"/>
      <c r="J1577" s="105"/>
      <c r="K1577" s="97">
        <f t="shared" ca="1" si="134"/>
        <v>0</v>
      </c>
      <c r="L1577" s="98">
        <f t="shared" ca="1" si="135"/>
        <v>-46209</v>
      </c>
      <c r="M1577" s="98">
        <f t="shared" si="136"/>
        <v>0</v>
      </c>
      <c r="N1577" s="99">
        <f t="shared" ca="1" si="137"/>
        <v>0.5</v>
      </c>
      <c r="O1577" s="100">
        <f t="shared" ca="1" si="138"/>
        <v>0</v>
      </c>
      <c r="P1577" s="102"/>
      <c r="Q1577" s="264"/>
      <c r="R1577" s="264"/>
    </row>
    <row r="1578" spans="1:18" ht="36.75" customHeight="1">
      <c r="A1578" s="244"/>
      <c r="B1578" s="248"/>
      <c r="C1578" s="111"/>
      <c r="D1578" s="112"/>
      <c r="E1578" s="112"/>
      <c r="F1578" s="95"/>
      <c r="G1578" s="104"/>
      <c r="H1578" s="248"/>
      <c r="I1578" s="113"/>
      <c r="J1578" s="105"/>
      <c r="K1578" s="97">
        <f t="shared" ca="1" si="134"/>
        <v>0</v>
      </c>
      <c r="L1578" s="98">
        <f t="shared" ca="1" si="135"/>
        <v>-46209</v>
      </c>
      <c r="M1578" s="98">
        <f t="shared" si="136"/>
        <v>0</v>
      </c>
      <c r="N1578" s="99">
        <f t="shared" ca="1" si="137"/>
        <v>0.5</v>
      </c>
      <c r="O1578" s="100">
        <f t="shared" ca="1" si="138"/>
        <v>0</v>
      </c>
      <c r="P1578" s="102"/>
      <c r="Q1578" s="264"/>
      <c r="R1578" s="264"/>
    </row>
    <row r="1579" spans="1:18" ht="36.75" customHeight="1">
      <c r="A1579" s="244"/>
      <c r="B1579" s="248"/>
      <c r="C1579" s="111"/>
      <c r="D1579" s="112"/>
      <c r="E1579" s="112"/>
      <c r="F1579" s="95"/>
      <c r="G1579" s="104"/>
      <c r="H1579" s="248"/>
      <c r="I1579" s="113"/>
      <c r="J1579" s="105"/>
      <c r="K1579" s="97">
        <f t="shared" ca="1" si="134"/>
        <v>0</v>
      </c>
      <c r="L1579" s="98">
        <f t="shared" ca="1" si="135"/>
        <v>-46209</v>
      </c>
      <c r="M1579" s="98">
        <f t="shared" si="136"/>
        <v>0</v>
      </c>
      <c r="N1579" s="99">
        <f t="shared" ca="1" si="137"/>
        <v>0.5</v>
      </c>
      <c r="O1579" s="100">
        <f t="shared" ca="1" si="138"/>
        <v>0</v>
      </c>
      <c r="P1579" s="102"/>
      <c r="Q1579" s="264"/>
      <c r="R1579" s="264"/>
    </row>
    <row r="1580" spans="1:18" ht="36.75" customHeight="1">
      <c r="A1580" s="244"/>
      <c r="B1580" s="248"/>
      <c r="C1580" s="111"/>
      <c r="D1580" s="112"/>
      <c r="E1580" s="112"/>
      <c r="F1580" s="95"/>
      <c r="G1580" s="104"/>
      <c r="H1580" s="248"/>
      <c r="I1580" s="113"/>
      <c r="J1580" s="105"/>
      <c r="K1580" s="97">
        <f t="shared" ca="1" si="134"/>
        <v>0</v>
      </c>
      <c r="L1580" s="98">
        <f t="shared" ca="1" si="135"/>
        <v>-46209</v>
      </c>
      <c r="M1580" s="98">
        <f t="shared" si="136"/>
        <v>0</v>
      </c>
      <c r="N1580" s="99">
        <f t="shared" ca="1" si="137"/>
        <v>0.5</v>
      </c>
      <c r="O1580" s="100">
        <f t="shared" ca="1" si="138"/>
        <v>0</v>
      </c>
      <c r="P1580" s="102"/>
      <c r="Q1580" s="264"/>
      <c r="R1580" s="264"/>
    </row>
    <row r="1581" spans="1:18" ht="36.75" customHeight="1">
      <c r="A1581" s="244"/>
      <c r="B1581" s="248"/>
      <c r="C1581" s="111"/>
      <c r="D1581" s="112"/>
      <c r="E1581" s="112"/>
      <c r="F1581" s="95"/>
      <c r="G1581" s="104"/>
      <c r="H1581" s="248"/>
      <c r="I1581" s="113"/>
      <c r="J1581" s="105"/>
      <c r="K1581" s="97">
        <f t="shared" ref="K1581:K1644" ca="1" si="139">IF(L1581&lt;0,IF(J1581&gt;0,1,0),1)</f>
        <v>0</v>
      </c>
      <c r="L1581" s="98">
        <f t="shared" ref="L1581:L1644" ca="1" si="140">I1581-TODAY()</f>
        <v>-46209</v>
      </c>
      <c r="M1581" s="98">
        <f t="shared" ref="M1581:M1644" si="141">IF(F1581="Cumplido",6,IF(F1581="En Proceso",2,IF(F1581="No Iniciado",1,IF(F1581="Vencido",0,0))))</f>
        <v>0</v>
      </c>
      <c r="N1581" s="99">
        <f t="shared" ref="N1581:N1644" ca="1" si="142">IF(L1581&gt;30,1,0.5)</f>
        <v>0.5</v>
      </c>
      <c r="O1581" s="100">
        <f t="shared" ref="O1581:O1644" ca="1" si="143">N1581*M1581</f>
        <v>0</v>
      </c>
      <c r="P1581" s="102"/>
      <c r="Q1581" s="264"/>
      <c r="R1581" s="264"/>
    </row>
    <row r="1582" spans="1:18" ht="36.75" customHeight="1">
      <c r="A1582" s="244"/>
      <c r="B1582" s="248"/>
      <c r="C1582" s="111"/>
      <c r="D1582" s="112"/>
      <c r="E1582" s="112"/>
      <c r="F1582" s="95"/>
      <c r="G1582" s="104"/>
      <c r="H1582" s="248"/>
      <c r="I1582" s="113"/>
      <c r="J1582" s="105"/>
      <c r="K1582" s="97">
        <f t="shared" ca="1" si="139"/>
        <v>0</v>
      </c>
      <c r="L1582" s="98">
        <f t="shared" ca="1" si="140"/>
        <v>-46209</v>
      </c>
      <c r="M1582" s="98">
        <f t="shared" si="141"/>
        <v>0</v>
      </c>
      <c r="N1582" s="99">
        <f t="shared" ca="1" si="142"/>
        <v>0.5</v>
      </c>
      <c r="O1582" s="100">
        <f t="shared" ca="1" si="143"/>
        <v>0</v>
      </c>
      <c r="P1582" s="102"/>
      <c r="Q1582" s="264"/>
      <c r="R1582" s="264"/>
    </row>
    <row r="1583" spans="1:18" ht="36.75" customHeight="1">
      <c r="A1583" s="244"/>
      <c r="B1583" s="248"/>
      <c r="C1583" s="111"/>
      <c r="D1583" s="112"/>
      <c r="E1583" s="112"/>
      <c r="F1583" s="95"/>
      <c r="G1583" s="104"/>
      <c r="H1583" s="248"/>
      <c r="I1583" s="113"/>
      <c r="J1583" s="105"/>
      <c r="K1583" s="97">
        <f t="shared" ca="1" si="139"/>
        <v>0</v>
      </c>
      <c r="L1583" s="98">
        <f t="shared" ca="1" si="140"/>
        <v>-46209</v>
      </c>
      <c r="M1583" s="98">
        <f t="shared" si="141"/>
        <v>0</v>
      </c>
      <c r="N1583" s="99">
        <f t="shared" ca="1" si="142"/>
        <v>0.5</v>
      </c>
      <c r="O1583" s="100">
        <f t="shared" ca="1" si="143"/>
        <v>0</v>
      </c>
      <c r="P1583" s="102"/>
      <c r="Q1583" s="264"/>
      <c r="R1583" s="264"/>
    </row>
    <row r="1584" spans="1:18" ht="36.75" customHeight="1">
      <c r="A1584" s="244"/>
      <c r="B1584" s="248"/>
      <c r="C1584" s="111"/>
      <c r="D1584" s="112"/>
      <c r="E1584" s="112"/>
      <c r="F1584" s="95"/>
      <c r="G1584" s="104"/>
      <c r="H1584" s="248"/>
      <c r="I1584" s="113"/>
      <c r="J1584" s="105"/>
      <c r="K1584" s="97">
        <f t="shared" ca="1" si="139"/>
        <v>0</v>
      </c>
      <c r="L1584" s="98">
        <f t="shared" ca="1" si="140"/>
        <v>-46209</v>
      </c>
      <c r="M1584" s="98">
        <f t="shared" si="141"/>
        <v>0</v>
      </c>
      <c r="N1584" s="99">
        <f t="shared" ca="1" si="142"/>
        <v>0.5</v>
      </c>
      <c r="O1584" s="100">
        <f t="shared" ca="1" si="143"/>
        <v>0</v>
      </c>
      <c r="P1584" s="102"/>
      <c r="Q1584" s="264"/>
      <c r="R1584" s="264"/>
    </row>
    <row r="1585" spans="1:18" ht="36.75" customHeight="1">
      <c r="A1585" s="244"/>
      <c r="B1585" s="248"/>
      <c r="C1585" s="111"/>
      <c r="D1585" s="112"/>
      <c r="E1585" s="112"/>
      <c r="F1585" s="95"/>
      <c r="G1585" s="104"/>
      <c r="H1585" s="248"/>
      <c r="I1585" s="113"/>
      <c r="J1585" s="105"/>
      <c r="K1585" s="97">
        <f t="shared" ca="1" si="139"/>
        <v>0</v>
      </c>
      <c r="L1585" s="98">
        <f t="shared" ca="1" si="140"/>
        <v>-46209</v>
      </c>
      <c r="M1585" s="98">
        <f t="shared" si="141"/>
        <v>0</v>
      </c>
      <c r="N1585" s="99">
        <f t="shared" ca="1" si="142"/>
        <v>0.5</v>
      </c>
      <c r="O1585" s="100">
        <f t="shared" ca="1" si="143"/>
        <v>0</v>
      </c>
      <c r="P1585" s="102"/>
      <c r="Q1585" s="264"/>
      <c r="R1585" s="264"/>
    </row>
    <row r="1586" spans="1:18" ht="36.75" customHeight="1">
      <c r="A1586" s="244"/>
      <c r="B1586" s="248"/>
      <c r="C1586" s="111"/>
      <c r="D1586" s="112"/>
      <c r="E1586" s="112"/>
      <c r="F1586" s="95"/>
      <c r="G1586" s="104"/>
      <c r="H1586" s="248"/>
      <c r="I1586" s="113"/>
      <c r="J1586" s="105"/>
      <c r="K1586" s="97">
        <f t="shared" ca="1" si="139"/>
        <v>0</v>
      </c>
      <c r="L1586" s="98">
        <f t="shared" ca="1" si="140"/>
        <v>-46209</v>
      </c>
      <c r="M1586" s="98">
        <f t="shared" si="141"/>
        <v>0</v>
      </c>
      <c r="N1586" s="99">
        <f t="shared" ca="1" si="142"/>
        <v>0.5</v>
      </c>
      <c r="O1586" s="100">
        <f t="shared" ca="1" si="143"/>
        <v>0</v>
      </c>
      <c r="P1586" s="102"/>
      <c r="Q1586" s="264"/>
      <c r="R1586" s="264"/>
    </row>
    <row r="1587" spans="1:18" ht="36.75" customHeight="1">
      <c r="A1587" s="244"/>
      <c r="B1587" s="248"/>
      <c r="C1587" s="111"/>
      <c r="D1587" s="112"/>
      <c r="E1587" s="112"/>
      <c r="F1587" s="95"/>
      <c r="G1587" s="104"/>
      <c r="H1587" s="248"/>
      <c r="I1587" s="113"/>
      <c r="J1587" s="105"/>
      <c r="K1587" s="97">
        <f t="shared" ca="1" si="139"/>
        <v>0</v>
      </c>
      <c r="L1587" s="98">
        <f t="shared" ca="1" si="140"/>
        <v>-46209</v>
      </c>
      <c r="M1587" s="98">
        <f t="shared" si="141"/>
        <v>0</v>
      </c>
      <c r="N1587" s="99">
        <f t="shared" ca="1" si="142"/>
        <v>0.5</v>
      </c>
      <c r="O1587" s="100">
        <f t="shared" ca="1" si="143"/>
        <v>0</v>
      </c>
      <c r="P1587" s="102"/>
      <c r="Q1587" s="264"/>
      <c r="R1587" s="264"/>
    </row>
    <row r="1588" spans="1:18" ht="36.75" customHeight="1">
      <c r="A1588" s="244"/>
      <c r="B1588" s="248"/>
      <c r="C1588" s="111"/>
      <c r="D1588" s="112"/>
      <c r="E1588" s="112"/>
      <c r="F1588" s="95"/>
      <c r="G1588" s="104"/>
      <c r="H1588" s="248"/>
      <c r="I1588" s="113"/>
      <c r="J1588" s="105"/>
      <c r="K1588" s="97">
        <f t="shared" ca="1" si="139"/>
        <v>0</v>
      </c>
      <c r="L1588" s="98">
        <f t="shared" ca="1" si="140"/>
        <v>-46209</v>
      </c>
      <c r="M1588" s="98">
        <f t="shared" si="141"/>
        <v>0</v>
      </c>
      <c r="N1588" s="99">
        <f t="shared" ca="1" si="142"/>
        <v>0.5</v>
      </c>
      <c r="O1588" s="100">
        <f t="shared" ca="1" si="143"/>
        <v>0</v>
      </c>
      <c r="P1588" s="102"/>
      <c r="Q1588" s="264"/>
      <c r="R1588" s="264"/>
    </row>
    <row r="1589" spans="1:18" ht="36.75" customHeight="1">
      <c r="A1589" s="244"/>
      <c r="B1589" s="248"/>
      <c r="C1589" s="111"/>
      <c r="D1589" s="112"/>
      <c r="E1589" s="112"/>
      <c r="F1589" s="95"/>
      <c r="G1589" s="104"/>
      <c r="H1589" s="248"/>
      <c r="I1589" s="113"/>
      <c r="J1589" s="105"/>
      <c r="K1589" s="97">
        <f t="shared" ca="1" si="139"/>
        <v>0</v>
      </c>
      <c r="L1589" s="98">
        <f t="shared" ca="1" si="140"/>
        <v>-46209</v>
      </c>
      <c r="M1589" s="98">
        <f t="shared" si="141"/>
        <v>0</v>
      </c>
      <c r="N1589" s="99">
        <f t="shared" ca="1" si="142"/>
        <v>0.5</v>
      </c>
      <c r="O1589" s="100">
        <f t="shared" ca="1" si="143"/>
        <v>0</v>
      </c>
      <c r="P1589" s="102"/>
      <c r="Q1589" s="264"/>
      <c r="R1589" s="264"/>
    </row>
    <row r="1590" spans="1:18" ht="36.75" customHeight="1">
      <c r="A1590" s="244"/>
      <c r="B1590" s="248"/>
      <c r="C1590" s="111"/>
      <c r="D1590" s="112"/>
      <c r="E1590" s="112"/>
      <c r="F1590" s="95"/>
      <c r="G1590" s="104"/>
      <c r="H1590" s="248"/>
      <c r="I1590" s="113"/>
      <c r="J1590" s="105"/>
      <c r="K1590" s="97">
        <f t="shared" ca="1" si="139"/>
        <v>0</v>
      </c>
      <c r="L1590" s="98">
        <f t="shared" ca="1" si="140"/>
        <v>-46209</v>
      </c>
      <c r="M1590" s="98">
        <f t="shared" si="141"/>
        <v>0</v>
      </c>
      <c r="N1590" s="99">
        <f t="shared" ca="1" si="142"/>
        <v>0.5</v>
      </c>
      <c r="O1590" s="100">
        <f t="shared" ca="1" si="143"/>
        <v>0</v>
      </c>
      <c r="P1590" s="102"/>
      <c r="Q1590" s="264"/>
      <c r="R1590" s="264"/>
    </row>
    <row r="1591" spans="1:18" ht="36.75" customHeight="1">
      <c r="A1591" s="244"/>
      <c r="B1591" s="248"/>
      <c r="C1591" s="111"/>
      <c r="D1591" s="112"/>
      <c r="E1591" s="112"/>
      <c r="F1591" s="95"/>
      <c r="G1591" s="104"/>
      <c r="H1591" s="248"/>
      <c r="I1591" s="113"/>
      <c r="J1591" s="105"/>
      <c r="K1591" s="97">
        <f t="shared" ca="1" si="139"/>
        <v>0</v>
      </c>
      <c r="L1591" s="98">
        <f t="shared" ca="1" si="140"/>
        <v>-46209</v>
      </c>
      <c r="M1591" s="98">
        <f t="shared" si="141"/>
        <v>0</v>
      </c>
      <c r="N1591" s="99">
        <f t="shared" ca="1" si="142"/>
        <v>0.5</v>
      </c>
      <c r="O1591" s="100">
        <f t="shared" ca="1" si="143"/>
        <v>0</v>
      </c>
      <c r="P1591" s="102"/>
      <c r="Q1591" s="264"/>
      <c r="R1591" s="264"/>
    </row>
    <row r="1592" spans="1:18" ht="36.75" customHeight="1">
      <c r="A1592" s="244"/>
      <c r="B1592" s="248"/>
      <c r="C1592" s="111"/>
      <c r="D1592" s="112"/>
      <c r="E1592" s="112"/>
      <c r="F1592" s="95"/>
      <c r="G1592" s="104"/>
      <c r="H1592" s="248"/>
      <c r="I1592" s="113"/>
      <c r="J1592" s="105"/>
      <c r="K1592" s="97">
        <f t="shared" ca="1" si="139"/>
        <v>0</v>
      </c>
      <c r="L1592" s="98">
        <f t="shared" ca="1" si="140"/>
        <v>-46209</v>
      </c>
      <c r="M1592" s="98">
        <f t="shared" si="141"/>
        <v>0</v>
      </c>
      <c r="N1592" s="99">
        <f t="shared" ca="1" si="142"/>
        <v>0.5</v>
      </c>
      <c r="O1592" s="100">
        <f t="shared" ca="1" si="143"/>
        <v>0</v>
      </c>
      <c r="P1592" s="102"/>
      <c r="Q1592" s="264"/>
      <c r="R1592" s="264"/>
    </row>
    <row r="1593" spans="1:18" ht="36.75" customHeight="1">
      <c r="A1593" s="244"/>
      <c r="B1593" s="248"/>
      <c r="C1593" s="111"/>
      <c r="D1593" s="112"/>
      <c r="E1593" s="112"/>
      <c r="F1593" s="95"/>
      <c r="G1593" s="104"/>
      <c r="H1593" s="248"/>
      <c r="I1593" s="113"/>
      <c r="J1593" s="105"/>
      <c r="K1593" s="97">
        <f t="shared" ca="1" si="139"/>
        <v>0</v>
      </c>
      <c r="L1593" s="98">
        <f t="shared" ca="1" si="140"/>
        <v>-46209</v>
      </c>
      <c r="M1593" s="98">
        <f t="shared" si="141"/>
        <v>0</v>
      </c>
      <c r="N1593" s="99">
        <f t="shared" ca="1" si="142"/>
        <v>0.5</v>
      </c>
      <c r="O1593" s="100">
        <f t="shared" ca="1" si="143"/>
        <v>0</v>
      </c>
      <c r="P1593" s="102"/>
      <c r="Q1593" s="264"/>
      <c r="R1593" s="264"/>
    </row>
    <row r="1594" spans="1:18" ht="36.75" customHeight="1">
      <c r="A1594" s="244"/>
      <c r="B1594" s="248"/>
      <c r="C1594" s="111"/>
      <c r="D1594" s="112"/>
      <c r="E1594" s="112"/>
      <c r="F1594" s="95"/>
      <c r="G1594" s="104"/>
      <c r="H1594" s="248"/>
      <c r="I1594" s="113"/>
      <c r="J1594" s="105"/>
      <c r="K1594" s="97">
        <f t="shared" ca="1" si="139"/>
        <v>0</v>
      </c>
      <c r="L1594" s="98">
        <f t="shared" ca="1" si="140"/>
        <v>-46209</v>
      </c>
      <c r="M1594" s="98">
        <f t="shared" si="141"/>
        <v>0</v>
      </c>
      <c r="N1594" s="99">
        <f t="shared" ca="1" si="142"/>
        <v>0.5</v>
      </c>
      <c r="O1594" s="100">
        <f t="shared" ca="1" si="143"/>
        <v>0</v>
      </c>
      <c r="P1594" s="102"/>
      <c r="Q1594" s="264"/>
      <c r="R1594" s="264"/>
    </row>
    <row r="1595" spans="1:18" ht="36.75" customHeight="1">
      <c r="A1595" s="244"/>
      <c r="B1595" s="248"/>
      <c r="C1595" s="111"/>
      <c r="D1595" s="112"/>
      <c r="E1595" s="112"/>
      <c r="F1595" s="95"/>
      <c r="G1595" s="104"/>
      <c r="H1595" s="248"/>
      <c r="I1595" s="113"/>
      <c r="J1595" s="105"/>
      <c r="K1595" s="97">
        <f t="shared" ca="1" si="139"/>
        <v>0</v>
      </c>
      <c r="L1595" s="98">
        <f t="shared" ca="1" si="140"/>
        <v>-46209</v>
      </c>
      <c r="M1595" s="98">
        <f t="shared" si="141"/>
        <v>0</v>
      </c>
      <c r="N1595" s="99">
        <f t="shared" ca="1" si="142"/>
        <v>0.5</v>
      </c>
      <c r="O1595" s="100">
        <f t="shared" ca="1" si="143"/>
        <v>0</v>
      </c>
      <c r="P1595" s="102"/>
      <c r="Q1595" s="264"/>
      <c r="R1595" s="264"/>
    </row>
    <row r="1596" spans="1:18" ht="36.75" customHeight="1">
      <c r="A1596" s="244"/>
      <c r="B1596" s="248"/>
      <c r="C1596" s="111"/>
      <c r="D1596" s="112"/>
      <c r="E1596" s="112"/>
      <c r="F1596" s="95"/>
      <c r="G1596" s="104"/>
      <c r="H1596" s="248"/>
      <c r="I1596" s="113"/>
      <c r="J1596" s="105"/>
      <c r="K1596" s="97">
        <f t="shared" ca="1" si="139"/>
        <v>0</v>
      </c>
      <c r="L1596" s="98">
        <f t="shared" ca="1" si="140"/>
        <v>-46209</v>
      </c>
      <c r="M1596" s="98">
        <f t="shared" si="141"/>
        <v>0</v>
      </c>
      <c r="N1596" s="99">
        <f t="shared" ca="1" si="142"/>
        <v>0.5</v>
      </c>
      <c r="O1596" s="100">
        <f t="shared" ca="1" si="143"/>
        <v>0</v>
      </c>
      <c r="P1596" s="102"/>
      <c r="Q1596" s="264"/>
      <c r="R1596" s="264"/>
    </row>
    <row r="1597" spans="1:18" ht="36.75" customHeight="1">
      <c r="A1597" s="244"/>
      <c r="B1597" s="248"/>
      <c r="C1597" s="111"/>
      <c r="D1597" s="112"/>
      <c r="E1597" s="112"/>
      <c r="F1597" s="95"/>
      <c r="G1597" s="104"/>
      <c r="H1597" s="248"/>
      <c r="I1597" s="113"/>
      <c r="J1597" s="105"/>
      <c r="K1597" s="97">
        <f t="shared" ca="1" si="139"/>
        <v>0</v>
      </c>
      <c r="L1597" s="98">
        <f t="shared" ca="1" si="140"/>
        <v>-46209</v>
      </c>
      <c r="M1597" s="98">
        <f t="shared" si="141"/>
        <v>0</v>
      </c>
      <c r="N1597" s="99">
        <f t="shared" ca="1" si="142"/>
        <v>0.5</v>
      </c>
      <c r="O1597" s="100">
        <f t="shared" ca="1" si="143"/>
        <v>0</v>
      </c>
      <c r="P1597" s="102"/>
      <c r="Q1597" s="264"/>
      <c r="R1597" s="264"/>
    </row>
    <row r="1598" spans="1:18" ht="36.75" customHeight="1">
      <c r="A1598" s="244"/>
      <c r="B1598" s="248"/>
      <c r="C1598" s="111"/>
      <c r="D1598" s="112"/>
      <c r="E1598" s="112"/>
      <c r="F1598" s="95"/>
      <c r="G1598" s="104"/>
      <c r="H1598" s="248"/>
      <c r="I1598" s="113"/>
      <c r="J1598" s="105"/>
      <c r="K1598" s="97">
        <f t="shared" ca="1" si="139"/>
        <v>0</v>
      </c>
      <c r="L1598" s="98">
        <f t="shared" ca="1" si="140"/>
        <v>-46209</v>
      </c>
      <c r="M1598" s="98">
        <f t="shared" si="141"/>
        <v>0</v>
      </c>
      <c r="N1598" s="99">
        <f t="shared" ca="1" si="142"/>
        <v>0.5</v>
      </c>
      <c r="O1598" s="100">
        <f t="shared" ca="1" si="143"/>
        <v>0</v>
      </c>
      <c r="P1598" s="102"/>
      <c r="Q1598" s="264"/>
      <c r="R1598" s="264"/>
    </row>
    <row r="1599" spans="1:18" ht="36.75" customHeight="1">
      <c r="A1599" s="244"/>
      <c r="B1599" s="248"/>
      <c r="C1599" s="111"/>
      <c r="D1599" s="112"/>
      <c r="E1599" s="112"/>
      <c r="F1599" s="95"/>
      <c r="G1599" s="104"/>
      <c r="H1599" s="248"/>
      <c r="I1599" s="113"/>
      <c r="J1599" s="105"/>
      <c r="K1599" s="97">
        <f t="shared" ca="1" si="139"/>
        <v>0</v>
      </c>
      <c r="L1599" s="98">
        <f t="shared" ca="1" si="140"/>
        <v>-46209</v>
      </c>
      <c r="M1599" s="98">
        <f t="shared" si="141"/>
        <v>0</v>
      </c>
      <c r="N1599" s="99">
        <f t="shared" ca="1" si="142"/>
        <v>0.5</v>
      </c>
      <c r="O1599" s="100">
        <f t="shared" ca="1" si="143"/>
        <v>0</v>
      </c>
      <c r="P1599" s="102"/>
      <c r="Q1599" s="264"/>
      <c r="R1599" s="264"/>
    </row>
    <row r="1600" spans="1:18" ht="36.75" customHeight="1">
      <c r="A1600" s="244"/>
      <c r="B1600" s="248"/>
      <c r="C1600" s="111"/>
      <c r="D1600" s="112"/>
      <c r="E1600" s="112"/>
      <c r="F1600" s="95"/>
      <c r="G1600" s="104"/>
      <c r="H1600" s="248"/>
      <c r="I1600" s="113"/>
      <c r="J1600" s="105"/>
      <c r="K1600" s="97">
        <f t="shared" ca="1" si="139"/>
        <v>0</v>
      </c>
      <c r="L1600" s="98">
        <f t="shared" ca="1" si="140"/>
        <v>-46209</v>
      </c>
      <c r="M1600" s="98">
        <f t="shared" si="141"/>
        <v>0</v>
      </c>
      <c r="N1600" s="99">
        <f t="shared" ca="1" si="142"/>
        <v>0.5</v>
      </c>
      <c r="O1600" s="100">
        <f t="shared" ca="1" si="143"/>
        <v>0</v>
      </c>
      <c r="P1600" s="102"/>
      <c r="Q1600" s="264"/>
      <c r="R1600" s="264"/>
    </row>
    <row r="1601" spans="1:18" ht="36.75" customHeight="1">
      <c r="A1601" s="244"/>
      <c r="B1601" s="248"/>
      <c r="C1601" s="111"/>
      <c r="D1601" s="112"/>
      <c r="E1601" s="112"/>
      <c r="F1601" s="95"/>
      <c r="G1601" s="104"/>
      <c r="H1601" s="248"/>
      <c r="I1601" s="113"/>
      <c r="J1601" s="105"/>
      <c r="K1601" s="97">
        <f t="shared" ca="1" si="139"/>
        <v>0</v>
      </c>
      <c r="L1601" s="98">
        <f t="shared" ca="1" si="140"/>
        <v>-46209</v>
      </c>
      <c r="M1601" s="98">
        <f t="shared" si="141"/>
        <v>0</v>
      </c>
      <c r="N1601" s="99">
        <f t="shared" ca="1" si="142"/>
        <v>0.5</v>
      </c>
      <c r="O1601" s="100">
        <f t="shared" ca="1" si="143"/>
        <v>0</v>
      </c>
      <c r="P1601" s="102"/>
      <c r="Q1601" s="264"/>
      <c r="R1601" s="264"/>
    </row>
    <row r="1602" spans="1:18" ht="36.75" customHeight="1">
      <c r="A1602" s="244"/>
      <c r="B1602" s="248"/>
      <c r="C1602" s="111"/>
      <c r="D1602" s="112"/>
      <c r="E1602" s="112"/>
      <c r="F1602" s="95"/>
      <c r="G1602" s="104"/>
      <c r="H1602" s="248"/>
      <c r="I1602" s="113"/>
      <c r="J1602" s="105"/>
      <c r="K1602" s="97">
        <f t="shared" ca="1" si="139"/>
        <v>0</v>
      </c>
      <c r="L1602" s="98">
        <f t="shared" ca="1" si="140"/>
        <v>-46209</v>
      </c>
      <c r="M1602" s="98">
        <f t="shared" si="141"/>
        <v>0</v>
      </c>
      <c r="N1602" s="99">
        <f t="shared" ca="1" si="142"/>
        <v>0.5</v>
      </c>
      <c r="O1602" s="100">
        <f t="shared" ca="1" si="143"/>
        <v>0</v>
      </c>
      <c r="P1602" s="102"/>
      <c r="Q1602" s="264"/>
      <c r="R1602" s="264"/>
    </row>
    <row r="1603" spans="1:18" ht="36.75" customHeight="1">
      <c r="A1603" s="244"/>
      <c r="B1603" s="248"/>
      <c r="C1603" s="111"/>
      <c r="D1603" s="112"/>
      <c r="E1603" s="112"/>
      <c r="F1603" s="95"/>
      <c r="G1603" s="104"/>
      <c r="H1603" s="248"/>
      <c r="I1603" s="113"/>
      <c r="J1603" s="105"/>
      <c r="K1603" s="97">
        <f t="shared" ca="1" si="139"/>
        <v>0</v>
      </c>
      <c r="L1603" s="98">
        <f t="shared" ca="1" si="140"/>
        <v>-46209</v>
      </c>
      <c r="M1603" s="98">
        <f t="shared" si="141"/>
        <v>0</v>
      </c>
      <c r="N1603" s="99">
        <f t="shared" ca="1" si="142"/>
        <v>0.5</v>
      </c>
      <c r="O1603" s="100">
        <f t="shared" ca="1" si="143"/>
        <v>0</v>
      </c>
      <c r="P1603" s="102"/>
      <c r="Q1603" s="264"/>
      <c r="R1603" s="264"/>
    </row>
    <row r="1604" spans="1:18" ht="36.75" customHeight="1">
      <c r="A1604" s="244"/>
      <c r="B1604" s="248"/>
      <c r="C1604" s="111"/>
      <c r="D1604" s="112"/>
      <c r="E1604" s="112"/>
      <c r="F1604" s="95"/>
      <c r="G1604" s="104"/>
      <c r="H1604" s="248"/>
      <c r="I1604" s="113"/>
      <c r="J1604" s="105"/>
      <c r="K1604" s="97">
        <f t="shared" ca="1" si="139"/>
        <v>0</v>
      </c>
      <c r="L1604" s="98">
        <f t="shared" ca="1" si="140"/>
        <v>-46209</v>
      </c>
      <c r="M1604" s="98">
        <f t="shared" si="141"/>
        <v>0</v>
      </c>
      <c r="N1604" s="99">
        <f t="shared" ca="1" si="142"/>
        <v>0.5</v>
      </c>
      <c r="O1604" s="100">
        <f t="shared" ca="1" si="143"/>
        <v>0</v>
      </c>
      <c r="P1604" s="102"/>
      <c r="Q1604" s="264"/>
      <c r="R1604" s="264"/>
    </row>
    <row r="1605" spans="1:18" ht="36.75" customHeight="1">
      <c r="A1605" s="244"/>
      <c r="B1605" s="248"/>
      <c r="C1605" s="111"/>
      <c r="D1605" s="112"/>
      <c r="E1605" s="112"/>
      <c r="F1605" s="95"/>
      <c r="G1605" s="104"/>
      <c r="H1605" s="248"/>
      <c r="I1605" s="113"/>
      <c r="J1605" s="105"/>
      <c r="K1605" s="97">
        <f t="shared" ca="1" si="139"/>
        <v>0</v>
      </c>
      <c r="L1605" s="98">
        <f t="shared" ca="1" si="140"/>
        <v>-46209</v>
      </c>
      <c r="M1605" s="98">
        <f t="shared" si="141"/>
        <v>0</v>
      </c>
      <c r="N1605" s="99">
        <f t="shared" ca="1" si="142"/>
        <v>0.5</v>
      </c>
      <c r="O1605" s="100">
        <f t="shared" ca="1" si="143"/>
        <v>0</v>
      </c>
      <c r="P1605" s="102"/>
      <c r="Q1605" s="264"/>
      <c r="R1605" s="264"/>
    </row>
    <row r="1606" spans="1:18" ht="36.75" customHeight="1">
      <c r="A1606" s="244"/>
      <c r="B1606" s="248"/>
      <c r="C1606" s="111"/>
      <c r="D1606" s="112"/>
      <c r="E1606" s="112"/>
      <c r="F1606" s="95"/>
      <c r="G1606" s="104"/>
      <c r="H1606" s="248"/>
      <c r="I1606" s="113"/>
      <c r="J1606" s="105"/>
      <c r="K1606" s="97">
        <f t="shared" ca="1" si="139"/>
        <v>0</v>
      </c>
      <c r="L1606" s="98">
        <f t="shared" ca="1" si="140"/>
        <v>-46209</v>
      </c>
      <c r="M1606" s="98">
        <f t="shared" si="141"/>
        <v>0</v>
      </c>
      <c r="N1606" s="99">
        <f t="shared" ca="1" si="142"/>
        <v>0.5</v>
      </c>
      <c r="O1606" s="100">
        <f t="shared" ca="1" si="143"/>
        <v>0</v>
      </c>
      <c r="P1606" s="102"/>
      <c r="Q1606" s="264"/>
      <c r="R1606" s="264"/>
    </row>
    <row r="1607" spans="1:18" ht="36.75" customHeight="1">
      <c r="A1607" s="244"/>
      <c r="B1607" s="248"/>
      <c r="C1607" s="111"/>
      <c r="D1607" s="112"/>
      <c r="E1607" s="112"/>
      <c r="F1607" s="95"/>
      <c r="G1607" s="104"/>
      <c r="H1607" s="248"/>
      <c r="I1607" s="113"/>
      <c r="J1607" s="105"/>
      <c r="K1607" s="97">
        <f t="shared" ca="1" si="139"/>
        <v>0</v>
      </c>
      <c r="L1607" s="98">
        <f t="shared" ca="1" si="140"/>
        <v>-46209</v>
      </c>
      <c r="M1607" s="98">
        <f t="shared" si="141"/>
        <v>0</v>
      </c>
      <c r="N1607" s="99">
        <f t="shared" ca="1" si="142"/>
        <v>0.5</v>
      </c>
      <c r="O1607" s="100">
        <f t="shared" ca="1" si="143"/>
        <v>0</v>
      </c>
      <c r="P1607" s="102"/>
      <c r="Q1607" s="264"/>
      <c r="R1607" s="264"/>
    </row>
    <row r="1608" spans="1:18" ht="36.75" customHeight="1">
      <c r="A1608" s="244"/>
      <c r="B1608" s="248"/>
      <c r="C1608" s="111"/>
      <c r="D1608" s="112"/>
      <c r="E1608" s="112"/>
      <c r="F1608" s="95"/>
      <c r="G1608" s="104"/>
      <c r="H1608" s="248"/>
      <c r="I1608" s="113"/>
      <c r="J1608" s="105"/>
      <c r="K1608" s="97">
        <f t="shared" ca="1" si="139"/>
        <v>0</v>
      </c>
      <c r="L1608" s="98">
        <f t="shared" ca="1" si="140"/>
        <v>-46209</v>
      </c>
      <c r="M1608" s="98">
        <f t="shared" si="141"/>
        <v>0</v>
      </c>
      <c r="N1608" s="99">
        <f t="shared" ca="1" si="142"/>
        <v>0.5</v>
      </c>
      <c r="O1608" s="100">
        <f t="shared" ca="1" si="143"/>
        <v>0</v>
      </c>
      <c r="P1608" s="102"/>
      <c r="Q1608" s="264"/>
      <c r="R1608" s="264"/>
    </row>
    <row r="1609" spans="1:18" ht="36.75" customHeight="1">
      <c r="A1609" s="244"/>
      <c r="B1609" s="248"/>
      <c r="C1609" s="111"/>
      <c r="D1609" s="112"/>
      <c r="E1609" s="112"/>
      <c r="F1609" s="95"/>
      <c r="G1609" s="104"/>
      <c r="H1609" s="248"/>
      <c r="I1609" s="113"/>
      <c r="J1609" s="105"/>
      <c r="K1609" s="97">
        <f t="shared" ca="1" si="139"/>
        <v>0</v>
      </c>
      <c r="L1609" s="98">
        <f t="shared" ca="1" si="140"/>
        <v>-46209</v>
      </c>
      <c r="M1609" s="98">
        <f t="shared" si="141"/>
        <v>0</v>
      </c>
      <c r="N1609" s="99">
        <f t="shared" ca="1" si="142"/>
        <v>0.5</v>
      </c>
      <c r="O1609" s="100">
        <f t="shared" ca="1" si="143"/>
        <v>0</v>
      </c>
      <c r="P1609" s="102"/>
      <c r="Q1609" s="264"/>
      <c r="R1609" s="264"/>
    </row>
    <row r="1610" spans="1:18" ht="36.75" customHeight="1">
      <c r="A1610" s="244"/>
      <c r="B1610" s="248"/>
      <c r="C1610" s="111"/>
      <c r="D1610" s="112"/>
      <c r="E1610" s="112"/>
      <c r="F1610" s="95"/>
      <c r="G1610" s="104"/>
      <c r="H1610" s="248"/>
      <c r="I1610" s="113"/>
      <c r="J1610" s="105"/>
      <c r="K1610" s="97">
        <f t="shared" ca="1" si="139"/>
        <v>0</v>
      </c>
      <c r="L1610" s="98">
        <f t="shared" ca="1" si="140"/>
        <v>-46209</v>
      </c>
      <c r="M1610" s="98">
        <f t="shared" si="141"/>
        <v>0</v>
      </c>
      <c r="N1610" s="99">
        <f t="shared" ca="1" si="142"/>
        <v>0.5</v>
      </c>
      <c r="O1610" s="100">
        <f t="shared" ca="1" si="143"/>
        <v>0</v>
      </c>
      <c r="P1610" s="102"/>
      <c r="Q1610" s="264"/>
      <c r="R1610" s="264"/>
    </row>
    <row r="1611" spans="1:18" ht="36.75" customHeight="1">
      <c r="A1611" s="244"/>
      <c r="B1611" s="248"/>
      <c r="C1611" s="111"/>
      <c r="D1611" s="112"/>
      <c r="E1611" s="112"/>
      <c r="F1611" s="95"/>
      <c r="G1611" s="104"/>
      <c r="H1611" s="248"/>
      <c r="I1611" s="113"/>
      <c r="J1611" s="105"/>
      <c r="K1611" s="97">
        <f t="shared" ca="1" si="139"/>
        <v>0</v>
      </c>
      <c r="L1611" s="98">
        <f t="shared" ca="1" si="140"/>
        <v>-46209</v>
      </c>
      <c r="M1611" s="98">
        <f t="shared" si="141"/>
        <v>0</v>
      </c>
      <c r="N1611" s="99">
        <f t="shared" ca="1" si="142"/>
        <v>0.5</v>
      </c>
      <c r="O1611" s="100">
        <f t="shared" ca="1" si="143"/>
        <v>0</v>
      </c>
      <c r="P1611" s="102"/>
      <c r="Q1611" s="264"/>
      <c r="R1611" s="264"/>
    </row>
    <row r="1612" spans="1:18" ht="36.75" customHeight="1">
      <c r="A1612" s="244"/>
      <c r="B1612" s="248"/>
      <c r="C1612" s="111"/>
      <c r="D1612" s="112"/>
      <c r="E1612" s="112"/>
      <c r="F1612" s="95"/>
      <c r="G1612" s="104"/>
      <c r="H1612" s="248"/>
      <c r="I1612" s="113"/>
      <c r="J1612" s="105"/>
      <c r="K1612" s="97">
        <f t="shared" ca="1" si="139"/>
        <v>0</v>
      </c>
      <c r="L1612" s="98">
        <f t="shared" ca="1" si="140"/>
        <v>-46209</v>
      </c>
      <c r="M1612" s="98">
        <f t="shared" si="141"/>
        <v>0</v>
      </c>
      <c r="N1612" s="99">
        <f t="shared" ca="1" si="142"/>
        <v>0.5</v>
      </c>
      <c r="O1612" s="100">
        <f t="shared" ca="1" si="143"/>
        <v>0</v>
      </c>
      <c r="P1612" s="102"/>
      <c r="Q1612" s="264"/>
      <c r="R1612" s="264"/>
    </row>
    <row r="1613" spans="1:18" ht="36.75" customHeight="1">
      <c r="A1613" s="244"/>
      <c r="B1613" s="248"/>
      <c r="C1613" s="111"/>
      <c r="D1613" s="112"/>
      <c r="E1613" s="112"/>
      <c r="F1613" s="95"/>
      <c r="G1613" s="104"/>
      <c r="H1613" s="248"/>
      <c r="I1613" s="113"/>
      <c r="J1613" s="105"/>
      <c r="K1613" s="97">
        <f t="shared" ca="1" si="139"/>
        <v>0</v>
      </c>
      <c r="L1613" s="98">
        <f t="shared" ca="1" si="140"/>
        <v>-46209</v>
      </c>
      <c r="M1613" s="98">
        <f t="shared" si="141"/>
        <v>0</v>
      </c>
      <c r="N1613" s="99">
        <f t="shared" ca="1" si="142"/>
        <v>0.5</v>
      </c>
      <c r="O1613" s="100">
        <f t="shared" ca="1" si="143"/>
        <v>0</v>
      </c>
      <c r="P1613" s="102"/>
      <c r="Q1613" s="264"/>
      <c r="R1613" s="264"/>
    </row>
    <row r="1614" spans="1:18" ht="36.75" customHeight="1">
      <c r="A1614" s="244"/>
      <c r="B1614" s="248"/>
      <c r="C1614" s="111"/>
      <c r="D1614" s="112"/>
      <c r="E1614" s="112"/>
      <c r="F1614" s="95"/>
      <c r="G1614" s="104"/>
      <c r="H1614" s="248"/>
      <c r="I1614" s="113"/>
      <c r="J1614" s="105"/>
      <c r="K1614" s="97">
        <f t="shared" ca="1" si="139"/>
        <v>0</v>
      </c>
      <c r="L1614" s="98">
        <f t="shared" ca="1" si="140"/>
        <v>-46209</v>
      </c>
      <c r="M1614" s="98">
        <f t="shared" si="141"/>
        <v>0</v>
      </c>
      <c r="N1614" s="99">
        <f t="shared" ca="1" si="142"/>
        <v>0.5</v>
      </c>
      <c r="O1614" s="100">
        <f t="shared" ca="1" si="143"/>
        <v>0</v>
      </c>
      <c r="P1614" s="102"/>
      <c r="Q1614" s="264"/>
      <c r="R1614" s="264"/>
    </row>
    <row r="1615" spans="1:18" ht="36.75" customHeight="1">
      <c r="A1615" s="244"/>
      <c r="B1615" s="248"/>
      <c r="C1615" s="111"/>
      <c r="D1615" s="112"/>
      <c r="E1615" s="112"/>
      <c r="F1615" s="95"/>
      <c r="G1615" s="104"/>
      <c r="H1615" s="248"/>
      <c r="I1615" s="113"/>
      <c r="J1615" s="105"/>
      <c r="K1615" s="97">
        <f t="shared" ca="1" si="139"/>
        <v>0</v>
      </c>
      <c r="L1615" s="98">
        <f t="shared" ca="1" si="140"/>
        <v>-46209</v>
      </c>
      <c r="M1615" s="98">
        <f t="shared" si="141"/>
        <v>0</v>
      </c>
      <c r="N1615" s="99">
        <f t="shared" ca="1" si="142"/>
        <v>0.5</v>
      </c>
      <c r="O1615" s="100">
        <f t="shared" ca="1" si="143"/>
        <v>0</v>
      </c>
      <c r="P1615" s="102"/>
      <c r="Q1615" s="264"/>
      <c r="R1615" s="264"/>
    </row>
    <row r="1616" spans="1:18" ht="36.75" customHeight="1">
      <c r="A1616" s="244"/>
      <c r="B1616" s="248"/>
      <c r="C1616" s="111"/>
      <c r="D1616" s="112"/>
      <c r="E1616" s="112"/>
      <c r="F1616" s="95"/>
      <c r="G1616" s="104"/>
      <c r="H1616" s="248"/>
      <c r="I1616" s="113"/>
      <c r="J1616" s="105"/>
      <c r="K1616" s="97">
        <f t="shared" ca="1" si="139"/>
        <v>0</v>
      </c>
      <c r="L1616" s="98">
        <f t="shared" ca="1" si="140"/>
        <v>-46209</v>
      </c>
      <c r="M1616" s="98">
        <f t="shared" si="141"/>
        <v>0</v>
      </c>
      <c r="N1616" s="99">
        <f t="shared" ca="1" si="142"/>
        <v>0.5</v>
      </c>
      <c r="O1616" s="100">
        <f t="shared" ca="1" si="143"/>
        <v>0</v>
      </c>
      <c r="P1616" s="102"/>
      <c r="Q1616" s="264"/>
      <c r="R1616" s="264"/>
    </row>
    <row r="1617" spans="1:18" ht="36.75" customHeight="1">
      <c r="A1617" s="244"/>
      <c r="B1617" s="248"/>
      <c r="C1617" s="111"/>
      <c r="D1617" s="112"/>
      <c r="E1617" s="112"/>
      <c r="F1617" s="95"/>
      <c r="G1617" s="104"/>
      <c r="H1617" s="248"/>
      <c r="I1617" s="113"/>
      <c r="J1617" s="105"/>
      <c r="K1617" s="97">
        <f t="shared" ca="1" si="139"/>
        <v>0</v>
      </c>
      <c r="L1617" s="98">
        <f t="shared" ca="1" si="140"/>
        <v>-46209</v>
      </c>
      <c r="M1617" s="98">
        <f t="shared" si="141"/>
        <v>0</v>
      </c>
      <c r="N1617" s="99">
        <f t="shared" ca="1" si="142"/>
        <v>0.5</v>
      </c>
      <c r="O1617" s="100">
        <f t="shared" ca="1" si="143"/>
        <v>0</v>
      </c>
      <c r="P1617" s="102"/>
      <c r="Q1617" s="264"/>
      <c r="R1617" s="264"/>
    </row>
    <row r="1618" spans="1:18" ht="36.75" customHeight="1">
      <c r="A1618" s="244"/>
      <c r="B1618" s="248"/>
      <c r="C1618" s="111"/>
      <c r="D1618" s="112"/>
      <c r="E1618" s="112"/>
      <c r="F1618" s="95"/>
      <c r="G1618" s="104"/>
      <c r="H1618" s="248"/>
      <c r="I1618" s="113"/>
      <c r="J1618" s="105"/>
      <c r="K1618" s="97">
        <f t="shared" ca="1" si="139"/>
        <v>0</v>
      </c>
      <c r="L1618" s="98">
        <f t="shared" ca="1" si="140"/>
        <v>-46209</v>
      </c>
      <c r="M1618" s="98">
        <f t="shared" si="141"/>
        <v>0</v>
      </c>
      <c r="N1618" s="99">
        <f t="shared" ca="1" si="142"/>
        <v>0.5</v>
      </c>
      <c r="O1618" s="100">
        <f t="shared" ca="1" si="143"/>
        <v>0</v>
      </c>
      <c r="P1618" s="102"/>
      <c r="Q1618" s="264"/>
      <c r="R1618" s="264"/>
    </row>
    <row r="1619" spans="1:18" ht="36.75" customHeight="1">
      <c r="A1619" s="244"/>
      <c r="B1619" s="248"/>
      <c r="C1619" s="111"/>
      <c r="D1619" s="112"/>
      <c r="E1619" s="112"/>
      <c r="F1619" s="95"/>
      <c r="G1619" s="104"/>
      <c r="H1619" s="248"/>
      <c r="I1619" s="113"/>
      <c r="J1619" s="105"/>
      <c r="K1619" s="97">
        <f t="shared" ca="1" si="139"/>
        <v>0</v>
      </c>
      <c r="L1619" s="98">
        <f t="shared" ca="1" si="140"/>
        <v>-46209</v>
      </c>
      <c r="M1619" s="98">
        <f t="shared" si="141"/>
        <v>0</v>
      </c>
      <c r="N1619" s="99">
        <f t="shared" ca="1" si="142"/>
        <v>0.5</v>
      </c>
      <c r="O1619" s="100">
        <f t="shared" ca="1" si="143"/>
        <v>0</v>
      </c>
      <c r="P1619" s="102"/>
      <c r="Q1619" s="264"/>
      <c r="R1619" s="264"/>
    </row>
    <row r="1620" spans="1:18" ht="36.75" customHeight="1">
      <c r="A1620" s="244"/>
      <c r="B1620" s="248"/>
      <c r="C1620" s="111"/>
      <c r="D1620" s="112"/>
      <c r="E1620" s="112"/>
      <c r="F1620" s="95"/>
      <c r="G1620" s="104"/>
      <c r="H1620" s="248"/>
      <c r="I1620" s="113"/>
      <c r="J1620" s="105"/>
      <c r="K1620" s="97">
        <f t="shared" ca="1" si="139"/>
        <v>0</v>
      </c>
      <c r="L1620" s="98">
        <f t="shared" ca="1" si="140"/>
        <v>-46209</v>
      </c>
      <c r="M1620" s="98">
        <f t="shared" si="141"/>
        <v>0</v>
      </c>
      <c r="N1620" s="99">
        <f t="shared" ca="1" si="142"/>
        <v>0.5</v>
      </c>
      <c r="O1620" s="100">
        <f t="shared" ca="1" si="143"/>
        <v>0</v>
      </c>
      <c r="P1620" s="102"/>
      <c r="Q1620" s="264"/>
      <c r="R1620" s="264"/>
    </row>
    <row r="1621" spans="1:18" ht="36.75" customHeight="1">
      <c r="A1621" s="244"/>
      <c r="B1621" s="248"/>
      <c r="C1621" s="111"/>
      <c r="D1621" s="112"/>
      <c r="E1621" s="112"/>
      <c r="F1621" s="95"/>
      <c r="G1621" s="104"/>
      <c r="H1621" s="248"/>
      <c r="I1621" s="113"/>
      <c r="J1621" s="105"/>
      <c r="K1621" s="97">
        <f t="shared" ca="1" si="139"/>
        <v>0</v>
      </c>
      <c r="L1621" s="98">
        <f t="shared" ca="1" si="140"/>
        <v>-46209</v>
      </c>
      <c r="M1621" s="98">
        <f t="shared" si="141"/>
        <v>0</v>
      </c>
      <c r="N1621" s="99">
        <f t="shared" ca="1" si="142"/>
        <v>0.5</v>
      </c>
      <c r="O1621" s="100">
        <f t="shared" ca="1" si="143"/>
        <v>0</v>
      </c>
      <c r="P1621" s="102"/>
      <c r="Q1621" s="264"/>
      <c r="R1621" s="264"/>
    </row>
    <row r="1622" spans="1:18" ht="36.75" customHeight="1">
      <c r="A1622" s="244"/>
      <c r="B1622" s="248"/>
      <c r="C1622" s="111"/>
      <c r="D1622" s="112"/>
      <c r="E1622" s="112"/>
      <c r="F1622" s="95"/>
      <c r="G1622" s="104"/>
      <c r="H1622" s="248"/>
      <c r="I1622" s="113"/>
      <c r="J1622" s="105"/>
      <c r="K1622" s="97">
        <f t="shared" ca="1" si="139"/>
        <v>0</v>
      </c>
      <c r="L1622" s="98">
        <f t="shared" ca="1" si="140"/>
        <v>-46209</v>
      </c>
      <c r="M1622" s="98">
        <f t="shared" si="141"/>
        <v>0</v>
      </c>
      <c r="N1622" s="99">
        <f t="shared" ca="1" si="142"/>
        <v>0.5</v>
      </c>
      <c r="O1622" s="100">
        <f t="shared" ca="1" si="143"/>
        <v>0</v>
      </c>
      <c r="P1622" s="102"/>
      <c r="Q1622" s="264"/>
      <c r="R1622" s="264"/>
    </row>
    <row r="1623" spans="1:18" ht="36.75" customHeight="1">
      <c r="A1623" s="244"/>
      <c r="B1623" s="248"/>
      <c r="C1623" s="111"/>
      <c r="D1623" s="112"/>
      <c r="E1623" s="112"/>
      <c r="F1623" s="95"/>
      <c r="G1623" s="104"/>
      <c r="H1623" s="248"/>
      <c r="I1623" s="113"/>
      <c r="J1623" s="105"/>
      <c r="K1623" s="97">
        <f t="shared" ca="1" si="139"/>
        <v>0</v>
      </c>
      <c r="L1623" s="98">
        <f t="shared" ca="1" si="140"/>
        <v>-46209</v>
      </c>
      <c r="M1623" s="98">
        <f t="shared" si="141"/>
        <v>0</v>
      </c>
      <c r="N1623" s="99">
        <f t="shared" ca="1" si="142"/>
        <v>0.5</v>
      </c>
      <c r="O1623" s="100">
        <f t="shared" ca="1" si="143"/>
        <v>0</v>
      </c>
      <c r="P1623" s="102"/>
      <c r="Q1623" s="264"/>
      <c r="R1623" s="264"/>
    </row>
    <row r="1624" spans="1:18" ht="36.75" customHeight="1">
      <c r="A1624" s="244"/>
      <c r="B1624" s="248"/>
      <c r="C1624" s="111"/>
      <c r="D1624" s="112"/>
      <c r="E1624" s="112"/>
      <c r="F1624" s="95"/>
      <c r="G1624" s="104"/>
      <c r="H1624" s="248"/>
      <c r="I1624" s="113"/>
      <c r="J1624" s="105"/>
      <c r="K1624" s="97">
        <f t="shared" ca="1" si="139"/>
        <v>0</v>
      </c>
      <c r="L1624" s="98">
        <f t="shared" ca="1" si="140"/>
        <v>-46209</v>
      </c>
      <c r="M1624" s="98">
        <f t="shared" si="141"/>
        <v>0</v>
      </c>
      <c r="N1624" s="99">
        <f t="shared" ca="1" si="142"/>
        <v>0.5</v>
      </c>
      <c r="O1624" s="100">
        <f t="shared" ca="1" si="143"/>
        <v>0</v>
      </c>
      <c r="P1624" s="102"/>
      <c r="Q1624" s="264"/>
      <c r="R1624" s="264"/>
    </row>
    <row r="1625" spans="1:18" ht="36.75" customHeight="1">
      <c r="A1625" s="244"/>
      <c r="B1625" s="248"/>
      <c r="C1625" s="111"/>
      <c r="D1625" s="112"/>
      <c r="E1625" s="112"/>
      <c r="F1625" s="95"/>
      <c r="G1625" s="104"/>
      <c r="H1625" s="248"/>
      <c r="I1625" s="113"/>
      <c r="J1625" s="105"/>
      <c r="K1625" s="97">
        <f t="shared" ca="1" si="139"/>
        <v>0</v>
      </c>
      <c r="L1625" s="98">
        <f t="shared" ca="1" si="140"/>
        <v>-46209</v>
      </c>
      <c r="M1625" s="98">
        <f t="shared" si="141"/>
        <v>0</v>
      </c>
      <c r="N1625" s="99">
        <f t="shared" ca="1" si="142"/>
        <v>0.5</v>
      </c>
      <c r="O1625" s="100">
        <f t="shared" ca="1" si="143"/>
        <v>0</v>
      </c>
      <c r="P1625" s="102"/>
      <c r="Q1625" s="264"/>
      <c r="R1625" s="264"/>
    </row>
    <row r="1626" spans="1:18" ht="36.75" customHeight="1">
      <c r="A1626" s="244"/>
      <c r="B1626" s="248"/>
      <c r="C1626" s="111"/>
      <c r="D1626" s="112"/>
      <c r="E1626" s="112"/>
      <c r="F1626" s="95"/>
      <c r="G1626" s="104"/>
      <c r="H1626" s="248"/>
      <c r="I1626" s="113"/>
      <c r="J1626" s="105"/>
      <c r="K1626" s="97">
        <f t="shared" ca="1" si="139"/>
        <v>0</v>
      </c>
      <c r="L1626" s="98">
        <f t="shared" ca="1" si="140"/>
        <v>-46209</v>
      </c>
      <c r="M1626" s="98">
        <f t="shared" si="141"/>
        <v>0</v>
      </c>
      <c r="N1626" s="99">
        <f t="shared" ca="1" si="142"/>
        <v>0.5</v>
      </c>
      <c r="O1626" s="100">
        <f t="shared" ca="1" si="143"/>
        <v>0</v>
      </c>
      <c r="P1626" s="102"/>
      <c r="Q1626" s="264"/>
      <c r="R1626" s="264"/>
    </row>
    <row r="1627" spans="1:18" ht="36.75" customHeight="1">
      <c r="A1627" s="244"/>
      <c r="B1627" s="248"/>
      <c r="C1627" s="111"/>
      <c r="D1627" s="112"/>
      <c r="E1627" s="112"/>
      <c r="F1627" s="95"/>
      <c r="G1627" s="104"/>
      <c r="H1627" s="248"/>
      <c r="I1627" s="113"/>
      <c r="J1627" s="105"/>
      <c r="K1627" s="97">
        <f t="shared" ca="1" si="139"/>
        <v>0</v>
      </c>
      <c r="L1627" s="98">
        <f t="shared" ca="1" si="140"/>
        <v>-46209</v>
      </c>
      <c r="M1627" s="98">
        <f t="shared" si="141"/>
        <v>0</v>
      </c>
      <c r="N1627" s="99">
        <f t="shared" ca="1" si="142"/>
        <v>0.5</v>
      </c>
      <c r="O1627" s="100">
        <f t="shared" ca="1" si="143"/>
        <v>0</v>
      </c>
      <c r="P1627" s="102"/>
      <c r="Q1627" s="264"/>
      <c r="R1627" s="264"/>
    </row>
    <row r="1628" spans="1:18" ht="36.75" customHeight="1">
      <c r="A1628" s="244"/>
      <c r="B1628" s="248"/>
      <c r="C1628" s="111"/>
      <c r="D1628" s="112"/>
      <c r="E1628" s="112"/>
      <c r="F1628" s="95"/>
      <c r="G1628" s="104"/>
      <c r="H1628" s="248"/>
      <c r="I1628" s="113"/>
      <c r="J1628" s="105"/>
      <c r="K1628" s="97">
        <f t="shared" ca="1" si="139"/>
        <v>0</v>
      </c>
      <c r="L1628" s="98">
        <f t="shared" ca="1" si="140"/>
        <v>-46209</v>
      </c>
      <c r="M1628" s="98">
        <f t="shared" si="141"/>
        <v>0</v>
      </c>
      <c r="N1628" s="99">
        <f t="shared" ca="1" si="142"/>
        <v>0.5</v>
      </c>
      <c r="O1628" s="100">
        <f t="shared" ca="1" si="143"/>
        <v>0</v>
      </c>
      <c r="P1628" s="102"/>
      <c r="Q1628" s="264"/>
      <c r="R1628" s="264"/>
    </row>
    <row r="1629" spans="1:18" ht="36.75" customHeight="1">
      <c r="A1629" s="244"/>
      <c r="B1629" s="248"/>
      <c r="C1629" s="111"/>
      <c r="D1629" s="112"/>
      <c r="E1629" s="112"/>
      <c r="F1629" s="95"/>
      <c r="G1629" s="104"/>
      <c r="H1629" s="248"/>
      <c r="I1629" s="113"/>
      <c r="J1629" s="105"/>
      <c r="K1629" s="97">
        <f t="shared" ca="1" si="139"/>
        <v>0</v>
      </c>
      <c r="L1629" s="98">
        <f t="shared" ca="1" si="140"/>
        <v>-46209</v>
      </c>
      <c r="M1629" s="98">
        <f t="shared" si="141"/>
        <v>0</v>
      </c>
      <c r="N1629" s="99">
        <f t="shared" ca="1" si="142"/>
        <v>0.5</v>
      </c>
      <c r="O1629" s="100">
        <f t="shared" ca="1" si="143"/>
        <v>0</v>
      </c>
      <c r="P1629" s="102"/>
      <c r="Q1629" s="264"/>
      <c r="R1629" s="264"/>
    </row>
    <row r="1630" spans="1:18" ht="36.75" customHeight="1">
      <c r="A1630" s="244"/>
      <c r="B1630" s="248"/>
      <c r="C1630" s="111"/>
      <c r="D1630" s="112"/>
      <c r="E1630" s="112"/>
      <c r="F1630" s="95"/>
      <c r="G1630" s="104"/>
      <c r="H1630" s="248"/>
      <c r="I1630" s="113"/>
      <c r="J1630" s="105"/>
      <c r="K1630" s="97">
        <f t="shared" ca="1" si="139"/>
        <v>0</v>
      </c>
      <c r="L1630" s="98">
        <f t="shared" ca="1" si="140"/>
        <v>-46209</v>
      </c>
      <c r="M1630" s="98">
        <f t="shared" si="141"/>
        <v>0</v>
      </c>
      <c r="N1630" s="99">
        <f t="shared" ca="1" si="142"/>
        <v>0.5</v>
      </c>
      <c r="O1630" s="100">
        <f t="shared" ca="1" si="143"/>
        <v>0</v>
      </c>
      <c r="P1630" s="102"/>
      <c r="Q1630" s="264"/>
      <c r="R1630" s="264"/>
    </row>
    <row r="1631" spans="1:18" ht="36.75" customHeight="1">
      <c r="A1631" s="244"/>
      <c r="B1631" s="248"/>
      <c r="C1631" s="111"/>
      <c r="D1631" s="112"/>
      <c r="E1631" s="112"/>
      <c r="F1631" s="95"/>
      <c r="G1631" s="104"/>
      <c r="H1631" s="248"/>
      <c r="I1631" s="113"/>
      <c r="J1631" s="105"/>
      <c r="K1631" s="97">
        <f t="shared" ca="1" si="139"/>
        <v>0</v>
      </c>
      <c r="L1631" s="98">
        <f t="shared" ca="1" si="140"/>
        <v>-46209</v>
      </c>
      <c r="M1631" s="98">
        <f t="shared" si="141"/>
        <v>0</v>
      </c>
      <c r="N1631" s="99">
        <f t="shared" ca="1" si="142"/>
        <v>0.5</v>
      </c>
      <c r="O1631" s="100">
        <f t="shared" ca="1" si="143"/>
        <v>0</v>
      </c>
      <c r="P1631" s="102"/>
      <c r="Q1631" s="264"/>
      <c r="R1631" s="264"/>
    </row>
    <row r="1632" spans="1:18" ht="36.75" customHeight="1">
      <c r="A1632" s="244"/>
      <c r="B1632" s="248"/>
      <c r="C1632" s="111"/>
      <c r="D1632" s="112"/>
      <c r="E1632" s="112"/>
      <c r="F1632" s="95"/>
      <c r="G1632" s="104"/>
      <c r="H1632" s="248"/>
      <c r="I1632" s="113"/>
      <c r="J1632" s="105"/>
      <c r="K1632" s="97">
        <f t="shared" ca="1" si="139"/>
        <v>0</v>
      </c>
      <c r="L1632" s="98">
        <f t="shared" ca="1" si="140"/>
        <v>-46209</v>
      </c>
      <c r="M1632" s="98">
        <f t="shared" si="141"/>
        <v>0</v>
      </c>
      <c r="N1632" s="99">
        <f t="shared" ca="1" si="142"/>
        <v>0.5</v>
      </c>
      <c r="O1632" s="100">
        <f t="shared" ca="1" si="143"/>
        <v>0</v>
      </c>
      <c r="P1632" s="102"/>
      <c r="Q1632" s="264"/>
      <c r="R1632" s="264"/>
    </row>
    <row r="1633" spans="1:18" ht="36.75" customHeight="1">
      <c r="A1633" s="244"/>
      <c r="B1633" s="248"/>
      <c r="C1633" s="111"/>
      <c r="D1633" s="112"/>
      <c r="E1633" s="112"/>
      <c r="F1633" s="95"/>
      <c r="G1633" s="104"/>
      <c r="H1633" s="248"/>
      <c r="I1633" s="113"/>
      <c r="J1633" s="105"/>
      <c r="K1633" s="97">
        <f t="shared" ca="1" si="139"/>
        <v>0</v>
      </c>
      <c r="L1633" s="98">
        <f t="shared" ca="1" si="140"/>
        <v>-46209</v>
      </c>
      <c r="M1633" s="98">
        <f t="shared" si="141"/>
        <v>0</v>
      </c>
      <c r="N1633" s="99">
        <f t="shared" ca="1" si="142"/>
        <v>0.5</v>
      </c>
      <c r="O1633" s="100">
        <f t="shared" ca="1" si="143"/>
        <v>0</v>
      </c>
      <c r="P1633" s="102"/>
      <c r="Q1633" s="264"/>
      <c r="R1633" s="264"/>
    </row>
    <row r="1634" spans="1:18" ht="36.75" customHeight="1">
      <c r="A1634" s="244"/>
      <c r="B1634" s="248"/>
      <c r="C1634" s="111"/>
      <c r="D1634" s="112"/>
      <c r="E1634" s="112"/>
      <c r="F1634" s="95"/>
      <c r="G1634" s="104"/>
      <c r="H1634" s="248"/>
      <c r="I1634" s="113"/>
      <c r="J1634" s="105"/>
      <c r="K1634" s="97">
        <f t="shared" ca="1" si="139"/>
        <v>0</v>
      </c>
      <c r="L1634" s="98">
        <f t="shared" ca="1" si="140"/>
        <v>-46209</v>
      </c>
      <c r="M1634" s="98">
        <f t="shared" si="141"/>
        <v>0</v>
      </c>
      <c r="N1634" s="99">
        <f t="shared" ca="1" si="142"/>
        <v>0.5</v>
      </c>
      <c r="O1634" s="100">
        <f t="shared" ca="1" si="143"/>
        <v>0</v>
      </c>
      <c r="P1634" s="102"/>
      <c r="Q1634" s="264"/>
      <c r="R1634" s="264"/>
    </row>
    <row r="1635" spans="1:18" ht="36.75" customHeight="1">
      <c r="A1635" s="244"/>
      <c r="B1635" s="248"/>
      <c r="C1635" s="111"/>
      <c r="D1635" s="112"/>
      <c r="E1635" s="112"/>
      <c r="F1635" s="95"/>
      <c r="G1635" s="104"/>
      <c r="H1635" s="248"/>
      <c r="I1635" s="113"/>
      <c r="J1635" s="105"/>
      <c r="K1635" s="97">
        <f t="shared" ca="1" si="139"/>
        <v>0</v>
      </c>
      <c r="L1635" s="98">
        <f t="shared" ca="1" si="140"/>
        <v>-46209</v>
      </c>
      <c r="M1635" s="98">
        <f t="shared" si="141"/>
        <v>0</v>
      </c>
      <c r="N1635" s="99">
        <f t="shared" ca="1" si="142"/>
        <v>0.5</v>
      </c>
      <c r="O1635" s="100">
        <f t="shared" ca="1" si="143"/>
        <v>0</v>
      </c>
      <c r="P1635" s="102"/>
      <c r="Q1635" s="264"/>
      <c r="R1635" s="264"/>
    </row>
    <row r="1636" spans="1:18" ht="36.75" customHeight="1">
      <c r="A1636" s="244"/>
      <c r="B1636" s="248"/>
      <c r="C1636" s="111"/>
      <c r="D1636" s="112"/>
      <c r="E1636" s="112"/>
      <c r="F1636" s="95"/>
      <c r="G1636" s="104"/>
      <c r="H1636" s="248"/>
      <c r="I1636" s="113"/>
      <c r="J1636" s="105"/>
      <c r="K1636" s="97">
        <f t="shared" ca="1" si="139"/>
        <v>0</v>
      </c>
      <c r="L1636" s="98">
        <f t="shared" ca="1" si="140"/>
        <v>-46209</v>
      </c>
      <c r="M1636" s="98">
        <f t="shared" si="141"/>
        <v>0</v>
      </c>
      <c r="N1636" s="99">
        <f t="shared" ca="1" si="142"/>
        <v>0.5</v>
      </c>
      <c r="O1636" s="100">
        <f t="shared" ca="1" si="143"/>
        <v>0</v>
      </c>
      <c r="P1636" s="102"/>
      <c r="Q1636" s="264"/>
      <c r="R1636" s="264"/>
    </row>
    <row r="1637" spans="1:18" ht="36.75" customHeight="1">
      <c r="A1637" s="244"/>
      <c r="B1637" s="248"/>
      <c r="C1637" s="111"/>
      <c r="D1637" s="112"/>
      <c r="E1637" s="112"/>
      <c r="F1637" s="95"/>
      <c r="G1637" s="104"/>
      <c r="H1637" s="248"/>
      <c r="I1637" s="113"/>
      <c r="J1637" s="105"/>
      <c r="K1637" s="97">
        <f t="shared" ca="1" si="139"/>
        <v>0</v>
      </c>
      <c r="L1637" s="98">
        <f t="shared" ca="1" si="140"/>
        <v>-46209</v>
      </c>
      <c r="M1637" s="98">
        <f t="shared" si="141"/>
        <v>0</v>
      </c>
      <c r="N1637" s="99">
        <f t="shared" ca="1" si="142"/>
        <v>0.5</v>
      </c>
      <c r="O1637" s="100">
        <f t="shared" ca="1" si="143"/>
        <v>0</v>
      </c>
      <c r="P1637" s="102"/>
      <c r="Q1637" s="264"/>
      <c r="R1637" s="264"/>
    </row>
    <row r="1638" spans="1:18" ht="36.75" customHeight="1">
      <c r="A1638" s="244"/>
      <c r="B1638" s="248"/>
      <c r="C1638" s="111"/>
      <c r="D1638" s="112"/>
      <c r="E1638" s="112"/>
      <c r="F1638" s="95"/>
      <c r="G1638" s="104"/>
      <c r="H1638" s="248"/>
      <c r="I1638" s="113"/>
      <c r="J1638" s="105"/>
      <c r="K1638" s="97">
        <f t="shared" ca="1" si="139"/>
        <v>0</v>
      </c>
      <c r="L1638" s="98">
        <f t="shared" ca="1" si="140"/>
        <v>-46209</v>
      </c>
      <c r="M1638" s="98">
        <f t="shared" si="141"/>
        <v>0</v>
      </c>
      <c r="N1638" s="99">
        <f t="shared" ca="1" si="142"/>
        <v>0.5</v>
      </c>
      <c r="O1638" s="100">
        <f t="shared" ca="1" si="143"/>
        <v>0</v>
      </c>
      <c r="P1638" s="102"/>
      <c r="Q1638" s="264"/>
      <c r="R1638" s="264"/>
    </row>
    <row r="1639" spans="1:18" ht="36.75" customHeight="1">
      <c r="A1639" s="244"/>
      <c r="B1639" s="248"/>
      <c r="C1639" s="111"/>
      <c r="D1639" s="112"/>
      <c r="E1639" s="112"/>
      <c r="F1639" s="95"/>
      <c r="G1639" s="104"/>
      <c r="H1639" s="248"/>
      <c r="I1639" s="113"/>
      <c r="J1639" s="105"/>
      <c r="K1639" s="97">
        <f t="shared" ca="1" si="139"/>
        <v>0</v>
      </c>
      <c r="L1639" s="98">
        <f t="shared" ca="1" si="140"/>
        <v>-46209</v>
      </c>
      <c r="M1639" s="98">
        <f t="shared" si="141"/>
        <v>0</v>
      </c>
      <c r="N1639" s="99">
        <f t="shared" ca="1" si="142"/>
        <v>0.5</v>
      </c>
      <c r="O1639" s="100">
        <f t="shared" ca="1" si="143"/>
        <v>0</v>
      </c>
      <c r="P1639" s="102"/>
      <c r="Q1639" s="264"/>
      <c r="R1639" s="264"/>
    </row>
    <row r="1640" spans="1:18" ht="36.75" customHeight="1">
      <c r="A1640" s="244"/>
      <c r="B1640" s="248"/>
      <c r="C1640" s="111"/>
      <c r="D1640" s="112"/>
      <c r="E1640" s="112"/>
      <c r="F1640" s="95"/>
      <c r="G1640" s="104"/>
      <c r="H1640" s="248"/>
      <c r="I1640" s="113"/>
      <c r="J1640" s="105"/>
      <c r="K1640" s="97">
        <f t="shared" ca="1" si="139"/>
        <v>0</v>
      </c>
      <c r="L1640" s="98">
        <f t="shared" ca="1" si="140"/>
        <v>-46209</v>
      </c>
      <c r="M1640" s="98">
        <f t="shared" si="141"/>
        <v>0</v>
      </c>
      <c r="N1640" s="99">
        <f t="shared" ca="1" si="142"/>
        <v>0.5</v>
      </c>
      <c r="O1640" s="100">
        <f t="shared" ca="1" si="143"/>
        <v>0</v>
      </c>
      <c r="P1640" s="102"/>
      <c r="Q1640" s="264"/>
      <c r="R1640" s="264"/>
    </row>
    <row r="1641" spans="1:18" ht="36.75" customHeight="1">
      <c r="A1641" s="244"/>
      <c r="B1641" s="248"/>
      <c r="C1641" s="111"/>
      <c r="D1641" s="112"/>
      <c r="E1641" s="112"/>
      <c r="F1641" s="95"/>
      <c r="G1641" s="104"/>
      <c r="H1641" s="248"/>
      <c r="I1641" s="113"/>
      <c r="J1641" s="105"/>
      <c r="K1641" s="97">
        <f t="shared" ca="1" si="139"/>
        <v>0</v>
      </c>
      <c r="L1641" s="98">
        <f t="shared" ca="1" si="140"/>
        <v>-46209</v>
      </c>
      <c r="M1641" s="98">
        <f t="shared" si="141"/>
        <v>0</v>
      </c>
      <c r="N1641" s="99">
        <f t="shared" ca="1" si="142"/>
        <v>0.5</v>
      </c>
      <c r="O1641" s="100">
        <f t="shared" ca="1" si="143"/>
        <v>0</v>
      </c>
      <c r="P1641" s="102"/>
      <c r="Q1641" s="264"/>
      <c r="R1641" s="264"/>
    </row>
    <row r="1642" spans="1:18" ht="36.75" customHeight="1">
      <c r="A1642" s="244"/>
      <c r="B1642" s="248"/>
      <c r="C1642" s="111"/>
      <c r="D1642" s="112"/>
      <c r="E1642" s="112"/>
      <c r="F1642" s="95"/>
      <c r="G1642" s="104"/>
      <c r="H1642" s="248"/>
      <c r="I1642" s="113"/>
      <c r="J1642" s="105"/>
      <c r="K1642" s="97">
        <f t="shared" ca="1" si="139"/>
        <v>0</v>
      </c>
      <c r="L1642" s="98">
        <f t="shared" ca="1" si="140"/>
        <v>-46209</v>
      </c>
      <c r="M1642" s="98">
        <f t="shared" si="141"/>
        <v>0</v>
      </c>
      <c r="N1642" s="99">
        <f t="shared" ca="1" si="142"/>
        <v>0.5</v>
      </c>
      <c r="O1642" s="100">
        <f t="shared" ca="1" si="143"/>
        <v>0</v>
      </c>
      <c r="P1642" s="102"/>
      <c r="Q1642" s="264"/>
      <c r="R1642" s="264"/>
    </row>
    <row r="1643" spans="1:18" ht="36.75" customHeight="1">
      <c r="A1643" s="244"/>
      <c r="B1643" s="248"/>
      <c r="C1643" s="111"/>
      <c r="D1643" s="112"/>
      <c r="E1643" s="112"/>
      <c r="F1643" s="95"/>
      <c r="G1643" s="104"/>
      <c r="H1643" s="248"/>
      <c r="I1643" s="113"/>
      <c r="J1643" s="105"/>
      <c r="K1643" s="97">
        <f t="shared" ca="1" si="139"/>
        <v>0</v>
      </c>
      <c r="L1643" s="98">
        <f t="shared" ca="1" si="140"/>
        <v>-46209</v>
      </c>
      <c r="M1643" s="98">
        <f t="shared" si="141"/>
        <v>0</v>
      </c>
      <c r="N1643" s="99">
        <f t="shared" ca="1" si="142"/>
        <v>0.5</v>
      </c>
      <c r="O1643" s="100">
        <f t="shared" ca="1" si="143"/>
        <v>0</v>
      </c>
      <c r="P1643" s="102"/>
      <c r="Q1643" s="264"/>
      <c r="R1643" s="264"/>
    </row>
    <row r="1644" spans="1:18" ht="36.75" customHeight="1">
      <c r="A1644" s="244"/>
      <c r="B1644" s="248"/>
      <c r="C1644" s="111"/>
      <c r="D1644" s="112"/>
      <c r="E1644" s="112"/>
      <c r="F1644" s="95"/>
      <c r="G1644" s="104"/>
      <c r="H1644" s="248"/>
      <c r="I1644" s="113"/>
      <c r="J1644" s="105"/>
      <c r="K1644" s="97">
        <f t="shared" ca="1" si="139"/>
        <v>0</v>
      </c>
      <c r="L1644" s="98">
        <f t="shared" ca="1" si="140"/>
        <v>-46209</v>
      </c>
      <c r="M1644" s="98">
        <f t="shared" si="141"/>
        <v>0</v>
      </c>
      <c r="N1644" s="99">
        <f t="shared" ca="1" si="142"/>
        <v>0.5</v>
      </c>
      <c r="O1644" s="100">
        <f t="shared" ca="1" si="143"/>
        <v>0</v>
      </c>
      <c r="P1644" s="102"/>
      <c r="Q1644" s="264"/>
      <c r="R1644" s="264"/>
    </row>
    <row r="1645" spans="1:18" ht="36.75" customHeight="1">
      <c r="A1645" s="244"/>
      <c r="B1645" s="248"/>
      <c r="C1645" s="111"/>
      <c r="D1645" s="112"/>
      <c r="E1645" s="112"/>
      <c r="F1645" s="95"/>
      <c r="G1645" s="104"/>
      <c r="H1645" s="248"/>
      <c r="I1645" s="113"/>
      <c r="J1645" s="105"/>
      <c r="K1645" s="97">
        <f t="shared" ref="K1645:K1708" ca="1" si="144">IF(L1645&lt;0,IF(J1645&gt;0,1,0),1)</f>
        <v>0</v>
      </c>
      <c r="L1645" s="98">
        <f t="shared" ref="L1645:L1708" ca="1" si="145">I1645-TODAY()</f>
        <v>-46209</v>
      </c>
      <c r="M1645" s="98">
        <f t="shared" ref="M1645:M1708" si="146">IF(F1645="Cumplido",6,IF(F1645="En Proceso",2,IF(F1645="No Iniciado",1,IF(F1645="Vencido",0,0))))</f>
        <v>0</v>
      </c>
      <c r="N1645" s="99">
        <f t="shared" ref="N1645:N1708" ca="1" si="147">IF(L1645&gt;30,1,0.5)</f>
        <v>0.5</v>
      </c>
      <c r="O1645" s="100">
        <f t="shared" ref="O1645:O1708" ca="1" si="148">N1645*M1645</f>
        <v>0</v>
      </c>
      <c r="P1645" s="102"/>
      <c r="Q1645" s="264"/>
      <c r="R1645" s="264"/>
    </row>
    <row r="1646" spans="1:18" ht="36.75" customHeight="1">
      <c r="A1646" s="244"/>
      <c r="B1646" s="248"/>
      <c r="C1646" s="111"/>
      <c r="D1646" s="112"/>
      <c r="E1646" s="112"/>
      <c r="F1646" s="95"/>
      <c r="G1646" s="104"/>
      <c r="H1646" s="248"/>
      <c r="I1646" s="113"/>
      <c r="J1646" s="105"/>
      <c r="K1646" s="97">
        <f t="shared" ca="1" si="144"/>
        <v>0</v>
      </c>
      <c r="L1646" s="98">
        <f t="shared" ca="1" si="145"/>
        <v>-46209</v>
      </c>
      <c r="M1646" s="98">
        <f t="shared" si="146"/>
        <v>0</v>
      </c>
      <c r="N1646" s="99">
        <f t="shared" ca="1" si="147"/>
        <v>0.5</v>
      </c>
      <c r="O1646" s="100">
        <f t="shared" ca="1" si="148"/>
        <v>0</v>
      </c>
      <c r="P1646" s="102"/>
      <c r="Q1646" s="264"/>
      <c r="R1646" s="264"/>
    </row>
    <row r="1647" spans="1:18" ht="36.75" customHeight="1">
      <c r="A1647" s="244"/>
      <c r="B1647" s="248"/>
      <c r="C1647" s="111"/>
      <c r="D1647" s="112"/>
      <c r="E1647" s="112"/>
      <c r="F1647" s="95"/>
      <c r="G1647" s="104"/>
      <c r="H1647" s="248"/>
      <c r="I1647" s="113"/>
      <c r="J1647" s="105"/>
      <c r="K1647" s="97">
        <f t="shared" ca="1" si="144"/>
        <v>0</v>
      </c>
      <c r="L1647" s="98">
        <f t="shared" ca="1" si="145"/>
        <v>-46209</v>
      </c>
      <c r="M1647" s="98">
        <f t="shared" si="146"/>
        <v>0</v>
      </c>
      <c r="N1647" s="99">
        <f t="shared" ca="1" si="147"/>
        <v>0.5</v>
      </c>
      <c r="O1647" s="100">
        <f t="shared" ca="1" si="148"/>
        <v>0</v>
      </c>
      <c r="P1647" s="102"/>
      <c r="Q1647" s="264"/>
      <c r="R1647" s="264"/>
    </row>
    <row r="1648" spans="1:18" ht="36.75" customHeight="1">
      <c r="A1648" s="244"/>
      <c r="B1648" s="248"/>
      <c r="C1648" s="111"/>
      <c r="D1648" s="112"/>
      <c r="E1648" s="112"/>
      <c r="F1648" s="95"/>
      <c r="G1648" s="104"/>
      <c r="H1648" s="248"/>
      <c r="I1648" s="113"/>
      <c r="J1648" s="105"/>
      <c r="K1648" s="97">
        <f t="shared" ca="1" si="144"/>
        <v>0</v>
      </c>
      <c r="L1648" s="98">
        <f t="shared" ca="1" si="145"/>
        <v>-46209</v>
      </c>
      <c r="M1648" s="98">
        <f t="shared" si="146"/>
        <v>0</v>
      </c>
      <c r="N1648" s="99">
        <f t="shared" ca="1" si="147"/>
        <v>0.5</v>
      </c>
      <c r="O1648" s="100">
        <f t="shared" ca="1" si="148"/>
        <v>0</v>
      </c>
      <c r="P1648" s="102"/>
      <c r="Q1648" s="264"/>
      <c r="R1648" s="264"/>
    </row>
    <row r="1649" spans="1:18" ht="36.75" customHeight="1">
      <c r="A1649" s="244"/>
      <c r="B1649" s="248"/>
      <c r="C1649" s="111"/>
      <c r="D1649" s="112"/>
      <c r="E1649" s="112"/>
      <c r="F1649" s="95"/>
      <c r="G1649" s="104"/>
      <c r="H1649" s="248"/>
      <c r="I1649" s="113"/>
      <c r="J1649" s="105"/>
      <c r="K1649" s="97">
        <f t="shared" ca="1" si="144"/>
        <v>0</v>
      </c>
      <c r="L1649" s="98">
        <f t="shared" ca="1" si="145"/>
        <v>-46209</v>
      </c>
      <c r="M1649" s="98">
        <f t="shared" si="146"/>
        <v>0</v>
      </c>
      <c r="N1649" s="99">
        <f t="shared" ca="1" si="147"/>
        <v>0.5</v>
      </c>
      <c r="O1649" s="100">
        <f t="shared" ca="1" si="148"/>
        <v>0</v>
      </c>
      <c r="P1649" s="102"/>
      <c r="Q1649" s="264"/>
      <c r="R1649" s="264"/>
    </row>
    <row r="1650" spans="1:18" ht="36.75" customHeight="1">
      <c r="A1650" s="244"/>
      <c r="B1650" s="248"/>
      <c r="C1650" s="111"/>
      <c r="D1650" s="112"/>
      <c r="E1650" s="112"/>
      <c r="F1650" s="95"/>
      <c r="G1650" s="104"/>
      <c r="H1650" s="248"/>
      <c r="I1650" s="113"/>
      <c r="J1650" s="105"/>
      <c r="K1650" s="97">
        <f t="shared" ca="1" si="144"/>
        <v>0</v>
      </c>
      <c r="L1650" s="98">
        <f t="shared" ca="1" si="145"/>
        <v>-46209</v>
      </c>
      <c r="M1650" s="98">
        <f t="shared" si="146"/>
        <v>0</v>
      </c>
      <c r="N1650" s="99">
        <f t="shared" ca="1" si="147"/>
        <v>0.5</v>
      </c>
      <c r="O1650" s="100">
        <f t="shared" ca="1" si="148"/>
        <v>0</v>
      </c>
      <c r="P1650" s="102"/>
      <c r="Q1650" s="264"/>
      <c r="R1650" s="264"/>
    </row>
    <row r="1651" spans="1:18" ht="36.75" customHeight="1">
      <c r="A1651" s="244"/>
      <c r="B1651" s="248"/>
      <c r="C1651" s="111"/>
      <c r="D1651" s="112"/>
      <c r="E1651" s="112"/>
      <c r="F1651" s="95"/>
      <c r="G1651" s="104"/>
      <c r="H1651" s="248"/>
      <c r="I1651" s="113"/>
      <c r="J1651" s="105"/>
      <c r="K1651" s="97">
        <f t="shared" ca="1" si="144"/>
        <v>0</v>
      </c>
      <c r="L1651" s="98">
        <f t="shared" ca="1" si="145"/>
        <v>-46209</v>
      </c>
      <c r="M1651" s="98">
        <f t="shared" si="146"/>
        <v>0</v>
      </c>
      <c r="N1651" s="99">
        <f t="shared" ca="1" si="147"/>
        <v>0.5</v>
      </c>
      <c r="O1651" s="100">
        <f t="shared" ca="1" si="148"/>
        <v>0</v>
      </c>
      <c r="P1651" s="102"/>
      <c r="Q1651" s="264"/>
      <c r="R1651" s="264"/>
    </row>
    <row r="1652" spans="1:18" ht="36.75" customHeight="1">
      <c r="A1652" s="244"/>
      <c r="B1652" s="248"/>
      <c r="C1652" s="111"/>
      <c r="D1652" s="112"/>
      <c r="E1652" s="112"/>
      <c r="F1652" s="95"/>
      <c r="G1652" s="104"/>
      <c r="H1652" s="248"/>
      <c r="I1652" s="113"/>
      <c r="J1652" s="105"/>
      <c r="K1652" s="97">
        <f t="shared" ca="1" si="144"/>
        <v>0</v>
      </c>
      <c r="L1652" s="98">
        <f t="shared" ca="1" si="145"/>
        <v>-46209</v>
      </c>
      <c r="M1652" s="98">
        <f t="shared" si="146"/>
        <v>0</v>
      </c>
      <c r="N1652" s="99">
        <f t="shared" ca="1" si="147"/>
        <v>0.5</v>
      </c>
      <c r="O1652" s="100">
        <f t="shared" ca="1" si="148"/>
        <v>0</v>
      </c>
      <c r="P1652" s="102"/>
      <c r="Q1652" s="264"/>
      <c r="R1652" s="264"/>
    </row>
    <row r="1653" spans="1:18" ht="36.75" customHeight="1">
      <c r="A1653" s="244"/>
      <c r="B1653" s="248"/>
      <c r="C1653" s="111"/>
      <c r="D1653" s="112"/>
      <c r="E1653" s="112"/>
      <c r="F1653" s="95"/>
      <c r="G1653" s="104"/>
      <c r="H1653" s="248"/>
      <c r="I1653" s="113"/>
      <c r="J1653" s="105"/>
      <c r="K1653" s="97">
        <f t="shared" ca="1" si="144"/>
        <v>0</v>
      </c>
      <c r="L1653" s="98">
        <f t="shared" ca="1" si="145"/>
        <v>-46209</v>
      </c>
      <c r="M1653" s="98">
        <f t="shared" si="146"/>
        <v>0</v>
      </c>
      <c r="N1653" s="99">
        <f t="shared" ca="1" si="147"/>
        <v>0.5</v>
      </c>
      <c r="O1653" s="100">
        <f t="shared" ca="1" si="148"/>
        <v>0</v>
      </c>
      <c r="P1653" s="102"/>
      <c r="Q1653" s="264"/>
      <c r="R1653" s="264"/>
    </row>
    <row r="1654" spans="1:18" ht="36.75" customHeight="1">
      <c r="A1654" s="244"/>
      <c r="B1654" s="248"/>
      <c r="C1654" s="111"/>
      <c r="D1654" s="112"/>
      <c r="E1654" s="112"/>
      <c r="F1654" s="95"/>
      <c r="G1654" s="104"/>
      <c r="H1654" s="248"/>
      <c r="I1654" s="113"/>
      <c r="J1654" s="105"/>
      <c r="K1654" s="97">
        <f t="shared" ca="1" si="144"/>
        <v>0</v>
      </c>
      <c r="L1654" s="98">
        <f t="shared" ca="1" si="145"/>
        <v>-46209</v>
      </c>
      <c r="M1654" s="98">
        <f t="shared" si="146"/>
        <v>0</v>
      </c>
      <c r="N1654" s="99">
        <f t="shared" ca="1" si="147"/>
        <v>0.5</v>
      </c>
      <c r="O1654" s="100">
        <f t="shared" ca="1" si="148"/>
        <v>0</v>
      </c>
      <c r="P1654" s="102"/>
      <c r="Q1654" s="264"/>
      <c r="R1654" s="264"/>
    </row>
    <row r="1655" spans="1:18" ht="36.75" customHeight="1">
      <c r="A1655" s="244"/>
      <c r="B1655" s="248"/>
      <c r="C1655" s="111"/>
      <c r="D1655" s="112"/>
      <c r="E1655" s="112"/>
      <c r="F1655" s="95"/>
      <c r="G1655" s="104"/>
      <c r="H1655" s="248"/>
      <c r="I1655" s="113"/>
      <c r="J1655" s="105"/>
      <c r="K1655" s="97">
        <f t="shared" ca="1" si="144"/>
        <v>0</v>
      </c>
      <c r="L1655" s="98">
        <f t="shared" ca="1" si="145"/>
        <v>-46209</v>
      </c>
      <c r="M1655" s="98">
        <f t="shared" si="146"/>
        <v>0</v>
      </c>
      <c r="N1655" s="99">
        <f t="shared" ca="1" si="147"/>
        <v>0.5</v>
      </c>
      <c r="O1655" s="100">
        <f t="shared" ca="1" si="148"/>
        <v>0</v>
      </c>
      <c r="P1655" s="102"/>
      <c r="Q1655" s="264"/>
      <c r="R1655" s="264"/>
    </row>
    <row r="1656" spans="1:18" ht="36.75" customHeight="1">
      <c r="A1656" s="244"/>
      <c r="B1656" s="248"/>
      <c r="C1656" s="111"/>
      <c r="D1656" s="112"/>
      <c r="E1656" s="112"/>
      <c r="F1656" s="95"/>
      <c r="G1656" s="104"/>
      <c r="H1656" s="248"/>
      <c r="I1656" s="113"/>
      <c r="J1656" s="105"/>
      <c r="K1656" s="97">
        <f t="shared" ca="1" si="144"/>
        <v>0</v>
      </c>
      <c r="L1656" s="98">
        <f t="shared" ca="1" si="145"/>
        <v>-46209</v>
      </c>
      <c r="M1656" s="98">
        <f t="shared" si="146"/>
        <v>0</v>
      </c>
      <c r="N1656" s="99">
        <f t="shared" ca="1" si="147"/>
        <v>0.5</v>
      </c>
      <c r="O1656" s="100">
        <f t="shared" ca="1" si="148"/>
        <v>0</v>
      </c>
      <c r="P1656" s="102"/>
      <c r="Q1656" s="264"/>
      <c r="R1656" s="264"/>
    </row>
    <row r="1657" spans="1:18" ht="36.75" customHeight="1">
      <c r="A1657" s="244"/>
      <c r="B1657" s="248"/>
      <c r="C1657" s="111"/>
      <c r="D1657" s="112"/>
      <c r="E1657" s="112"/>
      <c r="F1657" s="95"/>
      <c r="G1657" s="104"/>
      <c r="H1657" s="248"/>
      <c r="I1657" s="113"/>
      <c r="J1657" s="105"/>
      <c r="K1657" s="97">
        <f t="shared" ca="1" si="144"/>
        <v>0</v>
      </c>
      <c r="L1657" s="98">
        <f t="shared" ca="1" si="145"/>
        <v>-46209</v>
      </c>
      <c r="M1657" s="98">
        <f t="shared" si="146"/>
        <v>0</v>
      </c>
      <c r="N1657" s="99">
        <f t="shared" ca="1" si="147"/>
        <v>0.5</v>
      </c>
      <c r="O1657" s="100">
        <f t="shared" ca="1" si="148"/>
        <v>0</v>
      </c>
      <c r="P1657" s="102"/>
      <c r="Q1657" s="264"/>
      <c r="R1657" s="264"/>
    </row>
    <row r="1658" spans="1:18" ht="36.75" customHeight="1">
      <c r="A1658" s="244"/>
      <c r="B1658" s="248"/>
      <c r="C1658" s="111"/>
      <c r="D1658" s="112"/>
      <c r="E1658" s="112"/>
      <c r="F1658" s="95"/>
      <c r="G1658" s="104"/>
      <c r="H1658" s="248"/>
      <c r="I1658" s="113"/>
      <c r="J1658" s="105"/>
      <c r="K1658" s="97">
        <f t="shared" ca="1" si="144"/>
        <v>0</v>
      </c>
      <c r="L1658" s="98">
        <f t="shared" ca="1" si="145"/>
        <v>-46209</v>
      </c>
      <c r="M1658" s="98">
        <f t="shared" si="146"/>
        <v>0</v>
      </c>
      <c r="N1658" s="99">
        <f t="shared" ca="1" si="147"/>
        <v>0.5</v>
      </c>
      <c r="O1658" s="100">
        <f t="shared" ca="1" si="148"/>
        <v>0</v>
      </c>
      <c r="P1658" s="102"/>
      <c r="Q1658" s="264"/>
      <c r="R1658" s="264"/>
    </row>
    <row r="1659" spans="1:18" ht="36.75" customHeight="1">
      <c r="A1659" s="244"/>
      <c r="B1659" s="248"/>
      <c r="C1659" s="111"/>
      <c r="D1659" s="112"/>
      <c r="E1659" s="112"/>
      <c r="F1659" s="95"/>
      <c r="G1659" s="104"/>
      <c r="H1659" s="248"/>
      <c r="I1659" s="113"/>
      <c r="J1659" s="105"/>
      <c r="K1659" s="97">
        <f t="shared" ca="1" si="144"/>
        <v>0</v>
      </c>
      <c r="L1659" s="98">
        <f t="shared" ca="1" si="145"/>
        <v>-46209</v>
      </c>
      <c r="M1659" s="98">
        <f t="shared" si="146"/>
        <v>0</v>
      </c>
      <c r="N1659" s="99">
        <f t="shared" ca="1" si="147"/>
        <v>0.5</v>
      </c>
      <c r="O1659" s="100">
        <f t="shared" ca="1" si="148"/>
        <v>0</v>
      </c>
      <c r="P1659" s="102"/>
      <c r="Q1659" s="264"/>
      <c r="R1659" s="264"/>
    </row>
    <row r="1660" spans="1:18" ht="36.75" customHeight="1">
      <c r="A1660" s="244"/>
      <c r="B1660" s="248"/>
      <c r="C1660" s="111"/>
      <c r="D1660" s="112"/>
      <c r="E1660" s="112"/>
      <c r="F1660" s="95"/>
      <c r="G1660" s="104"/>
      <c r="H1660" s="248"/>
      <c r="I1660" s="113"/>
      <c r="J1660" s="105"/>
      <c r="K1660" s="97">
        <f t="shared" ca="1" si="144"/>
        <v>0</v>
      </c>
      <c r="L1660" s="98">
        <f t="shared" ca="1" si="145"/>
        <v>-46209</v>
      </c>
      <c r="M1660" s="98">
        <f t="shared" si="146"/>
        <v>0</v>
      </c>
      <c r="N1660" s="99">
        <f t="shared" ca="1" si="147"/>
        <v>0.5</v>
      </c>
      <c r="O1660" s="100">
        <f t="shared" ca="1" si="148"/>
        <v>0</v>
      </c>
      <c r="P1660" s="102"/>
      <c r="Q1660" s="264"/>
      <c r="R1660" s="264"/>
    </row>
    <row r="1661" spans="1:18" ht="36.75" customHeight="1">
      <c r="A1661" s="244"/>
      <c r="B1661" s="248"/>
      <c r="C1661" s="111"/>
      <c r="D1661" s="112"/>
      <c r="E1661" s="112"/>
      <c r="F1661" s="95"/>
      <c r="G1661" s="104"/>
      <c r="H1661" s="248"/>
      <c r="I1661" s="113"/>
      <c r="J1661" s="105"/>
      <c r="K1661" s="97">
        <f t="shared" ca="1" si="144"/>
        <v>0</v>
      </c>
      <c r="L1661" s="98">
        <f t="shared" ca="1" si="145"/>
        <v>-46209</v>
      </c>
      <c r="M1661" s="98">
        <f t="shared" si="146"/>
        <v>0</v>
      </c>
      <c r="N1661" s="99">
        <f t="shared" ca="1" si="147"/>
        <v>0.5</v>
      </c>
      <c r="O1661" s="100">
        <f t="shared" ca="1" si="148"/>
        <v>0</v>
      </c>
      <c r="P1661" s="102"/>
      <c r="Q1661" s="264"/>
      <c r="R1661" s="264"/>
    </row>
    <row r="1662" spans="1:18" ht="36.75" customHeight="1">
      <c r="A1662" s="244"/>
      <c r="B1662" s="248"/>
      <c r="C1662" s="111"/>
      <c r="D1662" s="112"/>
      <c r="E1662" s="112"/>
      <c r="F1662" s="95"/>
      <c r="G1662" s="104"/>
      <c r="H1662" s="248"/>
      <c r="I1662" s="113"/>
      <c r="J1662" s="105"/>
      <c r="K1662" s="97">
        <f t="shared" ca="1" si="144"/>
        <v>0</v>
      </c>
      <c r="L1662" s="98">
        <f t="shared" ca="1" si="145"/>
        <v>-46209</v>
      </c>
      <c r="M1662" s="98">
        <f t="shared" si="146"/>
        <v>0</v>
      </c>
      <c r="N1662" s="99">
        <f t="shared" ca="1" si="147"/>
        <v>0.5</v>
      </c>
      <c r="O1662" s="100">
        <f t="shared" ca="1" si="148"/>
        <v>0</v>
      </c>
      <c r="P1662" s="102"/>
      <c r="Q1662" s="264"/>
      <c r="R1662" s="264"/>
    </row>
    <row r="1663" spans="1:18" ht="36.75" customHeight="1">
      <c r="A1663" s="244"/>
      <c r="B1663" s="248"/>
      <c r="C1663" s="111"/>
      <c r="D1663" s="112"/>
      <c r="E1663" s="112"/>
      <c r="F1663" s="95"/>
      <c r="G1663" s="104"/>
      <c r="H1663" s="248"/>
      <c r="I1663" s="113"/>
      <c r="J1663" s="105"/>
      <c r="K1663" s="97">
        <f t="shared" ca="1" si="144"/>
        <v>0</v>
      </c>
      <c r="L1663" s="98">
        <f t="shared" ca="1" si="145"/>
        <v>-46209</v>
      </c>
      <c r="M1663" s="98">
        <f t="shared" si="146"/>
        <v>0</v>
      </c>
      <c r="N1663" s="99">
        <f t="shared" ca="1" si="147"/>
        <v>0.5</v>
      </c>
      <c r="O1663" s="100">
        <f t="shared" ca="1" si="148"/>
        <v>0</v>
      </c>
      <c r="P1663" s="102"/>
      <c r="Q1663" s="264"/>
      <c r="R1663" s="264"/>
    </row>
    <row r="1664" spans="1:18" ht="36.75" customHeight="1">
      <c r="A1664" s="244"/>
      <c r="B1664" s="248"/>
      <c r="C1664" s="111"/>
      <c r="D1664" s="112"/>
      <c r="E1664" s="112"/>
      <c r="F1664" s="95"/>
      <c r="G1664" s="104"/>
      <c r="H1664" s="248"/>
      <c r="I1664" s="113"/>
      <c r="J1664" s="105"/>
      <c r="K1664" s="97">
        <f t="shared" ca="1" si="144"/>
        <v>0</v>
      </c>
      <c r="L1664" s="98">
        <f t="shared" ca="1" si="145"/>
        <v>-46209</v>
      </c>
      <c r="M1664" s="98">
        <f t="shared" si="146"/>
        <v>0</v>
      </c>
      <c r="N1664" s="99">
        <f t="shared" ca="1" si="147"/>
        <v>0.5</v>
      </c>
      <c r="O1664" s="100">
        <f t="shared" ca="1" si="148"/>
        <v>0</v>
      </c>
      <c r="P1664" s="102"/>
      <c r="Q1664" s="264"/>
      <c r="R1664" s="264"/>
    </row>
    <row r="1665" spans="1:18" ht="36.75" customHeight="1">
      <c r="A1665" s="244"/>
      <c r="B1665" s="248"/>
      <c r="C1665" s="111"/>
      <c r="D1665" s="112"/>
      <c r="E1665" s="112"/>
      <c r="F1665" s="95"/>
      <c r="G1665" s="104"/>
      <c r="H1665" s="248"/>
      <c r="I1665" s="113"/>
      <c r="J1665" s="105"/>
      <c r="K1665" s="97">
        <f t="shared" ca="1" si="144"/>
        <v>0</v>
      </c>
      <c r="L1665" s="98">
        <f t="shared" ca="1" si="145"/>
        <v>-46209</v>
      </c>
      <c r="M1665" s="98">
        <f t="shared" si="146"/>
        <v>0</v>
      </c>
      <c r="N1665" s="99">
        <f t="shared" ca="1" si="147"/>
        <v>0.5</v>
      </c>
      <c r="O1665" s="100">
        <f t="shared" ca="1" si="148"/>
        <v>0</v>
      </c>
      <c r="P1665" s="102"/>
      <c r="Q1665" s="264"/>
      <c r="R1665" s="264"/>
    </row>
    <row r="1666" spans="1:18" ht="36.75" customHeight="1">
      <c r="A1666" s="244"/>
      <c r="B1666" s="248"/>
      <c r="C1666" s="111"/>
      <c r="D1666" s="112"/>
      <c r="E1666" s="112"/>
      <c r="F1666" s="95"/>
      <c r="G1666" s="104"/>
      <c r="H1666" s="248"/>
      <c r="I1666" s="113"/>
      <c r="J1666" s="105"/>
      <c r="K1666" s="97">
        <f t="shared" ca="1" si="144"/>
        <v>0</v>
      </c>
      <c r="L1666" s="98">
        <f t="shared" ca="1" si="145"/>
        <v>-46209</v>
      </c>
      <c r="M1666" s="98">
        <f t="shared" si="146"/>
        <v>0</v>
      </c>
      <c r="N1666" s="99">
        <f t="shared" ca="1" si="147"/>
        <v>0.5</v>
      </c>
      <c r="O1666" s="100">
        <f t="shared" ca="1" si="148"/>
        <v>0</v>
      </c>
      <c r="P1666" s="102"/>
      <c r="Q1666" s="264"/>
      <c r="R1666" s="264"/>
    </row>
    <row r="1667" spans="1:18" ht="36.75" customHeight="1">
      <c r="A1667" s="244"/>
      <c r="B1667" s="248"/>
      <c r="C1667" s="111"/>
      <c r="D1667" s="112"/>
      <c r="E1667" s="112"/>
      <c r="F1667" s="95"/>
      <c r="G1667" s="104"/>
      <c r="H1667" s="248"/>
      <c r="I1667" s="113"/>
      <c r="J1667" s="105"/>
      <c r="K1667" s="97">
        <f t="shared" ca="1" si="144"/>
        <v>0</v>
      </c>
      <c r="L1667" s="98">
        <f t="shared" ca="1" si="145"/>
        <v>-46209</v>
      </c>
      <c r="M1667" s="98">
        <f t="shared" si="146"/>
        <v>0</v>
      </c>
      <c r="N1667" s="99">
        <f t="shared" ca="1" si="147"/>
        <v>0.5</v>
      </c>
      <c r="O1667" s="100">
        <f t="shared" ca="1" si="148"/>
        <v>0</v>
      </c>
      <c r="P1667" s="102"/>
      <c r="Q1667" s="264"/>
      <c r="R1667" s="264"/>
    </row>
    <row r="1668" spans="1:18" ht="36.75" customHeight="1">
      <c r="A1668" s="244"/>
      <c r="B1668" s="248"/>
      <c r="C1668" s="111"/>
      <c r="D1668" s="112"/>
      <c r="E1668" s="112"/>
      <c r="F1668" s="95"/>
      <c r="G1668" s="104"/>
      <c r="H1668" s="248"/>
      <c r="I1668" s="113"/>
      <c r="J1668" s="105"/>
      <c r="K1668" s="97">
        <f t="shared" ca="1" si="144"/>
        <v>0</v>
      </c>
      <c r="L1668" s="98">
        <f t="shared" ca="1" si="145"/>
        <v>-46209</v>
      </c>
      <c r="M1668" s="98">
        <f t="shared" si="146"/>
        <v>0</v>
      </c>
      <c r="N1668" s="99">
        <f t="shared" ca="1" si="147"/>
        <v>0.5</v>
      </c>
      <c r="O1668" s="100">
        <f t="shared" ca="1" si="148"/>
        <v>0</v>
      </c>
      <c r="P1668" s="102"/>
      <c r="Q1668" s="264"/>
      <c r="R1668" s="264"/>
    </row>
    <row r="1669" spans="1:18" ht="36.75" customHeight="1">
      <c r="A1669" s="244"/>
      <c r="B1669" s="248"/>
      <c r="C1669" s="111"/>
      <c r="D1669" s="112"/>
      <c r="E1669" s="112"/>
      <c r="F1669" s="95"/>
      <c r="G1669" s="104"/>
      <c r="H1669" s="248"/>
      <c r="I1669" s="113"/>
      <c r="J1669" s="105"/>
      <c r="K1669" s="97">
        <f t="shared" ca="1" si="144"/>
        <v>0</v>
      </c>
      <c r="L1669" s="98">
        <f t="shared" ca="1" si="145"/>
        <v>-46209</v>
      </c>
      <c r="M1669" s="98">
        <f t="shared" si="146"/>
        <v>0</v>
      </c>
      <c r="N1669" s="99">
        <f t="shared" ca="1" si="147"/>
        <v>0.5</v>
      </c>
      <c r="O1669" s="100">
        <f t="shared" ca="1" si="148"/>
        <v>0</v>
      </c>
      <c r="P1669" s="102"/>
      <c r="Q1669" s="264"/>
      <c r="R1669" s="264"/>
    </row>
    <row r="1670" spans="1:18" ht="36.75" customHeight="1">
      <c r="A1670" s="244"/>
      <c r="B1670" s="248"/>
      <c r="C1670" s="111"/>
      <c r="D1670" s="112"/>
      <c r="E1670" s="112"/>
      <c r="F1670" s="95"/>
      <c r="G1670" s="104"/>
      <c r="H1670" s="248"/>
      <c r="I1670" s="113"/>
      <c r="J1670" s="105"/>
      <c r="K1670" s="97">
        <f t="shared" ca="1" si="144"/>
        <v>0</v>
      </c>
      <c r="L1670" s="98">
        <f t="shared" ca="1" si="145"/>
        <v>-46209</v>
      </c>
      <c r="M1670" s="98">
        <f t="shared" si="146"/>
        <v>0</v>
      </c>
      <c r="N1670" s="99">
        <f t="shared" ca="1" si="147"/>
        <v>0.5</v>
      </c>
      <c r="O1670" s="100">
        <f t="shared" ca="1" si="148"/>
        <v>0</v>
      </c>
      <c r="P1670" s="102"/>
      <c r="Q1670" s="264"/>
      <c r="R1670" s="264"/>
    </row>
    <row r="1671" spans="1:18" ht="36.75" customHeight="1">
      <c r="A1671" s="244"/>
      <c r="B1671" s="248"/>
      <c r="C1671" s="111"/>
      <c r="D1671" s="112"/>
      <c r="E1671" s="112"/>
      <c r="F1671" s="95"/>
      <c r="G1671" s="104"/>
      <c r="H1671" s="248"/>
      <c r="I1671" s="113"/>
      <c r="J1671" s="105"/>
      <c r="K1671" s="97">
        <f t="shared" ca="1" si="144"/>
        <v>0</v>
      </c>
      <c r="L1671" s="98">
        <f t="shared" ca="1" si="145"/>
        <v>-46209</v>
      </c>
      <c r="M1671" s="98">
        <f t="shared" si="146"/>
        <v>0</v>
      </c>
      <c r="N1671" s="99">
        <f t="shared" ca="1" si="147"/>
        <v>0.5</v>
      </c>
      <c r="O1671" s="100">
        <f t="shared" ca="1" si="148"/>
        <v>0</v>
      </c>
      <c r="P1671" s="102"/>
      <c r="Q1671" s="264"/>
      <c r="R1671" s="264"/>
    </row>
    <row r="1672" spans="1:18" ht="36.75" customHeight="1">
      <c r="A1672" s="244"/>
      <c r="B1672" s="248"/>
      <c r="C1672" s="111"/>
      <c r="D1672" s="112"/>
      <c r="E1672" s="112"/>
      <c r="F1672" s="95"/>
      <c r="G1672" s="104"/>
      <c r="H1672" s="248"/>
      <c r="I1672" s="113"/>
      <c r="J1672" s="105"/>
      <c r="K1672" s="97">
        <f t="shared" ca="1" si="144"/>
        <v>0</v>
      </c>
      <c r="L1672" s="98">
        <f t="shared" ca="1" si="145"/>
        <v>-46209</v>
      </c>
      <c r="M1672" s="98">
        <f t="shared" si="146"/>
        <v>0</v>
      </c>
      <c r="N1672" s="99">
        <f t="shared" ca="1" si="147"/>
        <v>0.5</v>
      </c>
      <c r="O1672" s="100">
        <f t="shared" ca="1" si="148"/>
        <v>0</v>
      </c>
      <c r="P1672" s="102"/>
      <c r="Q1672" s="264"/>
      <c r="R1672" s="264"/>
    </row>
    <row r="1673" spans="1:18" ht="36.75" customHeight="1">
      <c r="A1673" s="244"/>
      <c r="B1673" s="248"/>
      <c r="C1673" s="111"/>
      <c r="D1673" s="112"/>
      <c r="E1673" s="112"/>
      <c r="F1673" s="95"/>
      <c r="G1673" s="104"/>
      <c r="H1673" s="248"/>
      <c r="I1673" s="113"/>
      <c r="J1673" s="105"/>
      <c r="K1673" s="97">
        <f t="shared" ca="1" si="144"/>
        <v>0</v>
      </c>
      <c r="L1673" s="98">
        <f t="shared" ca="1" si="145"/>
        <v>-46209</v>
      </c>
      <c r="M1673" s="98">
        <f t="shared" si="146"/>
        <v>0</v>
      </c>
      <c r="N1673" s="99">
        <f t="shared" ca="1" si="147"/>
        <v>0.5</v>
      </c>
      <c r="O1673" s="100">
        <f t="shared" ca="1" si="148"/>
        <v>0</v>
      </c>
      <c r="P1673" s="102"/>
      <c r="Q1673" s="264"/>
      <c r="R1673" s="264"/>
    </row>
    <row r="1674" spans="1:18" ht="36.75" customHeight="1">
      <c r="A1674" s="244"/>
      <c r="B1674" s="248"/>
      <c r="C1674" s="111"/>
      <c r="D1674" s="112"/>
      <c r="E1674" s="112"/>
      <c r="F1674" s="95"/>
      <c r="G1674" s="104"/>
      <c r="H1674" s="248"/>
      <c r="I1674" s="113"/>
      <c r="J1674" s="105"/>
      <c r="K1674" s="97">
        <f t="shared" ca="1" si="144"/>
        <v>0</v>
      </c>
      <c r="L1674" s="98">
        <f t="shared" ca="1" si="145"/>
        <v>-46209</v>
      </c>
      <c r="M1674" s="98">
        <f t="shared" si="146"/>
        <v>0</v>
      </c>
      <c r="N1674" s="99">
        <f t="shared" ca="1" si="147"/>
        <v>0.5</v>
      </c>
      <c r="O1674" s="100">
        <f t="shared" ca="1" si="148"/>
        <v>0</v>
      </c>
      <c r="P1674" s="102"/>
      <c r="Q1674" s="264"/>
      <c r="R1674" s="264"/>
    </row>
    <row r="1675" spans="1:18" ht="36.75" customHeight="1">
      <c r="A1675" s="244"/>
      <c r="B1675" s="248"/>
      <c r="C1675" s="111"/>
      <c r="D1675" s="112"/>
      <c r="E1675" s="112"/>
      <c r="F1675" s="95"/>
      <c r="G1675" s="104"/>
      <c r="H1675" s="248"/>
      <c r="I1675" s="113"/>
      <c r="J1675" s="105"/>
      <c r="K1675" s="97">
        <f t="shared" ca="1" si="144"/>
        <v>0</v>
      </c>
      <c r="L1675" s="98">
        <f t="shared" ca="1" si="145"/>
        <v>-46209</v>
      </c>
      <c r="M1675" s="98">
        <f t="shared" si="146"/>
        <v>0</v>
      </c>
      <c r="N1675" s="99">
        <f t="shared" ca="1" si="147"/>
        <v>0.5</v>
      </c>
      <c r="O1675" s="100">
        <f t="shared" ca="1" si="148"/>
        <v>0</v>
      </c>
      <c r="P1675" s="102"/>
      <c r="Q1675" s="264"/>
      <c r="R1675" s="264"/>
    </row>
    <row r="1676" spans="1:18" ht="36.75" customHeight="1">
      <c r="A1676" s="244"/>
      <c r="B1676" s="248"/>
      <c r="C1676" s="111"/>
      <c r="D1676" s="112"/>
      <c r="E1676" s="112"/>
      <c r="F1676" s="95"/>
      <c r="G1676" s="104"/>
      <c r="H1676" s="248"/>
      <c r="I1676" s="113"/>
      <c r="J1676" s="105"/>
      <c r="K1676" s="97">
        <f t="shared" ca="1" si="144"/>
        <v>0</v>
      </c>
      <c r="L1676" s="98">
        <f t="shared" ca="1" si="145"/>
        <v>-46209</v>
      </c>
      <c r="M1676" s="98">
        <f t="shared" si="146"/>
        <v>0</v>
      </c>
      <c r="N1676" s="99">
        <f t="shared" ca="1" si="147"/>
        <v>0.5</v>
      </c>
      <c r="O1676" s="100">
        <f t="shared" ca="1" si="148"/>
        <v>0</v>
      </c>
      <c r="P1676" s="102"/>
      <c r="Q1676" s="264"/>
      <c r="R1676" s="264"/>
    </row>
    <row r="1677" spans="1:18" ht="36.75" customHeight="1">
      <c r="A1677" s="244"/>
      <c r="B1677" s="248"/>
      <c r="C1677" s="111"/>
      <c r="D1677" s="112"/>
      <c r="E1677" s="112"/>
      <c r="F1677" s="95"/>
      <c r="G1677" s="104"/>
      <c r="H1677" s="248"/>
      <c r="I1677" s="113"/>
      <c r="J1677" s="105"/>
      <c r="K1677" s="97">
        <f t="shared" ca="1" si="144"/>
        <v>0</v>
      </c>
      <c r="L1677" s="98">
        <f t="shared" ca="1" si="145"/>
        <v>-46209</v>
      </c>
      <c r="M1677" s="98">
        <f t="shared" si="146"/>
        <v>0</v>
      </c>
      <c r="N1677" s="99">
        <f t="shared" ca="1" si="147"/>
        <v>0.5</v>
      </c>
      <c r="O1677" s="100">
        <f t="shared" ca="1" si="148"/>
        <v>0</v>
      </c>
      <c r="P1677" s="102"/>
      <c r="Q1677" s="264"/>
      <c r="R1677" s="264"/>
    </row>
    <row r="1678" spans="1:18" ht="36.75" customHeight="1">
      <c r="A1678" s="244"/>
      <c r="B1678" s="248"/>
      <c r="C1678" s="111"/>
      <c r="D1678" s="112"/>
      <c r="E1678" s="112"/>
      <c r="F1678" s="95"/>
      <c r="G1678" s="104"/>
      <c r="H1678" s="248"/>
      <c r="I1678" s="113"/>
      <c r="J1678" s="105"/>
      <c r="K1678" s="97">
        <f t="shared" ca="1" si="144"/>
        <v>0</v>
      </c>
      <c r="L1678" s="98">
        <f t="shared" ca="1" si="145"/>
        <v>-46209</v>
      </c>
      <c r="M1678" s="98">
        <f t="shared" si="146"/>
        <v>0</v>
      </c>
      <c r="N1678" s="99">
        <f t="shared" ca="1" si="147"/>
        <v>0.5</v>
      </c>
      <c r="O1678" s="100">
        <f t="shared" ca="1" si="148"/>
        <v>0</v>
      </c>
      <c r="P1678" s="102"/>
      <c r="Q1678" s="264"/>
      <c r="R1678" s="264"/>
    </row>
    <row r="1679" spans="1:18" ht="36.75" customHeight="1">
      <c r="A1679" s="244"/>
      <c r="B1679" s="248"/>
      <c r="C1679" s="111"/>
      <c r="D1679" s="112"/>
      <c r="E1679" s="112"/>
      <c r="F1679" s="95"/>
      <c r="G1679" s="104"/>
      <c r="H1679" s="248"/>
      <c r="I1679" s="113"/>
      <c r="J1679" s="105"/>
      <c r="K1679" s="97">
        <f t="shared" ca="1" si="144"/>
        <v>0</v>
      </c>
      <c r="L1679" s="98">
        <f t="shared" ca="1" si="145"/>
        <v>-46209</v>
      </c>
      <c r="M1679" s="98">
        <f t="shared" si="146"/>
        <v>0</v>
      </c>
      <c r="N1679" s="99">
        <f t="shared" ca="1" si="147"/>
        <v>0.5</v>
      </c>
      <c r="O1679" s="100">
        <f t="shared" ca="1" si="148"/>
        <v>0</v>
      </c>
      <c r="P1679" s="102"/>
      <c r="Q1679" s="264"/>
      <c r="R1679" s="264"/>
    </row>
    <row r="1680" spans="1:18" ht="36.75" customHeight="1">
      <c r="A1680" s="244"/>
      <c r="B1680" s="248"/>
      <c r="C1680" s="111"/>
      <c r="D1680" s="112"/>
      <c r="E1680" s="112"/>
      <c r="F1680" s="95"/>
      <c r="G1680" s="104"/>
      <c r="H1680" s="248"/>
      <c r="I1680" s="113"/>
      <c r="J1680" s="105"/>
      <c r="K1680" s="97">
        <f t="shared" ca="1" si="144"/>
        <v>0</v>
      </c>
      <c r="L1680" s="98">
        <f t="shared" ca="1" si="145"/>
        <v>-46209</v>
      </c>
      <c r="M1680" s="98">
        <f t="shared" si="146"/>
        <v>0</v>
      </c>
      <c r="N1680" s="99">
        <f t="shared" ca="1" si="147"/>
        <v>0.5</v>
      </c>
      <c r="O1680" s="100">
        <f t="shared" ca="1" si="148"/>
        <v>0</v>
      </c>
      <c r="P1680" s="102"/>
      <c r="Q1680" s="264"/>
      <c r="R1680" s="264"/>
    </row>
    <row r="1681" spans="1:18" ht="36.75" customHeight="1">
      <c r="A1681" s="244"/>
      <c r="B1681" s="248"/>
      <c r="C1681" s="111"/>
      <c r="D1681" s="112"/>
      <c r="E1681" s="112"/>
      <c r="F1681" s="95"/>
      <c r="G1681" s="104"/>
      <c r="H1681" s="248"/>
      <c r="I1681" s="113"/>
      <c r="J1681" s="105"/>
      <c r="K1681" s="97">
        <f t="shared" ca="1" si="144"/>
        <v>0</v>
      </c>
      <c r="L1681" s="98">
        <f t="shared" ca="1" si="145"/>
        <v>-46209</v>
      </c>
      <c r="M1681" s="98">
        <f t="shared" si="146"/>
        <v>0</v>
      </c>
      <c r="N1681" s="99">
        <f t="shared" ca="1" si="147"/>
        <v>0.5</v>
      </c>
      <c r="O1681" s="100">
        <f t="shared" ca="1" si="148"/>
        <v>0</v>
      </c>
      <c r="P1681" s="102"/>
      <c r="Q1681" s="264"/>
      <c r="R1681" s="264"/>
    </row>
    <row r="1682" spans="1:18" ht="36.75" customHeight="1">
      <c r="A1682" s="244"/>
      <c r="B1682" s="248"/>
      <c r="C1682" s="111"/>
      <c r="D1682" s="112"/>
      <c r="E1682" s="112"/>
      <c r="F1682" s="95"/>
      <c r="G1682" s="104"/>
      <c r="H1682" s="248"/>
      <c r="I1682" s="113"/>
      <c r="J1682" s="105"/>
      <c r="K1682" s="97">
        <f t="shared" ca="1" si="144"/>
        <v>0</v>
      </c>
      <c r="L1682" s="98">
        <f t="shared" ca="1" si="145"/>
        <v>-46209</v>
      </c>
      <c r="M1682" s="98">
        <f t="shared" si="146"/>
        <v>0</v>
      </c>
      <c r="N1682" s="99">
        <f t="shared" ca="1" si="147"/>
        <v>0.5</v>
      </c>
      <c r="O1682" s="100">
        <f t="shared" ca="1" si="148"/>
        <v>0</v>
      </c>
      <c r="P1682" s="102"/>
      <c r="Q1682" s="264"/>
      <c r="R1682" s="264"/>
    </row>
    <row r="1683" spans="1:18" ht="36.75" customHeight="1">
      <c r="A1683" s="244"/>
      <c r="B1683" s="248"/>
      <c r="C1683" s="111"/>
      <c r="D1683" s="112"/>
      <c r="E1683" s="112"/>
      <c r="F1683" s="95"/>
      <c r="G1683" s="104"/>
      <c r="H1683" s="248"/>
      <c r="I1683" s="113"/>
      <c r="J1683" s="105"/>
      <c r="K1683" s="97">
        <f t="shared" ca="1" si="144"/>
        <v>0</v>
      </c>
      <c r="L1683" s="98">
        <f t="shared" ca="1" si="145"/>
        <v>-46209</v>
      </c>
      <c r="M1683" s="98">
        <f t="shared" si="146"/>
        <v>0</v>
      </c>
      <c r="N1683" s="99">
        <f t="shared" ca="1" si="147"/>
        <v>0.5</v>
      </c>
      <c r="O1683" s="100">
        <f t="shared" ca="1" si="148"/>
        <v>0</v>
      </c>
      <c r="P1683" s="102"/>
      <c r="Q1683" s="264"/>
      <c r="R1683" s="264"/>
    </row>
    <row r="1684" spans="1:18" ht="36.75" customHeight="1">
      <c r="A1684" s="244"/>
      <c r="B1684" s="248"/>
      <c r="C1684" s="111"/>
      <c r="D1684" s="112"/>
      <c r="E1684" s="112"/>
      <c r="F1684" s="95"/>
      <c r="G1684" s="104"/>
      <c r="H1684" s="248"/>
      <c r="I1684" s="113"/>
      <c r="J1684" s="105"/>
      <c r="K1684" s="97">
        <f t="shared" ca="1" si="144"/>
        <v>0</v>
      </c>
      <c r="L1684" s="98">
        <f t="shared" ca="1" si="145"/>
        <v>-46209</v>
      </c>
      <c r="M1684" s="98">
        <f t="shared" si="146"/>
        <v>0</v>
      </c>
      <c r="N1684" s="99">
        <f t="shared" ca="1" si="147"/>
        <v>0.5</v>
      </c>
      <c r="O1684" s="100">
        <f t="shared" ca="1" si="148"/>
        <v>0</v>
      </c>
      <c r="P1684" s="102"/>
      <c r="Q1684" s="264"/>
      <c r="R1684" s="264"/>
    </row>
    <row r="1685" spans="1:18" ht="36.75" customHeight="1">
      <c r="A1685" s="244"/>
      <c r="B1685" s="248"/>
      <c r="C1685" s="111"/>
      <c r="D1685" s="112"/>
      <c r="E1685" s="112"/>
      <c r="F1685" s="95"/>
      <c r="G1685" s="104"/>
      <c r="H1685" s="248"/>
      <c r="I1685" s="113"/>
      <c r="J1685" s="105"/>
      <c r="K1685" s="97">
        <f t="shared" ca="1" si="144"/>
        <v>0</v>
      </c>
      <c r="L1685" s="98">
        <f t="shared" ca="1" si="145"/>
        <v>-46209</v>
      </c>
      <c r="M1685" s="98">
        <f t="shared" si="146"/>
        <v>0</v>
      </c>
      <c r="N1685" s="99">
        <f t="shared" ca="1" si="147"/>
        <v>0.5</v>
      </c>
      <c r="O1685" s="100">
        <f t="shared" ca="1" si="148"/>
        <v>0</v>
      </c>
      <c r="P1685" s="102"/>
      <c r="Q1685" s="264"/>
      <c r="R1685" s="264"/>
    </row>
    <row r="1686" spans="1:18" ht="36.75" customHeight="1">
      <c r="A1686" s="244"/>
      <c r="B1686" s="248"/>
      <c r="C1686" s="111"/>
      <c r="D1686" s="112"/>
      <c r="E1686" s="112"/>
      <c r="F1686" s="95"/>
      <c r="G1686" s="104"/>
      <c r="H1686" s="248"/>
      <c r="I1686" s="113"/>
      <c r="J1686" s="105"/>
      <c r="K1686" s="97">
        <f t="shared" ca="1" si="144"/>
        <v>0</v>
      </c>
      <c r="L1686" s="98">
        <f t="shared" ca="1" si="145"/>
        <v>-46209</v>
      </c>
      <c r="M1686" s="98">
        <f t="shared" si="146"/>
        <v>0</v>
      </c>
      <c r="N1686" s="99">
        <f t="shared" ca="1" si="147"/>
        <v>0.5</v>
      </c>
      <c r="O1686" s="100">
        <f t="shared" ca="1" si="148"/>
        <v>0</v>
      </c>
      <c r="P1686" s="102"/>
      <c r="Q1686" s="264"/>
      <c r="R1686" s="264"/>
    </row>
    <row r="1687" spans="1:18" ht="36.75" customHeight="1">
      <c r="A1687" s="244"/>
      <c r="B1687" s="248"/>
      <c r="C1687" s="111"/>
      <c r="D1687" s="112"/>
      <c r="E1687" s="112"/>
      <c r="F1687" s="95"/>
      <c r="G1687" s="104"/>
      <c r="H1687" s="248"/>
      <c r="I1687" s="113"/>
      <c r="J1687" s="105"/>
      <c r="K1687" s="97">
        <f t="shared" ca="1" si="144"/>
        <v>0</v>
      </c>
      <c r="L1687" s="98">
        <f t="shared" ca="1" si="145"/>
        <v>-46209</v>
      </c>
      <c r="M1687" s="98">
        <f t="shared" si="146"/>
        <v>0</v>
      </c>
      <c r="N1687" s="99">
        <f t="shared" ca="1" si="147"/>
        <v>0.5</v>
      </c>
      <c r="O1687" s="100">
        <f t="shared" ca="1" si="148"/>
        <v>0</v>
      </c>
      <c r="P1687" s="102"/>
      <c r="Q1687" s="264"/>
      <c r="R1687" s="264"/>
    </row>
    <row r="1688" spans="1:18" ht="36.75" customHeight="1">
      <c r="A1688" s="244"/>
      <c r="B1688" s="248"/>
      <c r="C1688" s="111"/>
      <c r="D1688" s="112"/>
      <c r="E1688" s="112"/>
      <c r="F1688" s="95"/>
      <c r="G1688" s="104"/>
      <c r="H1688" s="248"/>
      <c r="I1688" s="113"/>
      <c r="J1688" s="105"/>
      <c r="K1688" s="97">
        <f t="shared" ca="1" si="144"/>
        <v>0</v>
      </c>
      <c r="L1688" s="98">
        <f t="shared" ca="1" si="145"/>
        <v>-46209</v>
      </c>
      <c r="M1688" s="98">
        <f t="shared" si="146"/>
        <v>0</v>
      </c>
      <c r="N1688" s="99">
        <f t="shared" ca="1" si="147"/>
        <v>0.5</v>
      </c>
      <c r="O1688" s="100">
        <f t="shared" ca="1" si="148"/>
        <v>0</v>
      </c>
      <c r="P1688" s="102"/>
      <c r="Q1688" s="264"/>
      <c r="R1688" s="264"/>
    </row>
    <row r="1689" spans="1:18" ht="36.75" customHeight="1">
      <c r="A1689" s="244"/>
      <c r="B1689" s="248"/>
      <c r="C1689" s="111"/>
      <c r="D1689" s="112"/>
      <c r="E1689" s="112"/>
      <c r="F1689" s="95"/>
      <c r="G1689" s="104"/>
      <c r="H1689" s="248"/>
      <c r="I1689" s="113"/>
      <c r="J1689" s="105"/>
      <c r="K1689" s="97">
        <f t="shared" ca="1" si="144"/>
        <v>0</v>
      </c>
      <c r="L1689" s="98">
        <f t="shared" ca="1" si="145"/>
        <v>-46209</v>
      </c>
      <c r="M1689" s="98">
        <f t="shared" si="146"/>
        <v>0</v>
      </c>
      <c r="N1689" s="99">
        <f t="shared" ca="1" si="147"/>
        <v>0.5</v>
      </c>
      <c r="O1689" s="100">
        <f t="shared" ca="1" si="148"/>
        <v>0</v>
      </c>
      <c r="P1689" s="102"/>
      <c r="Q1689" s="264"/>
      <c r="R1689" s="264"/>
    </row>
    <row r="1690" spans="1:18" ht="36.75" customHeight="1">
      <c r="A1690" s="244"/>
      <c r="B1690" s="248"/>
      <c r="C1690" s="111"/>
      <c r="D1690" s="112"/>
      <c r="E1690" s="112"/>
      <c r="F1690" s="95"/>
      <c r="G1690" s="104"/>
      <c r="H1690" s="248"/>
      <c r="I1690" s="113"/>
      <c r="J1690" s="105"/>
      <c r="K1690" s="97">
        <f t="shared" ca="1" si="144"/>
        <v>0</v>
      </c>
      <c r="L1690" s="98">
        <f t="shared" ca="1" si="145"/>
        <v>-46209</v>
      </c>
      <c r="M1690" s="98">
        <f t="shared" si="146"/>
        <v>0</v>
      </c>
      <c r="N1690" s="99">
        <f t="shared" ca="1" si="147"/>
        <v>0.5</v>
      </c>
      <c r="O1690" s="100">
        <f t="shared" ca="1" si="148"/>
        <v>0</v>
      </c>
      <c r="P1690" s="102"/>
      <c r="Q1690" s="264"/>
      <c r="R1690" s="264"/>
    </row>
    <row r="1691" spans="1:18" ht="36.75" customHeight="1">
      <c r="A1691" s="244"/>
      <c r="B1691" s="248"/>
      <c r="C1691" s="111"/>
      <c r="D1691" s="112"/>
      <c r="E1691" s="112"/>
      <c r="F1691" s="95"/>
      <c r="G1691" s="104"/>
      <c r="H1691" s="248"/>
      <c r="I1691" s="113"/>
      <c r="J1691" s="105"/>
      <c r="K1691" s="97">
        <f t="shared" ca="1" si="144"/>
        <v>0</v>
      </c>
      <c r="L1691" s="98">
        <f t="shared" ca="1" si="145"/>
        <v>-46209</v>
      </c>
      <c r="M1691" s="98">
        <f t="shared" si="146"/>
        <v>0</v>
      </c>
      <c r="N1691" s="99">
        <f t="shared" ca="1" si="147"/>
        <v>0.5</v>
      </c>
      <c r="O1691" s="100">
        <f t="shared" ca="1" si="148"/>
        <v>0</v>
      </c>
      <c r="P1691" s="102"/>
      <c r="Q1691" s="264"/>
      <c r="R1691" s="264"/>
    </row>
    <row r="1692" spans="1:18" ht="36.75" customHeight="1">
      <c r="A1692" s="244"/>
      <c r="B1692" s="248"/>
      <c r="C1692" s="111"/>
      <c r="D1692" s="112"/>
      <c r="E1692" s="112"/>
      <c r="F1692" s="95"/>
      <c r="G1692" s="104"/>
      <c r="H1692" s="248"/>
      <c r="I1692" s="113"/>
      <c r="J1692" s="105"/>
      <c r="K1692" s="97">
        <f t="shared" ca="1" si="144"/>
        <v>0</v>
      </c>
      <c r="L1692" s="98">
        <f t="shared" ca="1" si="145"/>
        <v>-46209</v>
      </c>
      <c r="M1692" s="98">
        <f t="shared" si="146"/>
        <v>0</v>
      </c>
      <c r="N1692" s="99">
        <f t="shared" ca="1" si="147"/>
        <v>0.5</v>
      </c>
      <c r="O1692" s="100">
        <f t="shared" ca="1" si="148"/>
        <v>0</v>
      </c>
      <c r="P1692" s="102"/>
      <c r="Q1692" s="264"/>
      <c r="R1692" s="264"/>
    </row>
    <row r="1693" spans="1:18" ht="36.75" customHeight="1">
      <c r="A1693" s="244"/>
      <c r="B1693" s="248"/>
      <c r="C1693" s="111"/>
      <c r="D1693" s="112"/>
      <c r="E1693" s="112"/>
      <c r="F1693" s="95"/>
      <c r="G1693" s="104"/>
      <c r="H1693" s="248"/>
      <c r="I1693" s="113"/>
      <c r="J1693" s="105"/>
      <c r="K1693" s="97">
        <f t="shared" ca="1" si="144"/>
        <v>0</v>
      </c>
      <c r="L1693" s="98">
        <f t="shared" ca="1" si="145"/>
        <v>-46209</v>
      </c>
      <c r="M1693" s="98">
        <f t="shared" si="146"/>
        <v>0</v>
      </c>
      <c r="N1693" s="99">
        <f t="shared" ca="1" si="147"/>
        <v>0.5</v>
      </c>
      <c r="O1693" s="100">
        <f t="shared" ca="1" si="148"/>
        <v>0</v>
      </c>
      <c r="P1693" s="102"/>
      <c r="Q1693" s="264"/>
      <c r="R1693" s="264"/>
    </row>
    <row r="1694" spans="1:18" ht="36.75" customHeight="1">
      <c r="A1694" s="244"/>
      <c r="B1694" s="248"/>
      <c r="C1694" s="111"/>
      <c r="D1694" s="112"/>
      <c r="E1694" s="112"/>
      <c r="F1694" s="95"/>
      <c r="G1694" s="104"/>
      <c r="H1694" s="248"/>
      <c r="I1694" s="113"/>
      <c r="J1694" s="105"/>
      <c r="K1694" s="97">
        <f t="shared" ca="1" si="144"/>
        <v>0</v>
      </c>
      <c r="L1694" s="98">
        <f t="shared" ca="1" si="145"/>
        <v>-46209</v>
      </c>
      <c r="M1694" s="98">
        <f t="shared" si="146"/>
        <v>0</v>
      </c>
      <c r="N1694" s="99">
        <f t="shared" ca="1" si="147"/>
        <v>0.5</v>
      </c>
      <c r="O1694" s="100">
        <f t="shared" ca="1" si="148"/>
        <v>0</v>
      </c>
      <c r="P1694" s="102"/>
      <c r="Q1694" s="264"/>
      <c r="R1694" s="264"/>
    </row>
    <row r="1695" spans="1:18" ht="36.75" customHeight="1">
      <c r="A1695" s="244"/>
      <c r="B1695" s="248"/>
      <c r="C1695" s="111"/>
      <c r="D1695" s="112"/>
      <c r="E1695" s="112"/>
      <c r="F1695" s="95"/>
      <c r="G1695" s="104"/>
      <c r="H1695" s="248"/>
      <c r="I1695" s="113"/>
      <c r="J1695" s="105"/>
      <c r="K1695" s="97">
        <f t="shared" ca="1" si="144"/>
        <v>0</v>
      </c>
      <c r="L1695" s="98">
        <f t="shared" ca="1" si="145"/>
        <v>-46209</v>
      </c>
      <c r="M1695" s="98">
        <f t="shared" si="146"/>
        <v>0</v>
      </c>
      <c r="N1695" s="99">
        <f t="shared" ca="1" si="147"/>
        <v>0.5</v>
      </c>
      <c r="O1695" s="100">
        <f t="shared" ca="1" si="148"/>
        <v>0</v>
      </c>
      <c r="P1695" s="102"/>
      <c r="Q1695" s="264"/>
      <c r="R1695" s="264"/>
    </row>
    <row r="1696" spans="1:18" ht="36.75" customHeight="1">
      <c r="A1696" s="244"/>
      <c r="B1696" s="248"/>
      <c r="C1696" s="111"/>
      <c r="D1696" s="112"/>
      <c r="E1696" s="112"/>
      <c r="F1696" s="95"/>
      <c r="G1696" s="104"/>
      <c r="H1696" s="248"/>
      <c r="I1696" s="113"/>
      <c r="J1696" s="105"/>
      <c r="K1696" s="97">
        <f t="shared" ca="1" si="144"/>
        <v>0</v>
      </c>
      <c r="L1696" s="98">
        <f t="shared" ca="1" si="145"/>
        <v>-46209</v>
      </c>
      <c r="M1696" s="98">
        <f t="shared" si="146"/>
        <v>0</v>
      </c>
      <c r="N1696" s="99">
        <f t="shared" ca="1" si="147"/>
        <v>0.5</v>
      </c>
      <c r="O1696" s="100">
        <f t="shared" ca="1" si="148"/>
        <v>0</v>
      </c>
      <c r="P1696" s="102"/>
      <c r="Q1696" s="264"/>
      <c r="R1696" s="264"/>
    </row>
    <row r="1697" spans="1:18" ht="36.75" customHeight="1">
      <c r="A1697" s="244"/>
      <c r="B1697" s="248"/>
      <c r="C1697" s="111"/>
      <c r="D1697" s="112"/>
      <c r="E1697" s="112"/>
      <c r="F1697" s="95"/>
      <c r="G1697" s="104"/>
      <c r="H1697" s="248"/>
      <c r="I1697" s="113"/>
      <c r="J1697" s="105"/>
      <c r="K1697" s="97">
        <f t="shared" ca="1" si="144"/>
        <v>0</v>
      </c>
      <c r="L1697" s="98">
        <f t="shared" ca="1" si="145"/>
        <v>-46209</v>
      </c>
      <c r="M1697" s="98">
        <f t="shared" si="146"/>
        <v>0</v>
      </c>
      <c r="N1697" s="99">
        <f t="shared" ca="1" si="147"/>
        <v>0.5</v>
      </c>
      <c r="O1697" s="100">
        <f t="shared" ca="1" si="148"/>
        <v>0</v>
      </c>
      <c r="P1697" s="102"/>
      <c r="Q1697" s="264"/>
      <c r="R1697" s="264"/>
    </row>
    <row r="1698" spans="1:18" ht="36.75" customHeight="1">
      <c r="A1698" s="244"/>
      <c r="B1698" s="248"/>
      <c r="C1698" s="111"/>
      <c r="D1698" s="112"/>
      <c r="E1698" s="112"/>
      <c r="F1698" s="95"/>
      <c r="G1698" s="104"/>
      <c r="H1698" s="248"/>
      <c r="I1698" s="113"/>
      <c r="J1698" s="105"/>
      <c r="K1698" s="97">
        <f t="shared" ca="1" si="144"/>
        <v>0</v>
      </c>
      <c r="L1698" s="98">
        <f t="shared" ca="1" si="145"/>
        <v>-46209</v>
      </c>
      <c r="M1698" s="98">
        <f t="shared" si="146"/>
        <v>0</v>
      </c>
      <c r="N1698" s="99">
        <f t="shared" ca="1" si="147"/>
        <v>0.5</v>
      </c>
      <c r="O1698" s="100">
        <f t="shared" ca="1" si="148"/>
        <v>0</v>
      </c>
      <c r="P1698" s="102"/>
      <c r="Q1698" s="264"/>
      <c r="R1698" s="264"/>
    </row>
    <row r="1699" spans="1:18" ht="36.75" customHeight="1">
      <c r="A1699" s="244"/>
      <c r="B1699" s="248"/>
      <c r="C1699" s="111"/>
      <c r="D1699" s="112"/>
      <c r="E1699" s="112"/>
      <c r="F1699" s="95"/>
      <c r="G1699" s="104"/>
      <c r="H1699" s="248"/>
      <c r="I1699" s="113"/>
      <c r="J1699" s="105"/>
      <c r="K1699" s="97">
        <f t="shared" ca="1" si="144"/>
        <v>0</v>
      </c>
      <c r="L1699" s="98">
        <f t="shared" ca="1" si="145"/>
        <v>-46209</v>
      </c>
      <c r="M1699" s="98">
        <f t="shared" si="146"/>
        <v>0</v>
      </c>
      <c r="N1699" s="99">
        <f t="shared" ca="1" si="147"/>
        <v>0.5</v>
      </c>
      <c r="O1699" s="100">
        <f t="shared" ca="1" si="148"/>
        <v>0</v>
      </c>
      <c r="P1699" s="102"/>
      <c r="Q1699" s="264"/>
      <c r="R1699" s="264"/>
    </row>
    <row r="1700" spans="1:18" ht="36.75" customHeight="1">
      <c r="A1700" s="244"/>
      <c r="B1700" s="248"/>
      <c r="C1700" s="111"/>
      <c r="D1700" s="112"/>
      <c r="E1700" s="112"/>
      <c r="F1700" s="95"/>
      <c r="G1700" s="104"/>
      <c r="H1700" s="248"/>
      <c r="I1700" s="113"/>
      <c r="J1700" s="105"/>
      <c r="K1700" s="97">
        <f t="shared" ca="1" si="144"/>
        <v>0</v>
      </c>
      <c r="L1700" s="98">
        <f t="shared" ca="1" si="145"/>
        <v>-46209</v>
      </c>
      <c r="M1700" s="98">
        <f t="shared" si="146"/>
        <v>0</v>
      </c>
      <c r="N1700" s="99">
        <f t="shared" ca="1" si="147"/>
        <v>0.5</v>
      </c>
      <c r="O1700" s="100">
        <f t="shared" ca="1" si="148"/>
        <v>0</v>
      </c>
      <c r="P1700" s="102"/>
      <c r="Q1700" s="264"/>
      <c r="R1700" s="264"/>
    </row>
    <row r="1701" spans="1:18" ht="36.75" customHeight="1">
      <c r="A1701" s="244"/>
      <c r="B1701" s="248"/>
      <c r="C1701" s="111"/>
      <c r="D1701" s="112"/>
      <c r="E1701" s="112"/>
      <c r="F1701" s="95"/>
      <c r="G1701" s="104"/>
      <c r="H1701" s="248"/>
      <c r="I1701" s="113"/>
      <c r="J1701" s="105"/>
      <c r="K1701" s="97">
        <f t="shared" ca="1" si="144"/>
        <v>0</v>
      </c>
      <c r="L1701" s="98">
        <f t="shared" ca="1" si="145"/>
        <v>-46209</v>
      </c>
      <c r="M1701" s="98">
        <f t="shared" si="146"/>
        <v>0</v>
      </c>
      <c r="N1701" s="99">
        <f t="shared" ca="1" si="147"/>
        <v>0.5</v>
      </c>
      <c r="O1701" s="100">
        <f t="shared" ca="1" si="148"/>
        <v>0</v>
      </c>
      <c r="P1701" s="102"/>
      <c r="Q1701" s="264"/>
      <c r="R1701" s="264"/>
    </row>
    <row r="1702" spans="1:18" ht="36.75" customHeight="1">
      <c r="A1702" s="244"/>
      <c r="B1702" s="248"/>
      <c r="C1702" s="111"/>
      <c r="D1702" s="112"/>
      <c r="E1702" s="112"/>
      <c r="F1702" s="95"/>
      <c r="G1702" s="104"/>
      <c r="H1702" s="248"/>
      <c r="I1702" s="113"/>
      <c r="J1702" s="105"/>
      <c r="K1702" s="97">
        <f t="shared" ca="1" si="144"/>
        <v>0</v>
      </c>
      <c r="L1702" s="98">
        <f t="shared" ca="1" si="145"/>
        <v>-46209</v>
      </c>
      <c r="M1702" s="98">
        <f t="shared" si="146"/>
        <v>0</v>
      </c>
      <c r="N1702" s="99">
        <f t="shared" ca="1" si="147"/>
        <v>0.5</v>
      </c>
      <c r="O1702" s="100">
        <f t="shared" ca="1" si="148"/>
        <v>0</v>
      </c>
      <c r="P1702" s="102"/>
      <c r="Q1702" s="264"/>
      <c r="R1702" s="264"/>
    </row>
    <row r="1703" spans="1:18" ht="36.75" customHeight="1">
      <c r="A1703" s="244"/>
      <c r="B1703" s="248"/>
      <c r="C1703" s="111"/>
      <c r="D1703" s="112"/>
      <c r="E1703" s="112"/>
      <c r="F1703" s="95"/>
      <c r="G1703" s="104"/>
      <c r="H1703" s="248"/>
      <c r="I1703" s="113"/>
      <c r="J1703" s="105"/>
      <c r="K1703" s="97">
        <f t="shared" ca="1" si="144"/>
        <v>0</v>
      </c>
      <c r="L1703" s="98">
        <f t="shared" ca="1" si="145"/>
        <v>-46209</v>
      </c>
      <c r="M1703" s="98">
        <f t="shared" si="146"/>
        <v>0</v>
      </c>
      <c r="N1703" s="99">
        <f t="shared" ca="1" si="147"/>
        <v>0.5</v>
      </c>
      <c r="O1703" s="100">
        <f t="shared" ca="1" si="148"/>
        <v>0</v>
      </c>
      <c r="P1703" s="102"/>
      <c r="Q1703" s="264"/>
      <c r="R1703" s="264"/>
    </row>
    <row r="1704" spans="1:18" ht="36.75" customHeight="1">
      <c r="A1704" s="244"/>
      <c r="B1704" s="248"/>
      <c r="C1704" s="111"/>
      <c r="D1704" s="112"/>
      <c r="E1704" s="112"/>
      <c r="F1704" s="95"/>
      <c r="G1704" s="104"/>
      <c r="H1704" s="248"/>
      <c r="I1704" s="113"/>
      <c r="J1704" s="105"/>
      <c r="K1704" s="97">
        <f t="shared" ca="1" si="144"/>
        <v>0</v>
      </c>
      <c r="L1704" s="98">
        <f t="shared" ca="1" si="145"/>
        <v>-46209</v>
      </c>
      <c r="M1704" s="98">
        <f t="shared" si="146"/>
        <v>0</v>
      </c>
      <c r="N1704" s="99">
        <f t="shared" ca="1" si="147"/>
        <v>0.5</v>
      </c>
      <c r="O1704" s="100">
        <f t="shared" ca="1" si="148"/>
        <v>0</v>
      </c>
      <c r="P1704" s="102"/>
      <c r="Q1704" s="264"/>
      <c r="R1704" s="264"/>
    </row>
    <row r="1705" spans="1:18" ht="36.75" customHeight="1">
      <c r="A1705" s="244"/>
      <c r="B1705" s="248"/>
      <c r="C1705" s="111"/>
      <c r="D1705" s="112"/>
      <c r="E1705" s="112"/>
      <c r="F1705" s="95"/>
      <c r="G1705" s="104"/>
      <c r="H1705" s="248"/>
      <c r="I1705" s="113"/>
      <c r="J1705" s="105"/>
      <c r="K1705" s="97">
        <f t="shared" ca="1" si="144"/>
        <v>0</v>
      </c>
      <c r="L1705" s="98">
        <f t="shared" ca="1" si="145"/>
        <v>-46209</v>
      </c>
      <c r="M1705" s="98">
        <f t="shared" si="146"/>
        <v>0</v>
      </c>
      <c r="N1705" s="99">
        <f t="shared" ca="1" si="147"/>
        <v>0.5</v>
      </c>
      <c r="O1705" s="100">
        <f t="shared" ca="1" si="148"/>
        <v>0</v>
      </c>
      <c r="P1705" s="102"/>
      <c r="Q1705" s="264"/>
      <c r="R1705" s="264"/>
    </row>
    <row r="1706" spans="1:18" ht="36.75" customHeight="1">
      <c r="A1706" s="244"/>
      <c r="B1706" s="248"/>
      <c r="C1706" s="111"/>
      <c r="D1706" s="112"/>
      <c r="E1706" s="112"/>
      <c r="F1706" s="95"/>
      <c r="G1706" s="104"/>
      <c r="H1706" s="248"/>
      <c r="I1706" s="113"/>
      <c r="J1706" s="105"/>
      <c r="K1706" s="97">
        <f t="shared" ca="1" si="144"/>
        <v>0</v>
      </c>
      <c r="L1706" s="98">
        <f t="shared" ca="1" si="145"/>
        <v>-46209</v>
      </c>
      <c r="M1706" s="98">
        <f t="shared" si="146"/>
        <v>0</v>
      </c>
      <c r="N1706" s="99">
        <f t="shared" ca="1" si="147"/>
        <v>0.5</v>
      </c>
      <c r="O1706" s="100">
        <f t="shared" ca="1" si="148"/>
        <v>0</v>
      </c>
      <c r="P1706" s="102"/>
      <c r="Q1706" s="264"/>
      <c r="R1706" s="264"/>
    </row>
    <row r="1707" spans="1:18" ht="36.75" customHeight="1">
      <c r="A1707" s="244"/>
      <c r="B1707" s="248"/>
      <c r="C1707" s="111"/>
      <c r="D1707" s="112"/>
      <c r="E1707" s="112"/>
      <c r="F1707" s="95"/>
      <c r="G1707" s="104"/>
      <c r="H1707" s="248"/>
      <c r="I1707" s="113"/>
      <c r="J1707" s="105"/>
      <c r="K1707" s="97">
        <f t="shared" ca="1" si="144"/>
        <v>0</v>
      </c>
      <c r="L1707" s="98">
        <f t="shared" ca="1" si="145"/>
        <v>-46209</v>
      </c>
      <c r="M1707" s="98">
        <f t="shared" si="146"/>
        <v>0</v>
      </c>
      <c r="N1707" s="99">
        <f t="shared" ca="1" si="147"/>
        <v>0.5</v>
      </c>
      <c r="O1707" s="100">
        <f t="shared" ca="1" si="148"/>
        <v>0</v>
      </c>
      <c r="P1707" s="102"/>
      <c r="Q1707" s="264"/>
      <c r="R1707" s="264"/>
    </row>
    <row r="1708" spans="1:18" ht="36.75" customHeight="1">
      <c r="A1708" s="244"/>
      <c r="B1708" s="248"/>
      <c r="C1708" s="111"/>
      <c r="D1708" s="112"/>
      <c r="E1708" s="112"/>
      <c r="F1708" s="95"/>
      <c r="G1708" s="104"/>
      <c r="H1708" s="248"/>
      <c r="I1708" s="113"/>
      <c r="J1708" s="105"/>
      <c r="K1708" s="97">
        <f t="shared" ca="1" si="144"/>
        <v>0</v>
      </c>
      <c r="L1708" s="98">
        <f t="shared" ca="1" si="145"/>
        <v>-46209</v>
      </c>
      <c r="M1708" s="98">
        <f t="shared" si="146"/>
        <v>0</v>
      </c>
      <c r="N1708" s="99">
        <f t="shared" ca="1" si="147"/>
        <v>0.5</v>
      </c>
      <c r="O1708" s="100">
        <f t="shared" ca="1" si="148"/>
        <v>0</v>
      </c>
      <c r="P1708" s="102"/>
      <c r="Q1708" s="264"/>
      <c r="R1708" s="264"/>
    </row>
    <row r="1709" spans="1:18" ht="36.75" customHeight="1">
      <c r="A1709" s="244"/>
      <c r="B1709" s="248"/>
      <c r="C1709" s="111"/>
      <c r="D1709" s="112"/>
      <c r="E1709" s="112"/>
      <c r="F1709" s="95"/>
      <c r="G1709" s="104"/>
      <c r="H1709" s="248"/>
      <c r="I1709" s="113"/>
      <c r="J1709" s="105"/>
      <c r="K1709" s="97">
        <f t="shared" ref="K1709:K1743" ca="1" si="149">IF(L1709&lt;0,IF(J1709&gt;0,1,0),1)</f>
        <v>0</v>
      </c>
      <c r="L1709" s="98">
        <f t="shared" ref="L1709:L1743" ca="1" si="150">I1709-TODAY()</f>
        <v>-46209</v>
      </c>
      <c r="M1709" s="98">
        <f t="shared" ref="M1709:M1743" si="151">IF(F1709="Cumplido",6,IF(F1709="En Proceso",2,IF(F1709="No Iniciado",1,IF(F1709="Vencido",0,0))))</f>
        <v>0</v>
      </c>
      <c r="N1709" s="99">
        <f t="shared" ref="N1709:N1743" ca="1" si="152">IF(L1709&gt;30,1,0.5)</f>
        <v>0.5</v>
      </c>
      <c r="O1709" s="100">
        <f t="shared" ref="O1709:O1743" ca="1" si="153">N1709*M1709</f>
        <v>0</v>
      </c>
      <c r="P1709" s="102"/>
      <c r="Q1709" s="264"/>
      <c r="R1709" s="264"/>
    </row>
    <row r="1710" spans="1:18" ht="36.75" customHeight="1">
      <c r="A1710" s="244"/>
      <c r="B1710" s="248"/>
      <c r="C1710" s="111"/>
      <c r="D1710" s="112"/>
      <c r="E1710" s="112"/>
      <c r="F1710" s="95"/>
      <c r="G1710" s="104"/>
      <c r="H1710" s="248"/>
      <c r="I1710" s="113"/>
      <c r="J1710" s="105"/>
      <c r="K1710" s="97">
        <f t="shared" ca="1" si="149"/>
        <v>0</v>
      </c>
      <c r="L1710" s="98">
        <f t="shared" ca="1" si="150"/>
        <v>-46209</v>
      </c>
      <c r="M1710" s="98">
        <f t="shared" si="151"/>
        <v>0</v>
      </c>
      <c r="N1710" s="99">
        <f t="shared" ca="1" si="152"/>
        <v>0.5</v>
      </c>
      <c r="O1710" s="100">
        <f t="shared" ca="1" si="153"/>
        <v>0</v>
      </c>
      <c r="P1710" s="102"/>
      <c r="Q1710" s="264"/>
      <c r="R1710" s="264"/>
    </row>
    <row r="1711" spans="1:18" ht="36.75" customHeight="1">
      <c r="A1711" s="244"/>
      <c r="B1711" s="248"/>
      <c r="C1711" s="111"/>
      <c r="D1711" s="112"/>
      <c r="E1711" s="112"/>
      <c r="F1711" s="95"/>
      <c r="G1711" s="104"/>
      <c r="H1711" s="248"/>
      <c r="I1711" s="113"/>
      <c r="J1711" s="105"/>
      <c r="K1711" s="97">
        <f t="shared" ca="1" si="149"/>
        <v>0</v>
      </c>
      <c r="L1711" s="98">
        <f t="shared" ca="1" si="150"/>
        <v>-46209</v>
      </c>
      <c r="M1711" s="98">
        <f t="shared" si="151"/>
        <v>0</v>
      </c>
      <c r="N1711" s="99">
        <f t="shared" ca="1" si="152"/>
        <v>0.5</v>
      </c>
      <c r="O1711" s="100">
        <f t="shared" ca="1" si="153"/>
        <v>0</v>
      </c>
      <c r="P1711" s="102"/>
      <c r="Q1711" s="264"/>
      <c r="R1711" s="264"/>
    </row>
    <row r="1712" spans="1:18" ht="36.75" customHeight="1">
      <c r="A1712" s="244"/>
      <c r="B1712" s="248"/>
      <c r="C1712" s="111"/>
      <c r="D1712" s="112"/>
      <c r="E1712" s="112"/>
      <c r="F1712" s="95"/>
      <c r="G1712" s="104"/>
      <c r="H1712" s="248"/>
      <c r="I1712" s="113"/>
      <c r="J1712" s="105"/>
      <c r="K1712" s="97">
        <f t="shared" ca="1" si="149"/>
        <v>0</v>
      </c>
      <c r="L1712" s="98">
        <f t="shared" ca="1" si="150"/>
        <v>-46209</v>
      </c>
      <c r="M1712" s="98">
        <f t="shared" si="151"/>
        <v>0</v>
      </c>
      <c r="N1712" s="99">
        <f t="shared" ca="1" si="152"/>
        <v>0.5</v>
      </c>
      <c r="O1712" s="100">
        <f t="shared" ca="1" si="153"/>
        <v>0</v>
      </c>
      <c r="P1712" s="102"/>
      <c r="Q1712" s="264"/>
      <c r="R1712" s="264"/>
    </row>
    <row r="1713" spans="1:18" ht="36.75" customHeight="1">
      <c r="A1713" s="244"/>
      <c r="B1713" s="248"/>
      <c r="C1713" s="111"/>
      <c r="D1713" s="112"/>
      <c r="E1713" s="112"/>
      <c r="F1713" s="95"/>
      <c r="G1713" s="104"/>
      <c r="H1713" s="248"/>
      <c r="I1713" s="113"/>
      <c r="J1713" s="105"/>
      <c r="K1713" s="97">
        <f t="shared" ca="1" si="149"/>
        <v>0</v>
      </c>
      <c r="L1713" s="98">
        <f t="shared" ca="1" si="150"/>
        <v>-46209</v>
      </c>
      <c r="M1713" s="98">
        <f t="shared" si="151"/>
        <v>0</v>
      </c>
      <c r="N1713" s="99">
        <f t="shared" ca="1" si="152"/>
        <v>0.5</v>
      </c>
      <c r="O1713" s="100">
        <f t="shared" ca="1" si="153"/>
        <v>0</v>
      </c>
      <c r="P1713" s="102"/>
      <c r="Q1713" s="264"/>
      <c r="R1713" s="264"/>
    </row>
    <row r="1714" spans="1:18" ht="36.75" customHeight="1">
      <c r="A1714" s="244"/>
      <c r="B1714" s="248"/>
      <c r="C1714" s="111"/>
      <c r="D1714" s="112"/>
      <c r="E1714" s="112"/>
      <c r="F1714" s="95"/>
      <c r="G1714" s="104"/>
      <c r="H1714" s="248"/>
      <c r="I1714" s="113"/>
      <c r="J1714" s="105"/>
      <c r="K1714" s="97">
        <f t="shared" ca="1" si="149"/>
        <v>0</v>
      </c>
      <c r="L1714" s="98">
        <f t="shared" ca="1" si="150"/>
        <v>-46209</v>
      </c>
      <c r="M1714" s="98">
        <f t="shared" si="151"/>
        <v>0</v>
      </c>
      <c r="N1714" s="99">
        <f t="shared" ca="1" si="152"/>
        <v>0.5</v>
      </c>
      <c r="O1714" s="100">
        <f t="shared" ca="1" si="153"/>
        <v>0</v>
      </c>
      <c r="P1714" s="102"/>
      <c r="Q1714" s="264"/>
      <c r="R1714" s="264"/>
    </row>
    <row r="1715" spans="1:18" ht="36.75" customHeight="1">
      <c r="A1715" s="244"/>
      <c r="B1715" s="248"/>
      <c r="C1715" s="111"/>
      <c r="D1715" s="112"/>
      <c r="E1715" s="112"/>
      <c r="F1715" s="95"/>
      <c r="G1715" s="104"/>
      <c r="H1715" s="248"/>
      <c r="I1715" s="113"/>
      <c r="J1715" s="105"/>
      <c r="K1715" s="97">
        <f t="shared" ca="1" si="149"/>
        <v>0</v>
      </c>
      <c r="L1715" s="98">
        <f t="shared" ca="1" si="150"/>
        <v>-46209</v>
      </c>
      <c r="M1715" s="98">
        <f t="shared" si="151"/>
        <v>0</v>
      </c>
      <c r="N1715" s="99">
        <f t="shared" ca="1" si="152"/>
        <v>0.5</v>
      </c>
      <c r="O1715" s="100">
        <f t="shared" ca="1" si="153"/>
        <v>0</v>
      </c>
      <c r="P1715" s="102"/>
      <c r="Q1715" s="264"/>
      <c r="R1715" s="264"/>
    </row>
    <row r="1716" spans="1:18" ht="36.75" customHeight="1">
      <c r="A1716" s="244"/>
      <c r="B1716" s="248"/>
      <c r="C1716" s="111"/>
      <c r="D1716" s="112"/>
      <c r="E1716" s="112"/>
      <c r="F1716" s="95"/>
      <c r="G1716" s="104"/>
      <c r="H1716" s="248"/>
      <c r="I1716" s="113"/>
      <c r="J1716" s="105"/>
      <c r="K1716" s="97">
        <f t="shared" ca="1" si="149"/>
        <v>0</v>
      </c>
      <c r="L1716" s="98">
        <f t="shared" ca="1" si="150"/>
        <v>-46209</v>
      </c>
      <c r="M1716" s="98">
        <f t="shared" si="151"/>
        <v>0</v>
      </c>
      <c r="N1716" s="99">
        <f t="shared" ca="1" si="152"/>
        <v>0.5</v>
      </c>
      <c r="O1716" s="100">
        <f t="shared" ca="1" si="153"/>
        <v>0</v>
      </c>
      <c r="P1716" s="102"/>
      <c r="Q1716" s="264"/>
      <c r="R1716" s="264"/>
    </row>
    <row r="1717" spans="1:18" ht="36.75" customHeight="1">
      <c r="A1717" s="244"/>
      <c r="B1717" s="248"/>
      <c r="C1717" s="111"/>
      <c r="D1717" s="112"/>
      <c r="E1717" s="112"/>
      <c r="F1717" s="95"/>
      <c r="G1717" s="104"/>
      <c r="H1717" s="248"/>
      <c r="I1717" s="113"/>
      <c r="J1717" s="105"/>
      <c r="K1717" s="97">
        <f t="shared" ca="1" si="149"/>
        <v>0</v>
      </c>
      <c r="L1717" s="98">
        <f t="shared" ca="1" si="150"/>
        <v>-46209</v>
      </c>
      <c r="M1717" s="98">
        <f t="shared" si="151"/>
        <v>0</v>
      </c>
      <c r="N1717" s="99">
        <f t="shared" ca="1" si="152"/>
        <v>0.5</v>
      </c>
      <c r="O1717" s="100">
        <f t="shared" ca="1" si="153"/>
        <v>0</v>
      </c>
      <c r="P1717" s="102"/>
      <c r="Q1717" s="264"/>
      <c r="R1717" s="264"/>
    </row>
    <row r="1718" spans="1:18" ht="36.75" customHeight="1">
      <c r="A1718" s="244"/>
      <c r="B1718" s="248"/>
      <c r="C1718" s="111"/>
      <c r="D1718" s="112"/>
      <c r="E1718" s="112"/>
      <c r="F1718" s="95"/>
      <c r="G1718" s="104"/>
      <c r="H1718" s="248"/>
      <c r="I1718" s="113"/>
      <c r="J1718" s="105"/>
      <c r="K1718" s="97">
        <f t="shared" ca="1" si="149"/>
        <v>0</v>
      </c>
      <c r="L1718" s="98">
        <f t="shared" ca="1" si="150"/>
        <v>-46209</v>
      </c>
      <c r="M1718" s="98">
        <f t="shared" si="151"/>
        <v>0</v>
      </c>
      <c r="N1718" s="99">
        <f t="shared" ca="1" si="152"/>
        <v>0.5</v>
      </c>
      <c r="O1718" s="100">
        <f t="shared" ca="1" si="153"/>
        <v>0</v>
      </c>
      <c r="P1718" s="102"/>
      <c r="Q1718" s="264"/>
      <c r="R1718" s="264"/>
    </row>
    <row r="1719" spans="1:18" ht="36.75" customHeight="1">
      <c r="A1719" s="244"/>
      <c r="B1719" s="248"/>
      <c r="C1719" s="111"/>
      <c r="D1719" s="112"/>
      <c r="E1719" s="112"/>
      <c r="F1719" s="95"/>
      <c r="G1719" s="104"/>
      <c r="H1719" s="248"/>
      <c r="I1719" s="113"/>
      <c r="J1719" s="105"/>
      <c r="K1719" s="97">
        <f t="shared" ca="1" si="149"/>
        <v>0</v>
      </c>
      <c r="L1719" s="98">
        <f t="shared" ca="1" si="150"/>
        <v>-46209</v>
      </c>
      <c r="M1719" s="98">
        <f t="shared" si="151"/>
        <v>0</v>
      </c>
      <c r="N1719" s="99">
        <f t="shared" ca="1" si="152"/>
        <v>0.5</v>
      </c>
      <c r="O1719" s="100">
        <f t="shared" ca="1" si="153"/>
        <v>0</v>
      </c>
      <c r="P1719" s="102"/>
      <c r="Q1719" s="264"/>
      <c r="R1719" s="264"/>
    </row>
    <row r="1720" spans="1:18" ht="36.75" customHeight="1">
      <c r="A1720" s="244"/>
      <c r="B1720" s="248"/>
      <c r="C1720" s="111"/>
      <c r="D1720" s="112"/>
      <c r="E1720" s="112"/>
      <c r="F1720" s="95"/>
      <c r="G1720" s="104"/>
      <c r="H1720" s="248"/>
      <c r="I1720" s="113"/>
      <c r="J1720" s="105"/>
      <c r="K1720" s="97">
        <f t="shared" ca="1" si="149"/>
        <v>0</v>
      </c>
      <c r="L1720" s="98">
        <f t="shared" ca="1" si="150"/>
        <v>-46209</v>
      </c>
      <c r="M1720" s="98">
        <f t="shared" si="151"/>
        <v>0</v>
      </c>
      <c r="N1720" s="99">
        <f t="shared" ca="1" si="152"/>
        <v>0.5</v>
      </c>
      <c r="O1720" s="100">
        <f t="shared" ca="1" si="153"/>
        <v>0</v>
      </c>
      <c r="P1720" s="102"/>
      <c r="Q1720" s="264"/>
      <c r="R1720" s="264"/>
    </row>
    <row r="1721" spans="1:18" ht="36.75" customHeight="1">
      <c r="A1721" s="244"/>
      <c r="B1721" s="248"/>
      <c r="C1721" s="111"/>
      <c r="D1721" s="112"/>
      <c r="E1721" s="112"/>
      <c r="F1721" s="95"/>
      <c r="G1721" s="104"/>
      <c r="H1721" s="248"/>
      <c r="I1721" s="113"/>
      <c r="J1721" s="105"/>
      <c r="K1721" s="97">
        <f t="shared" ca="1" si="149"/>
        <v>0</v>
      </c>
      <c r="L1721" s="98">
        <f t="shared" ca="1" si="150"/>
        <v>-46209</v>
      </c>
      <c r="M1721" s="98">
        <f t="shared" si="151"/>
        <v>0</v>
      </c>
      <c r="N1721" s="99">
        <f t="shared" ca="1" si="152"/>
        <v>0.5</v>
      </c>
      <c r="O1721" s="100">
        <f t="shared" ca="1" si="153"/>
        <v>0</v>
      </c>
      <c r="P1721" s="102"/>
      <c r="Q1721" s="264"/>
      <c r="R1721" s="264"/>
    </row>
    <row r="1722" spans="1:18" ht="36.75" customHeight="1">
      <c r="A1722" s="244"/>
      <c r="B1722" s="248"/>
      <c r="C1722" s="111"/>
      <c r="D1722" s="112"/>
      <c r="E1722" s="112"/>
      <c r="F1722" s="95"/>
      <c r="G1722" s="104"/>
      <c r="H1722" s="248"/>
      <c r="I1722" s="113"/>
      <c r="J1722" s="105"/>
      <c r="K1722" s="97">
        <f t="shared" ca="1" si="149"/>
        <v>0</v>
      </c>
      <c r="L1722" s="98">
        <f t="shared" ca="1" si="150"/>
        <v>-46209</v>
      </c>
      <c r="M1722" s="98">
        <f t="shared" si="151"/>
        <v>0</v>
      </c>
      <c r="N1722" s="99">
        <f t="shared" ca="1" si="152"/>
        <v>0.5</v>
      </c>
      <c r="O1722" s="100">
        <f t="shared" ca="1" si="153"/>
        <v>0</v>
      </c>
      <c r="P1722" s="102"/>
      <c r="Q1722" s="264"/>
      <c r="R1722" s="264"/>
    </row>
    <row r="1723" spans="1:18" ht="36.75" customHeight="1">
      <c r="A1723" s="244"/>
      <c r="B1723" s="248"/>
      <c r="C1723" s="111"/>
      <c r="D1723" s="112"/>
      <c r="E1723" s="112"/>
      <c r="F1723" s="95"/>
      <c r="G1723" s="104"/>
      <c r="H1723" s="248"/>
      <c r="I1723" s="113"/>
      <c r="J1723" s="105"/>
      <c r="K1723" s="97">
        <f t="shared" ca="1" si="149"/>
        <v>0</v>
      </c>
      <c r="L1723" s="98">
        <f t="shared" ca="1" si="150"/>
        <v>-46209</v>
      </c>
      <c r="M1723" s="98">
        <f t="shared" si="151"/>
        <v>0</v>
      </c>
      <c r="N1723" s="99">
        <f t="shared" ca="1" si="152"/>
        <v>0.5</v>
      </c>
      <c r="O1723" s="100">
        <f t="shared" ca="1" si="153"/>
        <v>0</v>
      </c>
      <c r="P1723" s="102"/>
      <c r="Q1723" s="264"/>
      <c r="R1723" s="264"/>
    </row>
    <row r="1724" spans="1:18" ht="36.75" customHeight="1">
      <c r="A1724" s="244"/>
      <c r="B1724" s="248"/>
      <c r="C1724" s="111"/>
      <c r="D1724" s="112"/>
      <c r="E1724" s="112"/>
      <c r="F1724" s="95"/>
      <c r="G1724" s="104"/>
      <c r="H1724" s="248"/>
      <c r="I1724" s="113"/>
      <c r="J1724" s="105"/>
      <c r="K1724" s="97">
        <f t="shared" ca="1" si="149"/>
        <v>0</v>
      </c>
      <c r="L1724" s="98">
        <f t="shared" ca="1" si="150"/>
        <v>-46209</v>
      </c>
      <c r="M1724" s="98">
        <f t="shared" si="151"/>
        <v>0</v>
      </c>
      <c r="N1724" s="99">
        <f t="shared" ca="1" si="152"/>
        <v>0.5</v>
      </c>
      <c r="O1724" s="100">
        <f t="shared" ca="1" si="153"/>
        <v>0</v>
      </c>
      <c r="P1724" s="102"/>
      <c r="Q1724" s="264"/>
      <c r="R1724" s="264"/>
    </row>
    <row r="1725" spans="1:18" ht="36.75" customHeight="1">
      <c r="A1725" s="244"/>
      <c r="B1725" s="248"/>
      <c r="C1725" s="111"/>
      <c r="D1725" s="112"/>
      <c r="E1725" s="112"/>
      <c r="F1725" s="95"/>
      <c r="G1725" s="104"/>
      <c r="H1725" s="248"/>
      <c r="I1725" s="113"/>
      <c r="J1725" s="105"/>
      <c r="K1725" s="97">
        <f t="shared" ca="1" si="149"/>
        <v>0</v>
      </c>
      <c r="L1725" s="98">
        <f t="shared" ca="1" si="150"/>
        <v>-46209</v>
      </c>
      <c r="M1725" s="98">
        <f t="shared" si="151"/>
        <v>0</v>
      </c>
      <c r="N1725" s="99">
        <f t="shared" ca="1" si="152"/>
        <v>0.5</v>
      </c>
      <c r="O1725" s="100">
        <f t="shared" ca="1" si="153"/>
        <v>0</v>
      </c>
      <c r="P1725" s="102"/>
      <c r="Q1725" s="264"/>
      <c r="R1725" s="264"/>
    </row>
    <row r="1726" spans="1:18" ht="36.75" customHeight="1">
      <c r="A1726" s="244"/>
      <c r="B1726" s="248"/>
      <c r="C1726" s="111"/>
      <c r="D1726" s="112"/>
      <c r="E1726" s="112"/>
      <c r="F1726" s="95"/>
      <c r="G1726" s="104"/>
      <c r="H1726" s="248"/>
      <c r="I1726" s="113"/>
      <c r="J1726" s="105"/>
      <c r="K1726" s="97">
        <f t="shared" ca="1" si="149"/>
        <v>0</v>
      </c>
      <c r="L1726" s="98">
        <f t="shared" ca="1" si="150"/>
        <v>-46209</v>
      </c>
      <c r="M1726" s="98">
        <f t="shared" si="151"/>
        <v>0</v>
      </c>
      <c r="N1726" s="99">
        <f t="shared" ca="1" si="152"/>
        <v>0.5</v>
      </c>
      <c r="O1726" s="100">
        <f t="shared" ca="1" si="153"/>
        <v>0</v>
      </c>
      <c r="P1726" s="102"/>
      <c r="Q1726" s="264"/>
      <c r="R1726" s="264"/>
    </row>
    <row r="1727" spans="1:18" ht="36.75" customHeight="1">
      <c r="A1727" s="244"/>
      <c r="B1727" s="248"/>
      <c r="C1727" s="111"/>
      <c r="D1727" s="112"/>
      <c r="E1727" s="112"/>
      <c r="F1727" s="95"/>
      <c r="G1727" s="104"/>
      <c r="H1727" s="248"/>
      <c r="I1727" s="113"/>
      <c r="J1727" s="105"/>
      <c r="K1727" s="97">
        <f t="shared" ca="1" si="149"/>
        <v>0</v>
      </c>
      <c r="L1727" s="98">
        <f t="shared" ca="1" si="150"/>
        <v>-46209</v>
      </c>
      <c r="M1727" s="98">
        <f t="shared" si="151"/>
        <v>0</v>
      </c>
      <c r="N1727" s="99">
        <f t="shared" ca="1" si="152"/>
        <v>0.5</v>
      </c>
      <c r="O1727" s="100">
        <f t="shared" ca="1" si="153"/>
        <v>0</v>
      </c>
      <c r="P1727" s="102"/>
      <c r="Q1727" s="264"/>
      <c r="R1727" s="264"/>
    </row>
    <row r="1728" spans="1:18" ht="36.75" customHeight="1">
      <c r="A1728" s="244"/>
      <c r="B1728" s="248"/>
      <c r="C1728" s="111"/>
      <c r="D1728" s="112"/>
      <c r="E1728" s="112"/>
      <c r="F1728" s="95"/>
      <c r="G1728" s="104"/>
      <c r="H1728" s="248"/>
      <c r="I1728" s="113"/>
      <c r="J1728" s="105"/>
      <c r="K1728" s="97">
        <f t="shared" ca="1" si="149"/>
        <v>0</v>
      </c>
      <c r="L1728" s="98">
        <f t="shared" ca="1" si="150"/>
        <v>-46209</v>
      </c>
      <c r="M1728" s="98">
        <f t="shared" si="151"/>
        <v>0</v>
      </c>
      <c r="N1728" s="99">
        <f t="shared" ca="1" si="152"/>
        <v>0.5</v>
      </c>
      <c r="O1728" s="100">
        <f t="shared" ca="1" si="153"/>
        <v>0</v>
      </c>
      <c r="P1728" s="102"/>
      <c r="Q1728" s="264"/>
      <c r="R1728" s="264"/>
    </row>
    <row r="1729" spans="1:18" ht="36.75" customHeight="1">
      <c r="A1729" s="244"/>
      <c r="B1729" s="248"/>
      <c r="C1729" s="111"/>
      <c r="D1729" s="112"/>
      <c r="E1729" s="112"/>
      <c r="F1729" s="95"/>
      <c r="G1729" s="104"/>
      <c r="H1729" s="248"/>
      <c r="I1729" s="113"/>
      <c r="J1729" s="105"/>
      <c r="K1729" s="97">
        <f t="shared" ca="1" si="149"/>
        <v>0</v>
      </c>
      <c r="L1729" s="98">
        <f t="shared" ca="1" si="150"/>
        <v>-46209</v>
      </c>
      <c r="M1729" s="98">
        <f t="shared" si="151"/>
        <v>0</v>
      </c>
      <c r="N1729" s="99">
        <f t="shared" ca="1" si="152"/>
        <v>0.5</v>
      </c>
      <c r="O1729" s="100">
        <f t="shared" ca="1" si="153"/>
        <v>0</v>
      </c>
      <c r="P1729" s="102"/>
      <c r="Q1729" s="264"/>
      <c r="R1729" s="264"/>
    </row>
    <row r="1730" spans="1:18" ht="36.75" customHeight="1">
      <c r="A1730" s="244"/>
      <c r="B1730" s="248"/>
      <c r="C1730" s="111"/>
      <c r="D1730" s="112"/>
      <c r="E1730" s="112"/>
      <c r="F1730" s="95"/>
      <c r="G1730" s="104"/>
      <c r="H1730" s="248"/>
      <c r="I1730" s="113"/>
      <c r="J1730" s="105"/>
      <c r="K1730" s="97">
        <f t="shared" ca="1" si="149"/>
        <v>0</v>
      </c>
      <c r="L1730" s="98">
        <f t="shared" ca="1" si="150"/>
        <v>-46209</v>
      </c>
      <c r="M1730" s="98">
        <f t="shared" si="151"/>
        <v>0</v>
      </c>
      <c r="N1730" s="99">
        <f t="shared" ca="1" si="152"/>
        <v>0.5</v>
      </c>
      <c r="O1730" s="100">
        <f t="shared" ca="1" si="153"/>
        <v>0</v>
      </c>
      <c r="P1730" s="102"/>
      <c r="Q1730" s="264"/>
      <c r="R1730" s="264"/>
    </row>
    <row r="1731" spans="1:18" ht="36.75" customHeight="1">
      <c r="A1731" s="244"/>
      <c r="B1731" s="248"/>
      <c r="C1731" s="111"/>
      <c r="D1731" s="112"/>
      <c r="E1731" s="112"/>
      <c r="F1731" s="95"/>
      <c r="G1731" s="104"/>
      <c r="H1731" s="248"/>
      <c r="I1731" s="113"/>
      <c r="J1731" s="105"/>
      <c r="K1731" s="97">
        <f t="shared" ca="1" si="149"/>
        <v>0</v>
      </c>
      <c r="L1731" s="98">
        <f t="shared" ca="1" si="150"/>
        <v>-46209</v>
      </c>
      <c r="M1731" s="98">
        <f t="shared" si="151"/>
        <v>0</v>
      </c>
      <c r="N1731" s="99">
        <f t="shared" ca="1" si="152"/>
        <v>0.5</v>
      </c>
      <c r="O1731" s="100">
        <f t="shared" ca="1" si="153"/>
        <v>0</v>
      </c>
      <c r="P1731" s="102"/>
      <c r="Q1731" s="264"/>
      <c r="R1731" s="264"/>
    </row>
    <row r="1732" spans="1:18" ht="36.75" customHeight="1">
      <c r="A1732" s="244"/>
      <c r="B1732" s="248"/>
      <c r="C1732" s="111"/>
      <c r="D1732" s="112"/>
      <c r="E1732" s="112"/>
      <c r="F1732" s="95"/>
      <c r="G1732" s="104"/>
      <c r="H1732" s="248"/>
      <c r="I1732" s="113"/>
      <c r="J1732" s="105"/>
      <c r="K1732" s="97">
        <f t="shared" ca="1" si="149"/>
        <v>0</v>
      </c>
      <c r="L1732" s="98">
        <f t="shared" ca="1" si="150"/>
        <v>-46209</v>
      </c>
      <c r="M1732" s="98">
        <f t="shared" si="151"/>
        <v>0</v>
      </c>
      <c r="N1732" s="99">
        <f t="shared" ca="1" si="152"/>
        <v>0.5</v>
      </c>
      <c r="O1732" s="100">
        <f t="shared" ca="1" si="153"/>
        <v>0</v>
      </c>
      <c r="P1732" s="102"/>
      <c r="Q1732" s="264"/>
      <c r="R1732" s="264"/>
    </row>
    <row r="1733" spans="1:18" ht="36.75" customHeight="1">
      <c r="A1733" s="244"/>
      <c r="B1733" s="248"/>
      <c r="C1733" s="111"/>
      <c r="D1733" s="112"/>
      <c r="E1733" s="112"/>
      <c r="F1733" s="95"/>
      <c r="G1733" s="104"/>
      <c r="H1733" s="248"/>
      <c r="I1733" s="113"/>
      <c r="J1733" s="105"/>
      <c r="K1733" s="97">
        <f t="shared" ca="1" si="149"/>
        <v>0</v>
      </c>
      <c r="L1733" s="98">
        <f t="shared" ca="1" si="150"/>
        <v>-46209</v>
      </c>
      <c r="M1733" s="98">
        <f t="shared" si="151"/>
        <v>0</v>
      </c>
      <c r="N1733" s="99">
        <f t="shared" ca="1" si="152"/>
        <v>0.5</v>
      </c>
      <c r="O1733" s="100">
        <f t="shared" ca="1" si="153"/>
        <v>0</v>
      </c>
      <c r="P1733" s="102"/>
      <c r="Q1733" s="264"/>
      <c r="R1733" s="264"/>
    </row>
    <row r="1734" spans="1:18" ht="36.75" customHeight="1">
      <c r="A1734" s="244"/>
      <c r="B1734" s="248"/>
      <c r="C1734" s="111"/>
      <c r="D1734" s="112"/>
      <c r="E1734" s="112"/>
      <c r="F1734" s="95"/>
      <c r="G1734" s="104"/>
      <c r="H1734" s="248"/>
      <c r="I1734" s="113"/>
      <c r="J1734" s="105"/>
      <c r="K1734" s="97">
        <f t="shared" ca="1" si="149"/>
        <v>0</v>
      </c>
      <c r="L1734" s="98">
        <f t="shared" ca="1" si="150"/>
        <v>-46209</v>
      </c>
      <c r="M1734" s="98">
        <f t="shared" si="151"/>
        <v>0</v>
      </c>
      <c r="N1734" s="99">
        <f t="shared" ca="1" si="152"/>
        <v>0.5</v>
      </c>
      <c r="O1734" s="100">
        <f t="shared" ca="1" si="153"/>
        <v>0</v>
      </c>
      <c r="P1734" s="102"/>
      <c r="Q1734" s="264"/>
      <c r="R1734" s="264"/>
    </row>
    <row r="1735" spans="1:18" ht="36.75" customHeight="1">
      <c r="A1735" s="244"/>
      <c r="B1735" s="248"/>
      <c r="C1735" s="111"/>
      <c r="D1735" s="112"/>
      <c r="E1735" s="112"/>
      <c r="F1735" s="95"/>
      <c r="G1735" s="104"/>
      <c r="H1735" s="248"/>
      <c r="I1735" s="113"/>
      <c r="J1735" s="105"/>
      <c r="K1735" s="97">
        <f t="shared" ca="1" si="149"/>
        <v>0</v>
      </c>
      <c r="L1735" s="98">
        <f t="shared" ca="1" si="150"/>
        <v>-46209</v>
      </c>
      <c r="M1735" s="98">
        <f t="shared" si="151"/>
        <v>0</v>
      </c>
      <c r="N1735" s="99">
        <f t="shared" ca="1" si="152"/>
        <v>0.5</v>
      </c>
      <c r="O1735" s="100">
        <f t="shared" ca="1" si="153"/>
        <v>0</v>
      </c>
      <c r="P1735" s="102"/>
      <c r="Q1735" s="264"/>
      <c r="R1735" s="264"/>
    </row>
    <row r="1736" spans="1:18" ht="36.75" customHeight="1">
      <c r="A1736" s="244"/>
      <c r="B1736" s="248"/>
      <c r="C1736" s="111"/>
      <c r="D1736" s="112"/>
      <c r="E1736" s="112"/>
      <c r="F1736" s="95"/>
      <c r="G1736" s="104"/>
      <c r="H1736" s="248"/>
      <c r="I1736" s="113"/>
      <c r="J1736" s="105"/>
      <c r="K1736" s="97">
        <f t="shared" ca="1" si="149"/>
        <v>0</v>
      </c>
      <c r="L1736" s="98">
        <f t="shared" ca="1" si="150"/>
        <v>-46209</v>
      </c>
      <c r="M1736" s="98">
        <f t="shared" si="151"/>
        <v>0</v>
      </c>
      <c r="N1736" s="99">
        <f t="shared" ca="1" si="152"/>
        <v>0.5</v>
      </c>
      <c r="O1736" s="100">
        <f t="shared" ca="1" si="153"/>
        <v>0</v>
      </c>
      <c r="P1736" s="102"/>
      <c r="Q1736" s="264"/>
      <c r="R1736" s="264"/>
    </row>
    <row r="1737" spans="1:18" ht="36.75" customHeight="1">
      <c r="A1737" s="244"/>
      <c r="B1737" s="248"/>
      <c r="C1737" s="111"/>
      <c r="D1737" s="112"/>
      <c r="E1737" s="112"/>
      <c r="F1737" s="95"/>
      <c r="G1737" s="104"/>
      <c r="H1737" s="248"/>
      <c r="I1737" s="113"/>
      <c r="J1737" s="105"/>
      <c r="K1737" s="97">
        <f t="shared" ca="1" si="149"/>
        <v>0</v>
      </c>
      <c r="L1737" s="98">
        <f t="shared" ca="1" si="150"/>
        <v>-46209</v>
      </c>
      <c r="M1737" s="98">
        <f t="shared" si="151"/>
        <v>0</v>
      </c>
      <c r="N1737" s="99">
        <f t="shared" ca="1" si="152"/>
        <v>0.5</v>
      </c>
      <c r="O1737" s="100">
        <f t="shared" ca="1" si="153"/>
        <v>0</v>
      </c>
      <c r="P1737" s="102"/>
      <c r="Q1737" s="264"/>
      <c r="R1737" s="264"/>
    </row>
    <row r="1738" spans="1:18" ht="36.75" customHeight="1">
      <c r="A1738" s="244"/>
      <c r="B1738" s="248"/>
      <c r="C1738" s="111"/>
      <c r="D1738" s="112"/>
      <c r="E1738" s="112"/>
      <c r="F1738" s="95"/>
      <c r="G1738" s="104"/>
      <c r="H1738" s="248"/>
      <c r="I1738" s="113"/>
      <c r="J1738" s="105"/>
      <c r="K1738" s="97">
        <f t="shared" ca="1" si="149"/>
        <v>0</v>
      </c>
      <c r="L1738" s="98">
        <f t="shared" ca="1" si="150"/>
        <v>-46209</v>
      </c>
      <c r="M1738" s="98">
        <f t="shared" si="151"/>
        <v>0</v>
      </c>
      <c r="N1738" s="99">
        <f t="shared" ca="1" si="152"/>
        <v>0.5</v>
      </c>
      <c r="O1738" s="100">
        <f t="shared" ca="1" si="153"/>
        <v>0</v>
      </c>
      <c r="P1738" s="102"/>
      <c r="Q1738" s="264"/>
      <c r="R1738" s="264"/>
    </row>
    <row r="1739" spans="1:18" ht="36.75" customHeight="1">
      <c r="A1739" s="244"/>
      <c r="B1739" s="248"/>
      <c r="C1739" s="111"/>
      <c r="D1739" s="112"/>
      <c r="E1739" s="112"/>
      <c r="F1739" s="95"/>
      <c r="G1739" s="104"/>
      <c r="H1739" s="248"/>
      <c r="I1739" s="113"/>
      <c r="J1739" s="105"/>
      <c r="K1739" s="97">
        <f t="shared" ca="1" si="149"/>
        <v>0</v>
      </c>
      <c r="L1739" s="98">
        <f t="shared" ca="1" si="150"/>
        <v>-46209</v>
      </c>
      <c r="M1739" s="98">
        <f t="shared" si="151"/>
        <v>0</v>
      </c>
      <c r="N1739" s="99">
        <f t="shared" ca="1" si="152"/>
        <v>0.5</v>
      </c>
      <c r="O1739" s="100">
        <f t="shared" ca="1" si="153"/>
        <v>0</v>
      </c>
      <c r="P1739" s="102"/>
      <c r="Q1739" s="264"/>
      <c r="R1739" s="264"/>
    </row>
    <row r="1740" spans="1:18" ht="36.75" customHeight="1">
      <c r="A1740" s="244"/>
      <c r="B1740" s="248"/>
      <c r="C1740" s="111"/>
      <c r="D1740" s="112"/>
      <c r="E1740" s="112"/>
      <c r="F1740" s="95"/>
      <c r="G1740" s="104"/>
      <c r="H1740" s="248"/>
      <c r="I1740" s="113"/>
      <c r="J1740" s="105"/>
      <c r="K1740" s="97">
        <f t="shared" ca="1" si="149"/>
        <v>0</v>
      </c>
      <c r="L1740" s="98">
        <f t="shared" ca="1" si="150"/>
        <v>-46209</v>
      </c>
      <c r="M1740" s="98">
        <f t="shared" si="151"/>
        <v>0</v>
      </c>
      <c r="N1740" s="99">
        <f t="shared" ca="1" si="152"/>
        <v>0.5</v>
      </c>
      <c r="O1740" s="100">
        <f t="shared" ca="1" si="153"/>
        <v>0</v>
      </c>
      <c r="P1740" s="102"/>
      <c r="Q1740" s="264"/>
      <c r="R1740" s="264"/>
    </row>
    <row r="1741" spans="1:18" ht="36.75" customHeight="1">
      <c r="A1741" s="244"/>
      <c r="B1741" s="248"/>
      <c r="C1741" s="111"/>
      <c r="D1741" s="112"/>
      <c r="E1741" s="112"/>
      <c r="F1741" s="95"/>
      <c r="G1741" s="104"/>
      <c r="H1741" s="248"/>
      <c r="I1741" s="113"/>
      <c r="J1741" s="105"/>
      <c r="K1741" s="97">
        <f t="shared" ca="1" si="149"/>
        <v>0</v>
      </c>
      <c r="L1741" s="98">
        <f t="shared" ca="1" si="150"/>
        <v>-46209</v>
      </c>
      <c r="M1741" s="98">
        <f t="shared" si="151"/>
        <v>0</v>
      </c>
      <c r="N1741" s="99">
        <f t="shared" ca="1" si="152"/>
        <v>0.5</v>
      </c>
      <c r="O1741" s="100">
        <f t="shared" ca="1" si="153"/>
        <v>0</v>
      </c>
      <c r="P1741" s="102"/>
      <c r="Q1741" s="264"/>
      <c r="R1741" s="264"/>
    </row>
    <row r="1742" spans="1:18" ht="36.75" customHeight="1">
      <c r="A1742" s="244"/>
      <c r="B1742" s="248"/>
      <c r="C1742" s="111"/>
      <c r="D1742" s="112"/>
      <c r="E1742" s="112"/>
      <c r="F1742" s="95"/>
      <c r="G1742" s="104"/>
      <c r="H1742" s="248"/>
      <c r="I1742" s="113"/>
      <c r="J1742" s="105"/>
      <c r="K1742" s="97">
        <f t="shared" ca="1" si="149"/>
        <v>0</v>
      </c>
      <c r="L1742" s="98">
        <f t="shared" ca="1" si="150"/>
        <v>-46209</v>
      </c>
      <c r="M1742" s="98">
        <f t="shared" si="151"/>
        <v>0</v>
      </c>
      <c r="N1742" s="99">
        <f t="shared" ca="1" si="152"/>
        <v>0.5</v>
      </c>
      <c r="O1742" s="100">
        <f t="shared" ca="1" si="153"/>
        <v>0</v>
      </c>
      <c r="P1742" s="102"/>
      <c r="Q1742" s="264"/>
      <c r="R1742" s="264"/>
    </row>
    <row r="1743" spans="1:18" ht="36.75" customHeight="1">
      <c r="A1743" s="244"/>
      <c r="B1743" s="248"/>
      <c r="C1743" s="111"/>
      <c r="D1743" s="112"/>
      <c r="E1743" s="112"/>
      <c r="F1743" s="95"/>
      <c r="G1743" s="104"/>
      <c r="H1743" s="248"/>
      <c r="I1743" s="113"/>
      <c r="J1743" s="105"/>
      <c r="K1743" s="97">
        <f t="shared" ca="1" si="149"/>
        <v>0</v>
      </c>
      <c r="L1743" s="98">
        <f t="shared" ca="1" si="150"/>
        <v>-46209</v>
      </c>
      <c r="M1743" s="98">
        <f t="shared" si="151"/>
        <v>0</v>
      </c>
      <c r="N1743" s="99">
        <f t="shared" ca="1" si="152"/>
        <v>0.5</v>
      </c>
      <c r="O1743" s="100">
        <f t="shared" ca="1" si="153"/>
        <v>0</v>
      </c>
      <c r="P1743" s="102"/>
      <c r="Q1743" s="264"/>
      <c r="R1743" s="264"/>
    </row>
  </sheetData>
  <customSheetViews>
    <customSheetView guid="{0DAF0432-AD1A-4040-BCC8-74B9FB660C1A}" scale="80" hiddenColumns="1" state="hidden">
      <selection activeCell="H138" sqref="H138"/>
      <pageMargins left="0" right="0" top="0" bottom="0" header="0" footer="0"/>
    </customSheetView>
    <customSheetView guid="{D017AC74-B4E2-4D1C-858A-0D03DA84D21C}" scale="80" hiddenColumns="1" state="hidden">
      <selection activeCell="H138" sqref="H138"/>
      <pageMargins left="0" right="0" top="0" bottom="0" header="0" footer="0"/>
    </customSheetView>
  </customSheetViews>
  <conditionalFormatting sqref="F2:F928">
    <cfRule type="expression" dxfId="212" priority="1">
      <formula>K2&lt;1</formula>
    </cfRule>
  </conditionalFormatting>
  <conditionalFormatting sqref="F939:F1048576">
    <cfRule type="expression" dxfId="211" priority="6">
      <formula>K939&lt;1</formula>
    </cfRule>
  </conditionalFormatting>
  <conditionalFormatting sqref="I2:I111">
    <cfRule type="expression" dxfId="210" priority="3">
      <formula>K2&lt;1</formula>
    </cfRule>
  </conditionalFormatting>
  <conditionalFormatting sqref="I113:I928">
    <cfRule type="expression" dxfId="209" priority="2">
      <formula>K113&lt;1</formula>
    </cfRule>
  </conditionalFormatting>
  <conditionalFormatting sqref="I939:I1048576">
    <cfRule type="expression" dxfId="208" priority="7">
      <formula>K939&lt;1</formula>
    </cfRule>
  </conditionalFormatting>
  <dataValidations count="2">
    <dataValidation type="list" allowBlank="1" showInputMessage="1" showErrorMessage="1" sqref="F939:F1048576 F1:F928" xr:uid="{00000000-0002-0000-0100-000000000000}">
      <formula1>"Cumplido,Actividad Permanente,En Proceso,No Iniciado, Vencido"</formula1>
    </dataValidation>
    <dataValidation type="list" allowBlank="1" showInputMessage="1" showErrorMessage="1" sqref="G939:G1048576 G1:G928" xr:uid="{00000000-0002-0000-0100-000001000000}">
      <formula1>"Dirección Ejecutiva,Oficina Asesora de Planeación y TIC's,Oficina Asesora Jurídica,Subdirección Administrativa y Financiera,Subdirección de Regulación,Control Interno"</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iconSet" priority="8" id="{37C2730E-FF0E-4C1E-B55D-5CF33DDFBA0C}">
            <x14:iconSet iconSet="4TrafficLights" showValue="0" custom="1">
              <x14:cfvo type="percent">
                <xm:f>0</xm:f>
              </x14:cfvo>
              <x14:cfvo type="num">
                <xm:f>1</xm:f>
              </x14:cfvo>
              <x14:cfvo type="num">
                <xm:f>2</xm:f>
              </x14:cfvo>
              <x14:cfvo type="num">
                <xm:f>3</xm:f>
              </x14:cfvo>
              <x14:cfIcon iconSet="3Symbols" iconId="0"/>
              <x14:cfIcon iconSet="3Symbols" iconId="1"/>
              <x14:cfIcon iconSet="3Symbols" iconId="2"/>
              <x14:cfIcon iconSet="3Symbols2" iconId="2"/>
            </x14:iconSet>
          </x14:cfRule>
          <xm:sqref>O2:O928 O938:O1048576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4:C18"/>
  <sheetViews>
    <sheetView workbookViewId="0">
      <selection activeCell="D14" sqref="D14"/>
    </sheetView>
  </sheetViews>
  <sheetFormatPr defaultColWidth="11.42578125" defaultRowHeight="12.6"/>
  <cols>
    <col min="3" max="3" width="32.85546875" customWidth="1"/>
  </cols>
  <sheetData>
    <row r="4" spans="3:3">
      <c r="C4" t="s">
        <v>793</v>
      </c>
    </row>
    <row r="5" spans="3:3">
      <c r="C5" t="s">
        <v>794</v>
      </c>
    </row>
    <row r="6" spans="3:3">
      <c r="C6" t="s">
        <v>795</v>
      </c>
    </row>
    <row r="7" spans="3:3">
      <c r="C7" t="s">
        <v>796</v>
      </c>
    </row>
    <row r="8" spans="3:3">
      <c r="C8" t="s">
        <v>797</v>
      </c>
    </row>
    <row r="9" spans="3:3">
      <c r="C9" t="s">
        <v>798</v>
      </c>
    </row>
    <row r="10" spans="3:3">
      <c r="C10" t="s">
        <v>799</v>
      </c>
    </row>
    <row r="11" spans="3:3">
      <c r="C11" t="s">
        <v>800</v>
      </c>
    </row>
    <row r="12" spans="3:3">
      <c r="C12" t="s">
        <v>801</v>
      </c>
    </row>
    <row r="13" spans="3:3">
      <c r="C13" t="s">
        <v>802</v>
      </c>
    </row>
    <row r="14" spans="3:3">
      <c r="C14" t="s">
        <v>803</v>
      </c>
    </row>
    <row r="15" spans="3:3">
      <c r="C15" t="s">
        <v>804</v>
      </c>
    </row>
    <row r="16" spans="3:3">
      <c r="C16" t="s">
        <v>805</v>
      </c>
    </row>
    <row r="17" spans="3:3">
      <c r="C17" t="s">
        <v>806</v>
      </c>
    </row>
    <row r="18" spans="3:3">
      <c r="C18" t="s">
        <v>807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740D7-0DEC-4BEA-89EB-17A462B20DFC}">
  <sheetPr filterMode="1">
    <tabColor theme="6" tint="0.59999389629810485"/>
  </sheetPr>
  <dimension ref="A1:Y398"/>
  <sheetViews>
    <sheetView tabSelected="1" topLeftCell="A140" zoomScaleNormal="100" workbookViewId="0">
      <selection activeCell="B83" sqref="B83"/>
    </sheetView>
  </sheetViews>
  <sheetFormatPr defaultColWidth="9.140625" defaultRowHeight="12.6"/>
  <cols>
    <col min="1" max="1" width="11.5703125" style="21" customWidth="1"/>
    <col min="2" max="2" width="12" style="21" customWidth="1"/>
    <col min="3" max="3" width="11.7109375" style="21" customWidth="1"/>
    <col min="4" max="4" width="14" style="21" customWidth="1"/>
    <col min="5" max="6" width="18.140625" style="21" customWidth="1"/>
    <col min="7" max="7" width="17.140625" style="945" customWidth="1"/>
    <col min="8" max="8" width="44.5703125" style="21" customWidth="1"/>
    <col min="9" max="9" width="18.42578125" style="21" customWidth="1"/>
    <col min="10" max="10" width="38.5703125" style="945" customWidth="1"/>
    <col min="11" max="11" width="27.5703125" style="945" customWidth="1"/>
    <col min="12" max="12" width="16.28515625" style="945" customWidth="1"/>
    <col min="13" max="13" width="16.140625" style="945" customWidth="1"/>
    <col min="14" max="14" width="85.7109375" style="21" customWidth="1"/>
    <col min="15" max="15" width="17.140625" style="945" customWidth="1"/>
    <col min="16" max="17" width="37" customWidth="1"/>
    <col min="18" max="18" width="18.28515625" customWidth="1"/>
    <col min="19" max="19" width="26.5703125" style="945" customWidth="1"/>
    <col min="20" max="20" width="23.7109375" style="945" customWidth="1"/>
    <col min="21" max="21" width="16.5703125" style="945" customWidth="1"/>
    <col min="22" max="22" width="17" style="945" customWidth="1"/>
    <col min="23" max="23" width="19.85546875" style="945" customWidth="1"/>
    <col min="24" max="24" width="18.28515625" style="945" customWidth="1"/>
    <col min="25" max="25" width="12.28515625" style="945" customWidth="1"/>
  </cols>
  <sheetData>
    <row r="1" spans="1:25" ht="34.5" customHeight="1">
      <c r="A1" s="1089" t="s">
        <v>808</v>
      </c>
      <c r="B1" s="1090"/>
      <c r="C1" s="1090"/>
      <c r="D1" s="1090"/>
      <c r="E1" s="1090"/>
      <c r="F1" s="1090"/>
      <c r="G1" s="1090"/>
      <c r="H1" s="1090"/>
      <c r="I1" s="1090"/>
      <c r="J1" s="1090"/>
      <c r="K1" s="1090"/>
      <c r="L1" s="1090"/>
      <c r="M1" s="1090"/>
      <c r="N1" s="1063"/>
      <c r="O1" s="1061"/>
      <c r="P1" s="1061"/>
      <c r="Q1" s="1061"/>
      <c r="R1" s="1064"/>
      <c r="S1" s="1062"/>
      <c r="T1" s="1060"/>
      <c r="U1" s="1060"/>
      <c r="V1" s="1060"/>
      <c r="W1" s="1060"/>
      <c r="X1" s="1060"/>
      <c r="Y1" s="941"/>
    </row>
    <row r="2" spans="1:25" ht="19.5">
      <c r="A2" s="1085" t="s">
        <v>809</v>
      </c>
      <c r="B2" s="1086"/>
      <c r="C2" s="1086"/>
      <c r="D2" s="1086"/>
      <c r="E2" s="1086"/>
      <c r="F2" s="1086"/>
      <c r="G2" s="1086"/>
      <c r="H2" s="1086"/>
      <c r="I2" s="1065"/>
      <c r="J2" s="1087" t="s">
        <v>810</v>
      </c>
      <c r="K2" s="1086"/>
      <c r="L2" s="1086"/>
      <c r="M2" s="1086"/>
      <c r="N2" s="1086"/>
      <c r="O2" s="1086"/>
      <c r="P2" s="1086"/>
      <c r="Q2" s="1086"/>
      <c r="R2" s="1086"/>
      <c r="S2" s="1086"/>
      <c r="T2" s="1086"/>
      <c r="U2" s="1086"/>
      <c r="V2" s="1086"/>
      <c r="W2" s="1086"/>
      <c r="X2" s="1086"/>
      <c r="Y2" s="1088"/>
    </row>
    <row r="3" spans="1:25" ht="69" customHeight="1">
      <c r="A3" s="1066" t="s">
        <v>811</v>
      </c>
      <c r="B3" s="1066" t="s">
        <v>812</v>
      </c>
      <c r="C3" s="1066" t="s">
        <v>813</v>
      </c>
      <c r="D3" s="1066" t="s">
        <v>814</v>
      </c>
      <c r="E3" s="1066" t="s">
        <v>815</v>
      </c>
      <c r="F3" s="1066" t="s">
        <v>816</v>
      </c>
      <c r="G3" s="1066" t="s">
        <v>817</v>
      </c>
      <c r="H3" s="1066" t="s">
        <v>818</v>
      </c>
      <c r="I3" s="1066" t="s">
        <v>819</v>
      </c>
      <c r="J3" s="1066" t="s">
        <v>820</v>
      </c>
      <c r="K3" s="1066" t="s">
        <v>821</v>
      </c>
      <c r="L3" s="1066" t="s">
        <v>822</v>
      </c>
      <c r="M3" s="1066" t="s">
        <v>823</v>
      </c>
      <c r="N3" s="1066" t="s">
        <v>824</v>
      </c>
      <c r="O3" s="1066" t="s">
        <v>825</v>
      </c>
      <c r="P3" s="1066" t="s">
        <v>826</v>
      </c>
      <c r="Q3" s="1066" t="s">
        <v>827</v>
      </c>
      <c r="R3" s="1066" t="s">
        <v>828</v>
      </c>
      <c r="S3" s="1066" t="s">
        <v>829</v>
      </c>
      <c r="T3" s="1066" t="s">
        <v>830</v>
      </c>
      <c r="U3" s="1066" t="s">
        <v>831</v>
      </c>
      <c r="V3" s="1066" t="s">
        <v>832</v>
      </c>
      <c r="W3" s="1066" t="s">
        <v>833</v>
      </c>
      <c r="X3" s="1066" t="s">
        <v>834</v>
      </c>
      <c r="Y3" s="1066" t="s">
        <v>835</v>
      </c>
    </row>
    <row r="4" spans="1:25" s="946" customFormat="1" ht="37.5" hidden="1">
      <c r="A4" s="760" t="s">
        <v>836</v>
      </c>
      <c r="B4" s="745" t="s">
        <v>86</v>
      </c>
      <c r="C4" s="745" t="s">
        <v>837</v>
      </c>
      <c r="D4" s="745">
        <v>2022</v>
      </c>
      <c r="E4" s="745" t="s">
        <v>838</v>
      </c>
      <c r="F4" s="745" t="s">
        <v>838</v>
      </c>
      <c r="G4" s="1024">
        <v>44607</v>
      </c>
      <c r="H4" s="949" t="s">
        <v>839</v>
      </c>
      <c r="I4" s="1025" t="s">
        <v>840</v>
      </c>
      <c r="J4" s="745" t="s">
        <v>841</v>
      </c>
      <c r="K4" s="745" t="s">
        <v>841</v>
      </c>
      <c r="L4" s="745" t="s">
        <v>842</v>
      </c>
      <c r="M4" s="745" t="s">
        <v>843</v>
      </c>
      <c r="N4" s="44" t="s">
        <v>844</v>
      </c>
      <c r="O4" s="964" t="s">
        <v>841</v>
      </c>
      <c r="P4" s="959" t="s">
        <v>838</v>
      </c>
      <c r="Q4" s="959" t="s">
        <v>838</v>
      </c>
      <c r="R4" s="960" t="s">
        <v>838</v>
      </c>
      <c r="S4" s="745" t="s">
        <v>845</v>
      </c>
      <c r="T4" s="249" t="s">
        <v>845</v>
      </c>
      <c r="U4" s="87">
        <v>44652</v>
      </c>
      <c r="V4" s="87">
        <v>44772</v>
      </c>
      <c r="W4" s="964" t="s">
        <v>841</v>
      </c>
      <c r="X4" s="964">
        <v>0</v>
      </c>
      <c r="Y4" s="87">
        <v>44772</v>
      </c>
    </row>
    <row r="5" spans="1:25" s="946" customFormat="1" ht="37.5" hidden="1">
      <c r="A5" s="760" t="s">
        <v>836</v>
      </c>
      <c r="B5" s="745" t="s">
        <v>86</v>
      </c>
      <c r="C5" s="745" t="s">
        <v>837</v>
      </c>
      <c r="D5" s="745">
        <v>2022</v>
      </c>
      <c r="E5" s="745" t="s">
        <v>838</v>
      </c>
      <c r="F5" s="745" t="s">
        <v>838</v>
      </c>
      <c r="G5" s="1024">
        <v>44607</v>
      </c>
      <c r="H5" s="949" t="s">
        <v>839</v>
      </c>
      <c r="I5" s="1025" t="s">
        <v>840</v>
      </c>
      <c r="J5" s="745" t="s">
        <v>841</v>
      </c>
      <c r="K5" s="745" t="s">
        <v>841</v>
      </c>
      <c r="L5" s="745" t="s">
        <v>842</v>
      </c>
      <c r="M5" s="745" t="s">
        <v>843</v>
      </c>
      <c r="N5" s="44" t="s">
        <v>846</v>
      </c>
      <c r="O5" s="964" t="s">
        <v>841</v>
      </c>
      <c r="P5" s="961" t="s">
        <v>838</v>
      </c>
      <c r="Q5" s="959" t="s">
        <v>838</v>
      </c>
      <c r="R5" s="960" t="s">
        <v>838</v>
      </c>
      <c r="S5" s="745" t="s">
        <v>845</v>
      </c>
      <c r="T5" s="249" t="s">
        <v>847</v>
      </c>
      <c r="U5" s="87">
        <v>44713</v>
      </c>
      <c r="V5" s="87">
        <v>44773</v>
      </c>
      <c r="W5" s="964" t="s">
        <v>841</v>
      </c>
      <c r="X5" s="964">
        <v>0</v>
      </c>
      <c r="Y5" s="87">
        <v>44773</v>
      </c>
    </row>
    <row r="6" spans="1:25" s="946" customFormat="1" ht="37.5" hidden="1">
      <c r="A6" s="760" t="s">
        <v>836</v>
      </c>
      <c r="B6" s="745" t="s">
        <v>86</v>
      </c>
      <c r="C6" s="745" t="s">
        <v>837</v>
      </c>
      <c r="D6" s="745">
        <v>2022</v>
      </c>
      <c r="E6" s="745" t="s">
        <v>838</v>
      </c>
      <c r="F6" s="745" t="s">
        <v>838</v>
      </c>
      <c r="G6" s="1024">
        <v>44607</v>
      </c>
      <c r="H6" s="949" t="s">
        <v>839</v>
      </c>
      <c r="I6" s="1025" t="s">
        <v>840</v>
      </c>
      <c r="J6" s="745" t="s">
        <v>841</v>
      </c>
      <c r="K6" s="745" t="s">
        <v>841</v>
      </c>
      <c r="L6" s="745" t="s">
        <v>842</v>
      </c>
      <c r="M6" s="745" t="s">
        <v>843</v>
      </c>
      <c r="N6" s="1003" t="s">
        <v>848</v>
      </c>
      <c r="O6" s="964" t="s">
        <v>841</v>
      </c>
      <c r="P6" s="962"/>
      <c r="Q6" s="959" t="s">
        <v>838</v>
      </c>
      <c r="R6" s="960" t="s">
        <v>838</v>
      </c>
      <c r="S6" s="745" t="s">
        <v>845</v>
      </c>
      <c r="T6" s="249" t="s">
        <v>847</v>
      </c>
      <c r="U6" s="87">
        <v>44774</v>
      </c>
      <c r="V6" s="87">
        <v>44803</v>
      </c>
      <c r="W6" s="964" t="s">
        <v>841</v>
      </c>
      <c r="X6" s="964">
        <v>0</v>
      </c>
      <c r="Y6" s="87">
        <v>44803</v>
      </c>
    </row>
    <row r="7" spans="1:25" s="946" customFormat="1" ht="37.5" hidden="1">
      <c r="A7" s="760" t="s">
        <v>836</v>
      </c>
      <c r="B7" s="745" t="s">
        <v>86</v>
      </c>
      <c r="C7" s="745" t="s">
        <v>837</v>
      </c>
      <c r="D7" s="745">
        <v>2022</v>
      </c>
      <c r="E7" s="301" t="s">
        <v>838</v>
      </c>
      <c r="F7" s="301" t="s">
        <v>838</v>
      </c>
      <c r="G7" s="1024">
        <v>44607</v>
      </c>
      <c r="H7" s="949" t="s">
        <v>839</v>
      </c>
      <c r="I7" s="1025" t="s">
        <v>840</v>
      </c>
      <c r="J7" s="745" t="s">
        <v>841</v>
      </c>
      <c r="K7" s="745" t="s">
        <v>841</v>
      </c>
      <c r="L7" s="745" t="s">
        <v>842</v>
      </c>
      <c r="M7" s="745" t="s">
        <v>843</v>
      </c>
      <c r="N7" s="997" t="s">
        <v>849</v>
      </c>
      <c r="O7" s="998" t="s">
        <v>841</v>
      </c>
      <c r="P7" s="1013" t="s">
        <v>838</v>
      </c>
      <c r="Q7" s="1014" t="s">
        <v>838</v>
      </c>
      <c r="R7" s="1015" t="s">
        <v>838</v>
      </c>
      <c r="S7" s="745" t="s">
        <v>845</v>
      </c>
      <c r="T7" s="742" t="s">
        <v>850</v>
      </c>
      <c r="U7" s="770">
        <v>44805</v>
      </c>
      <c r="V7" s="770">
        <v>46387</v>
      </c>
      <c r="W7" s="1002" t="s">
        <v>841</v>
      </c>
      <c r="X7" s="1002">
        <v>0</v>
      </c>
      <c r="Y7" s="770">
        <v>46387</v>
      </c>
    </row>
    <row r="8" spans="1:25" s="946" customFormat="1" ht="62.45" hidden="1">
      <c r="A8" s="760" t="s">
        <v>851</v>
      </c>
      <c r="B8" s="745" t="s">
        <v>86</v>
      </c>
      <c r="C8" s="745" t="s">
        <v>837</v>
      </c>
      <c r="D8" s="745">
        <v>2022</v>
      </c>
      <c r="E8" s="745" t="s">
        <v>838</v>
      </c>
      <c r="F8" s="745" t="s">
        <v>838</v>
      </c>
      <c r="G8" s="1024">
        <v>44607</v>
      </c>
      <c r="H8" s="745" t="s">
        <v>852</v>
      </c>
      <c r="I8" s="1025" t="s">
        <v>840</v>
      </c>
      <c r="J8" s="745" t="s">
        <v>841</v>
      </c>
      <c r="K8" s="745" t="s">
        <v>841</v>
      </c>
      <c r="L8" s="745" t="s">
        <v>842</v>
      </c>
      <c r="M8" s="745" t="s">
        <v>843</v>
      </c>
      <c r="N8" s="44" t="s">
        <v>853</v>
      </c>
      <c r="O8" s="964" t="s">
        <v>841</v>
      </c>
      <c r="P8" s="961" t="s">
        <v>838</v>
      </c>
      <c r="Q8" s="959" t="s">
        <v>838</v>
      </c>
      <c r="R8" s="960" t="s">
        <v>838</v>
      </c>
      <c r="S8" s="745" t="s">
        <v>845</v>
      </c>
      <c r="T8" s="249" t="s">
        <v>847</v>
      </c>
      <c r="U8" s="87">
        <v>44743</v>
      </c>
      <c r="V8" s="87">
        <v>44834</v>
      </c>
      <c r="W8" s="964" t="s">
        <v>841</v>
      </c>
      <c r="X8" s="964">
        <v>0</v>
      </c>
      <c r="Y8" s="87">
        <v>44834</v>
      </c>
    </row>
    <row r="9" spans="1:25" s="946" customFormat="1" ht="62.45" hidden="1">
      <c r="A9" s="760" t="s">
        <v>851</v>
      </c>
      <c r="B9" s="745" t="s">
        <v>86</v>
      </c>
      <c r="C9" s="745" t="s">
        <v>837</v>
      </c>
      <c r="D9" s="745">
        <v>2022</v>
      </c>
      <c r="E9" s="745" t="s">
        <v>838</v>
      </c>
      <c r="F9" s="745" t="s">
        <v>838</v>
      </c>
      <c r="G9" s="1024">
        <v>44607</v>
      </c>
      <c r="H9" s="745" t="s">
        <v>852</v>
      </c>
      <c r="I9" s="1025" t="s">
        <v>840</v>
      </c>
      <c r="J9" s="745" t="s">
        <v>841</v>
      </c>
      <c r="K9" s="745" t="s">
        <v>841</v>
      </c>
      <c r="L9" s="745" t="s">
        <v>842</v>
      </c>
      <c r="M9" s="745" t="s">
        <v>843</v>
      </c>
      <c r="N9" s="44" t="s">
        <v>854</v>
      </c>
      <c r="O9" s="964" t="s">
        <v>841</v>
      </c>
      <c r="P9" s="961" t="s">
        <v>838</v>
      </c>
      <c r="Q9" s="959" t="s">
        <v>838</v>
      </c>
      <c r="R9" s="960" t="s">
        <v>838</v>
      </c>
      <c r="S9" s="745" t="s">
        <v>845</v>
      </c>
      <c r="T9" s="249" t="s">
        <v>855</v>
      </c>
      <c r="U9" s="87">
        <v>44835</v>
      </c>
      <c r="V9" s="87">
        <v>44985</v>
      </c>
      <c r="W9" s="964" t="s">
        <v>841</v>
      </c>
      <c r="X9" s="964">
        <v>0</v>
      </c>
      <c r="Y9" s="87">
        <v>44985</v>
      </c>
    </row>
    <row r="10" spans="1:25" s="946" customFormat="1" ht="62.45" hidden="1">
      <c r="A10" s="760" t="s">
        <v>851</v>
      </c>
      <c r="B10" s="745" t="s">
        <v>86</v>
      </c>
      <c r="C10" s="745" t="s">
        <v>837</v>
      </c>
      <c r="D10" s="745">
        <v>2022</v>
      </c>
      <c r="E10" s="745" t="s">
        <v>838</v>
      </c>
      <c r="F10" s="745" t="s">
        <v>838</v>
      </c>
      <c r="G10" s="1024">
        <v>44607</v>
      </c>
      <c r="H10" s="745" t="s">
        <v>852</v>
      </c>
      <c r="I10" s="1025" t="s">
        <v>840</v>
      </c>
      <c r="J10" s="745" t="s">
        <v>841</v>
      </c>
      <c r="K10" s="745" t="s">
        <v>841</v>
      </c>
      <c r="L10" s="745" t="s">
        <v>842</v>
      </c>
      <c r="M10" s="745" t="s">
        <v>843</v>
      </c>
      <c r="N10" s="314" t="s">
        <v>856</v>
      </c>
      <c r="O10" s="964" t="s">
        <v>841</v>
      </c>
      <c r="P10" s="961" t="s">
        <v>838</v>
      </c>
      <c r="Q10" s="959" t="s">
        <v>838</v>
      </c>
      <c r="R10" s="960" t="s">
        <v>838</v>
      </c>
      <c r="S10" s="745" t="s">
        <v>845</v>
      </c>
      <c r="T10" s="327" t="s">
        <v>847</v>
      </c>
      <c r="U10" s="87">
        <v>44958</v>
      </c>
      <c r="V10" s="87">
        <v>45015</v>
      </c>
      <c r="W10" s="964" t="s">
        <v>841</v>
      </c>
      <c r="X10" s="964">
        <v>0</v>
      </c>
      <c r="Y10" s="87">
        <v>45015</v>
      </c>
    </row>
    <row r="11" spans="1:25" s="946" customFormat="1" ht="62.45" hidden="1">
      <c r="A11" s="760" t="s">
        <v>851</v>
      </c>
      <c r="B11" s="745" t="s">
        <v>86</v>
      </c>
      <c r="C11" s="745" t="s">
        <v>837</v>
      </c>
      <c r="D11" s="745">
        <v>2022</v>
      </c>
      <c r="E11" s="745" t="s">
        <v>838</v>
      </c>
      <c r="F11" s="745" t="s">
        <v>838</v>
      </c>
      <c r="G11" s="1024">
        <v>44607</v>
      </c>
      <c r="H11" s="745" t="s">
        <v>852</v>
      </c>
      <c r="I11" s="1025" t="s">
        <v>840</v>
      </c>
      <c r="J11" s="745" t="s">
        <v>841</v>
      </c>
      <c r="K11" s="745" t="s">
        <v>841</v>
      </c>
      <c r="L11" s="745" t="s">
        <v>842</v>
      </c>
      <c r="M11" s="745" t="s">
        <v>843</v>
      </c>
      <c r="N11" s="741" t="s">
        <v>848</v>
      </c>
      <c r="O11" s="956" t="s">
        <v>841</v>
      </c>
      <c r="P11" s="1016" t="s">
        <v>838</v>
      </c>
      <c r="Q11" s="1017" t="s">
        <v>838</v>
      </c>
      <c r="R11" s="1018" t="s">
        <v>838</v>
      </c>
      <c r="S11" s="745" t="s">
        <v>845</v>
      </c>
      <c r="T11" s="742" t="s">
        <v>847</v>
      </c>
      <c r="U11" s="226">
        <v>45017</v>
      </c>
      <c r="V11" s="226">
        <v>46387</v>
      </c>
      <c r="W11" s="740" t="s">
        <v>841</v>
      </c>
      <c r="X11" s="740">
        <v>0</v>
      </c>
      <c r="Y11" s="226">
        <v>46387</v>
      </c>
    </row>
    <row r="12" spans="1:25" s="946" customFormat="1" ht="37.5" hidden="1">
      <c r="A12" s="994" t="s">
        <v>857</v>
      </c>
      <c r="B12" s="995" t="s">
        <v>86</v>
      </c>
      <c r="C12" s="995" t="s">
        <v>837</v>
      </c>
      <c r="D12" s="995">
        <v>2022</v>
      </c>
      <c r="E12" s="995" t="s">
        <v>838</v>
      </c>
      <c r="F12" s="995" t="s">
        <v>838</v>
      </c>
      <c r="G12" s="1026">
        <v>44607</v>
      </c>
      <c r="H12" s="995" t="s">
        <v>858</v>
      </c>
      <c r="I12" s="996" t="s">
        <v>840</v>
      </c>
      <c r="J12" s="995" t="s">
        <v>841</v>
      </c>
      <c r="K12" s="995" t="s">
        <v>841</v>
      </c>
      <c r="L12" s="995" t="s">
        <v>842</v>
      </c>
      <c r="M12" s="995" t="s">
        <v>843</v>
      </c>
      <c r="N12" s="743" t="s">
        <v>859</v>
      </c>
      <c r="O12" s="957" t="s">
        <v>841</v>
      </c>
      <c r="P12" s="961" t="s">
        <v>838</v>
      </c>
      <c r="Q12" s="959" t="s">
        <v>838</v>
      </c>
      <c r="R12" s="960" t="s">
        <v>838</v>
      </c>
      <c r="S12" s="314" t="s">
        <v>845</v>
      </c>
      <c r="T12" s="744" t="s">
        <v>845</v>
      </c>
      <c r="U12" s="226">
        <v>45047</v>
      </c>
      <c r="V12" s="226">
        <v>46387</v>
      </c>
      <c r="W12" s="740" t="s">
        <v>841</v>
      </c>
      <c r="X12" s="740">
        <v>0</v>
      </c>
      <c r="Y12" s="226">
        <v>46387</v>
      </c>
    </row>
    <row r="13" spans="1:25" s="946" customFormat="1" ht="37.5" hidden="1">
      <c r="A13" s="994" t="s">
        <v>857</v>
      </c>
      <c r="B13" s="995" t="s">
        <v>86</v>
      </c>
      <c r="C13" s="995" t="s">
        <v>837</v>
      </c>
      <c r="D13" s="995">
        <v>2022</v>
      </c>
      <c r="E13" s="995" t="s">
        <v>838</v>
      </c>
      <c r="F13" s="995" t="s">
        <v>838</v>
      </c>
      <c r="G13" s="1026">
        <v>44607</v>
      </c>
      <c r="H13" s="995" t="s">
        <v>858</v>
      </c>
      <c r="I13" s="996" t="s">
        <v>840</v>
      </c>
      <c r="J13" s="995" t="s">
        <v>841</v>
      </c>
      <c r="K13" s="995" t="s">
        <v>841</v>
      </c>
      <c r="L13" s="995" t="s">
        <v>842</v>
      </c>
      <c r="M13" s="995" t="s">
        <v>843</v>
      </c>
      <c r="N13" s="1003" t="s">
        <v>848</v>
      </c>
      <c r="O13" s="1004" t="s">
        <v>841</v>
      </c>
      <c r="P13" s="999" t="s">
        <v>838</v>
      </c>
      <c r="Q13" s="1000" t="s">
        <v>838</v>
      </c>
      <c r="R13" s="1001" t="s">
        <v>838</v>
      </c>
      <c r="S13" s="314" t="s">
        <v>845</v>
      </c>
      <c r="T13" s="742" t="s">
        <v>847</v>
      </c>
      <c r="U13" s="770">
        <v>45047</v>
      </c>
      <c r="V13" s="770">
        <v>46387</v>
      </c>
      <c r="W13" s="1002" t="s">
        <v>841</v>
      </c>
      <c r="X13" s="1002">
        <v>0</v>
      </c>
      <c r="Y13" s="770">
        <v>46387</v>
      </c>
    </row>
    <row r="14" spans="1:25" s="946" customFormat="1" ht="62.45" hidden="1">
      <c r="A14" s="760" t="s">
        <v>860</v>
      </c>
      <c r="B14" s="745" t="s">
        <v>861</v>
      </c>
      <c r="C14" s="745" t="s">
        <v>794</v>
      </c>
      <c r="D14" s="745">
        <v>2021</v>
      </c>
      <c r="E14" s="745" t="s">
        <v>838</v>
      </c>
      <c r="F14" s="745" t="s">
        <v>838</v>
      </c>
      <c r="G14" s="1024">
        <v>44560</v>
      </c>
      <c r="H14" s="745" t="s">
        <v>862</v>
      </c>
      <c r="I14" s="1025" t="s">
        <v>863</v>
      </c>
      <c r="J14" s="745" t="s">
        <v>841</v>
      </c>
      <c r="K14" s="745" t="s">
        <v>841</v>
      </c>
      <c r="L14" s="745" t="s">
        <v>842</v>
      </c>
      <c r="M14" s="745" t="s">
        <v>864</v>
      </c>
      <c r="N14" s="314" t="s">
        <v>865</v>
      </c>
      <c r="O14" s="964" t="s">
        <v>841</v>
      </c>
      <c r="P14" s="961" t="s">
        <v>838</v>
      </c>
      <c r="Q14" s="959" t="s">
        <v>838</v>
      </c>
      <c r="R14" s="960" t="s">
        <v>838</v>
      </c>
      <c r="S14" s="745" t="s">
        <v>866</v>
      </c>
      <c r="T14" s="249" t="s">
        <v>867</v>
      </c>
      <c r="U14" s="87">
        <v>44652</v>
      </c>
      <c r="V14" s="87">
        <v>44895</v>
      </c>
      <c r="W14" s="964" t="s">
        <v>841</v>
      </c>
      <c r="X14" s="964">
        <v>0</v>
      </c>
      <c r="Y14" s="87">
        <v>44895</v>
      </c>
    </row>
    <row r="15" spans="1:25" s="946" customFormat="1" ht="99.95" hidden="1">
      <c r="A15" s="760" t="s">
        <v>860</v>
      </c>
      <c r="B15" s="745" t="s">
        <v>861</v>
      </c>
      <c r="C15" s="745" t="s">
        <v>794</v>
      </c>
      <c r="D15" s="745">
        <v>2021</v>
      </c>
      <c r="E15" s="745" t="s">
        <v>838</v>
      </c>
      <c r="F15" s="745" t="s">
        <v>838</v>
      </c>
      <c r="G15" s="1024">
        <v>44560</v>
      </c>
      <c r="H15" s="745" t="s">
        <v>862</v>
      </c>
      <c r="I15" s="1025" t="s">
        <v>863</v>
      </c>
      <c r="J15" s="745" t="s">
        <v>841</v>
      </c>
      <c r="K15" s="745" t="s">
        <v>841</v>
      </c>
      <c r="L15" s="745" t="s">
        <v>842</v>
      </c>
      <c r="M15" s="745" t="s">
        <v>864</v>
      </c>
      <c r="N15" s="301" t="s">
        <v>868</v>
      </c>
      <c r="O15" s="1004" t="s">
        <v>841</v>
      </c>
      <c r="P15" s="1013" t="s">
        <v>838</v>
      </c>
      <c r="Q15" s="1014" t="s">
        <v>838</v>
      </c>
      <c r="R15" s="1015" t="s">
        <v>838</v>
      </c>
      <c r="S15" s="745" t="s">
        <v>866</v>
      </c>
      <c r="T15" s="764" t="s">
        <v>869</v>
      </c>
      <c r="U15" s="770">
        <v>44774</v>
      </c>
      <c r="V15" s="770">
        <v>46387</v>
      </c>
      <c r="W15" s="1002" t="s">
        <v>841</v>
      </c>
      <c r="X15" s="1002">
        <v>0</v>
      </c>
      <c r="Y15" s="770">
        <v>46387</v>
      </c>
    </row>
    <row r="16" spans="1:25" s="946" customFormat="1" ht="62.45" hidden="1">
      <c r="A16" s="760" t="s">
        <v>860</v>
      </c>
      <c r="B16" s="745" t="s">
        <v>861</v>
      </c>
      <c r="C16" s="745" t="s">
        <v>794</v>
      </c>
      <c r="D16" s="745">
        <v>2021</v>
      </c>
      <c r="E16" s="745" t="s">
        <v>838</v>
      </c>
      <c r="F16" s="745" t="s">
        <v>838</v>
      </c>
      <c r="G16" s="1024">
        <v>44560</v>
      </c>
      <c r="H16" s="745" t="s">
        <v>862</v>
      </c>
      <c r="I16" s="1025" t="s">
        <v>863</v>
      </c>
      <c r="J16" s="745" t="s">
        <v>841</v>
      </c>
      <c r="K16" s="745" t="s">
        <v>841</v>
      </c>
      <c r="L16" s="745" t="s">
        <v>842</v>
      </c>
      <c r="M16" s="745" t="s">
        <v>864</v>
      </c>
      <c r="N16" s="44" t="s">
        <v>870</v>
      </c>
      <c r="O16" s="964" t="s">
        <v>841</v>
      </c>
      <c r="P16" s="961" t="s">
        <v>838</v>
      </c>
      <c r="Q16" s="959" t="s">
        <v>838</v>
      </c>
      <c r="R16" s="960" t="s">
        <v>838</v>
      </c>
      <c r="S16" s="745" t="s">
        <v>866</v>
      </c>
      <c r="T16" s="249" t="s">
        <v>871</v>
      </c>
      <c r="U16" s="87">
        <v>44682</v>
      </c>
      <c r="V16" s="87">
        <v>44925</v>
      </c>
      <c r="W16" s="964" t="s">
        <v>841</v>
      </c>
      <c r="X16" s="964">
        <v>0</v>
      </c>
      <c r="Y16" s="87">
        <v>44925</v>
      </c>
    </row>
    <row r="17" spans="1:25" s="946" customFormat="1" ht="99.95" hidden="1">
      <c r="A17" s="760" t="s">
        <v>860</v>
      </c>
      <c r="B17" s="745" t="s">
        <v>861</v>
      </c>
      <c r="C17" s="745" t="s">
        <v>794</v>
      </c>
      <c r="D17" s="745">
        <v>2021</v>
      </c>
      <c r="E17" s="745" t="s">
        <v>838</v>
      </c>
      <c r="F17" s="745" t="s">
        <v>838</v>
      </c>
      <c r="G17" s="1024">
        <v>44560</v>
      </c>
      <c r="H17" s="745" t="s">
        <v>862</v>
      </c>
      <c r="I17" s="1025" t="s">
        <v>863</v>
      </c>
      <c r="J17" s="745" t="s">
        <v>841</v>
      </c>
      <c r="K17" s="745" t="s">
        <v>841</v>
      </c>
      <c r="L17" s="745" t="s">
        <v>842</v>
      </c>
      <c r="M17" s="745" t="s">
        <v>864</v>
      </c>
      <c r="N17" s="314" t="s">
        <v>872</v>
      </c>
      <c r="O17" s="964" t="s">
        <v>841</v>
      </c>
      <c r="P17" s="961" t="s">
        <v>838</v>
      </c>
      <c r="Q17" s="959" t="s">
        <v>838</v>
      </c>
      <c r="R17" s="960" t="s">
        <v>838</v>
      </c>
      <c r="S17" s="745" t="s">
        <v>866</v>
      </c>
      <c r="T17" s="643" t="s">
        <v>873</v>
      </c>
      <c r="U17" s="87">
        <v>44774</v>
      </c>
      <c r="V17" s="87">
        <v>45657</v>
      </c>
      <c r="W17" s="964" t="s">
        <v>841</v>
      </c>
      <c r="X17" s="964">
        <v>0</v>
      </c>
      <c r="Y17" s="87">
        <v>45657</v>
      </c>
    </row>
    <row r="18" spans="1:25" s="946" customFormat="1" ht="62.45" hidden="1">
      <c r="A18" s="760" t="s">
        <v>860</v>
      </c>
      <c r="B18" s="745" t="s">
        <v>861</v>
      </c>
      <c r="C18" s="745" t="s">
        <v>794</v>
      </c>
      <c r="D18" s="745">
        <v>2021</v>
      </c>
      <c r="E18" s="745" t="s">
        <v>838</v>
      </c>
      <c r="F18" s="745" t="s">
        <v>838</v>
      </c>
      <c r="G18" s="1024">
        <v>44560</v>
      </c>
      <c r="H18" s="745" t="s">
        <v>862</v>
      </c>
      <c r="I18" s="1025" t="s">
        <v>863</v>
      </c>
      <c r="J18" s="745" t="s">
        <v>841</v>
      </c>
      <c r="K18" s="745" t="s">
        <v>841</v>
      </c>
      <c r="L18" s="745" t="s">
        <v>842</v>
      </c>
      <c r="M18" s="745" t="s">
        <v>864</v>
      </c>
      <c r="N18" s="314" t="s">
        <v>874</v>
      </c>
      <c r="O18" s="964" t="s">
        <v>841</v>
      </c>
      <c r="P18" s="961" t="s">
        <v>838</v>
      </c>
      <c r="Q18" s="959" t="s">
        <v>838</v>
      </c>
      <c r="R18" s="960" t="s">
        <v>838</v>
      </c>
      <c r="S18" s="745" t="s">
        <v>866</v>
      </c>
      <c r="T18" s="327" t="s">
        <v>871</v>
      </c>
      <c r="U18" s="87">
        <v>44621</v>
      </c>
      <c r="V18" s="87">
        <v>45015</v>
      </c>
      <c r="W18" s="964" t="s">
        <v>841</v>
      </c>
      <c r="X18" s="964">
        <v>0</v>
      </c>
      <c r="Y18" s="87">
        <v>45015</v>
      </c>
    </row>
    <row r="19" spans="1:25" s="946" customFormat="1" ht="75" hidden="1">
      <c r="A19" s="760" t="s">
        <v>860</v>
      </c>
      <c r="B19" s="745" t="s">
        <v>861</v>
      </c>
      <c r="C19" s="745" t="s">
        <v>794</v>
      </c>
      <c r="D19" s="745">
        <v>2021</v>
      </c>
      <c r="E19" s="745" t="s">
        <v>838</v>
      </c>
      <c r="F19" s="745" t="s">
        <v>838</v>
      </c>
      <c r="G19" s="1024">
        <v>44560</v>
      </c>
      <c r="H19" s="745" t="s">
        <v>862</v>
      </c>
      <c r="I19" s="1025" t="s">
        <v>863</v>
      </c>
      <c r="J19" s="745" t="s">
        <v>841</v>
      </c>
      <c r="K19" s="745" t="s">
        <v>841</v>
      </c>
      <c r="L19" s="745" t="s">
        <v>842</v>
      </c>
      <c r="M19" s="745" t="s">
        <v>864</v>
      </c>
      <c r="N19" s="44" t="s">
        <v>875</v>
      </c>
      <c r="O19" s="964" t="s">
        <v>841</v>
      </c>
      <c r="P19" s="961" t="s">
        <v>838</v>
      </c>
      <c r="Q19" s="959" t="s">
        <v>838</v>
      </c>
      <c r="R19" s="960" t="s">
        <v>838</v>
      </c>
      <c r="S19" s="745" t="s">
        <v>866</v>
      </c>
      <c r="T19" s="249" t="s">
        <v>871</v>
      </c>
      <c r="U19" s="87">
        <v>44593</v>
      </c>
      <c r="V19" s="87">
        <v>44804</v>
      </c>
      <c r="W19" s="964" t="s">
        <v>841</v>
      </c>
      <c r="X19" s="964">
        <v>0</v>
      </c>
      <c r="Y19" s="87">
        <v>44804</v>
      </c>
    </row>
    <row r="20" spans="1:25" s="946" customFormat="1" ht="50.1" hidden="1">
      <c r="A20" s="760" t="s">
        <v>860</v>
      </c>
      <c r="B20" s="745" t="s">
        <v>861</v>
      </c>
      <c r="C20" s="745" t="s">
        <v>794</v>
      </c>
      <c r="D20" s="745">
        <v>2021</v>
      </c>
      <c r="E20" s="745" t="s">
        <v>838</v>
      </c>
      <c r="F20" s="745" t="s">
        <v>838</v>
      </c>
      <c r="G20" s="1024">
        <v>44560</v>
      </c>
      <c r="H20" s="745" t="s">
        <v>862</v>
      </c>
      <c r="I20" s="1025" t="s">
        <v>863</v>
      </c>
      <c r="J20" s="745" t="s">
        <v>841</v>
      </c>
      <c r="K20" s="745" t="s">
        <v>841</v>
      </c>
      <c r="L20" s="745" t="s">
        <v>842</v>
      </c>
      <c r="M20" s="745" t="s">
        <v>864</v>
      </c>
      <c r="N20" s="44" t="s">
        <v>876</v>
      </c>
      <c r="O20" s="964" t="s">
        <v>841</v>
      </c>
      <c r="P20" s="961" t="s">
        <v>838</v>
      </c>
      <c r="Q20" s="959" t="s">
        <v>838</v>
      </c>
      <c r="R20" s="960" t="s">
        <v>838</v>
      </c>
      <c r="S20" s="745" t="s">
        <v>866</v>
      </c>
      <c r="T20" s="249" t="s">
        <v>871</v>
      </c>
      <c r="U20" s="87">
        <v>44717</v>
      </c>
      <c r="V20" s="87">
        <v>44803</v>
      </c>
      <c r="W20" s="964" t="s">
        <v>841</v>
      </c>
      <c r="X20" s="964">
        <v>0</v>
      </c>
      <c r="Y20" s="87">
        <v>44803</v>
      </c>
    </row>
    <row r="21" spans="1:25" s="973" customFormat="1" ht="324.95" hidden="1">
      <c r="A21" s="990" t="s">
        <v>877</v>
      </c>
      <c r="B21" s="753" t="s">
        <v>86</v>
      </c>
      <c r="C21" s="982" t="s">
        <v>878</v>
      </c>
      <c r="D21" s="982">
        <v>2022</v>
      </c>
      <c r="E21" s="982" t="s">
        <v>879</v>
      </c>
      <c r="F21" s="982" t="s">
        <v>811</v>
      </c>
      <c r="G21" s="980">
        <v>44728</v>
      </c>
      <c r="H21" s="978" t="s">
        <v>880</v>
      </c>
      <c r="I21" s="976" t="s">
        <v>881</v>
      </c>
      <c r="J21" s="975"/>
      <c r="K21" s="982"/>
      <c r="L21" s="975"/>
      <c r="M21" s="982" t="s">
        <v>882</v>
      </c>
      <c r="N21" s="1019" t="s">
        <v>883</v>
      </c>
      <c r="O21" s="982" t="s">
        <v>884</v>
      </c>
      <c r="P21" s="982"/>
      <c r="Q21" s="982">
        <v>1</v>
      </c>
      <c r="R21" s="1020"/>
      <c r="S21" s="1021" t="s">
        <v>885</v>
      </c>
      <c r="T21" s="1022" t="s">
        <v>886</v>
      </c>
      <c r="U21" s="980">
        <v>45122</v>
      </c>
      <c r="V21" s="980">
        <v>46022</v>
      </c>
      <c r="W21" s="982" t="s">
        <v>841</v>
      </c>
      <c r="X21" s="982">
        <v>0</v>
      </c>
      <c r="Y21" s="980">
        <v>46022</v>
      </c>
    </row>
    <row r="22" spans="1:25" s="973" customFormat="1" ht="212.45" hidden="1">
      <c r="A22" s="974" t="s">
        <v>887</v>
      </c>
      <c r="B22" s="691" t="s">
        <v>86</v>
      </c>
      <c r="C22" s="950" t="s">
        <v>878</v>
      </c>
      <c r="D22" s="950">
        <v>2023</v>
      </c>
      <c r="E22" s="950" t="s">
        <v>888</v>
      </c>
      <c r="F22" s="950" t="s">
        <v>811</v>
      </c>
      <c r="G22" s="969">
        <v>45272</v>
      </c>
      <c r="H22" s="949" t="s">
        <v>889</v>
      </c>
      <c r="I22" s="970" t="s">
        <v>881</v>
      </c>
      <c r="J22" s="951"/>
      <c r="K22" s="950"/>
      <c r="L22" s="951"/>
      <c r="M22" s="950" t="s">
        <v>882</v>
      </c>
      <c r="N22" s="953" t="s">
        <v>889</v>
      </c>
      <c r="O22" s="950" t="s">
        <v>884</v>
      </c>
      <c r="P22" s="950"/>
      <c r="Q22" s="950">
        <v>1</v>
      </c>
      <c r="R22" s="952"/>
      <c r="S22" s="971" t="s">
        <v>890</v>
      </c>
      <c r="T22" s="972" t="s">
        <v>891</v>
      </c>
      <c r="U22" s="969">
        <v>45292</v>
      </c>
      <c r="V22" s="969">
        <v>45869</v>
      </c>
      <c r="W22" s="950" t="s">
        <v>841</v>
      </c>
      <c r="X22" s="950">
        <v>0</v>
      </c>
      <c r="Y22" s="969">
        <v>45869</v>
      </c>
    </row>
    <row r="23" spans="1:25" s="973" customFormat="1" ht="312.60000000000002" hidden="1">
      <c r="A23" s="974" t="s">
        <v>887</v>
      </c>
      <c r="B23" s="691" t="s">
        <v>86</v>
      </c>
      <c r="C23" s="950" t="s">
        <v>878</v>
      </c>
      <c r="D23" s="950">
        <v>2023</v>
      </c>
      <c r="E23" s="950" t="s">
        <v>888</v>
      </c>
      <c r="F23" s="950" t="s">
        <v>811</v>
      </c>
      <c r="G23" s="969">
        <v>45272</v>
      </c>
      <c r="H23" s="949" t="s">
        <v>892</v>
      </c>
      <c r="I23" s="970" t="s">
        <v>881</v>
      </c>
      <c r="J23" s="951"/>
      <c r="K23" s="950"/>
      <c r="L23" s="951"/>
      <c r="M23" s="950" t="s">
        <v>882</v>
      </c>
      <c r="N23" s="953" t="s">
        <v>892</v>
      </c>
      <c r="O23" s="950" t="s">
        <v>884</v>
      </c>
      <c r="P23" s="950"/>
      <c r="Q23" s="950">
        <v>1</v>
      </c>
      <c r="R23" s="952"/>
      <c r="S23" s="971" t="s">
        <v>890</v>
      </c>
      <c r="T23" s="972" t="s">
        <v>893</v>
      </c>
      <c r="U23" s="969">
        <v>45306</v>
      </c>
      <c r="V23" s="969">
        <v>45869</v>
      </c>
      <c r="W23" s="950" t="s">
        <v>894</v>
      </c>
      <c r="X23" s="950">
        <v>365</v>
      </c>
      <c r="Y23" s="969">
        <v>46234</v>
      </c>
    </row>
    <row r="24" spans="1:25" s="946" customFormat="1" ht="150" hidden="1">
      <c r="A24" s="991" t="s">
        <v>895</v>
      </c>
      <c r="B24" s="566" t="s">
        <v>86</v>
      </c>
      <c r="C24" s="992" t="s">
        <v>896</v>
      </c>
      <c r="D24" s="992">
        <v>2023</v>
      </c>
      <c r="E24" s="992" t="s">
        <v>838</v>
      </c>
      <c r="F24" s="992" t="s">
        <v>838</v>
      </c>
      <c r="G24" s="1027">
        <v>45267</v>
      </c>
      <c r="H24" s="566" t="s">
        <v>897</v>
      </c>
      <c r="I24" s="993" t="s">
        <v>840</v>
      </c>
      <c r="J24" s="566" t="s">
        <v>841</v>
      </c>
      <c r="K24" s="566" t="s">
        <v>841</v>
      </c>
      <c r="L24" s="992" t="s">
        <v>842</v>
      </c>
      <c r="M24" s="566" t="s">
        <v>843</v>
      </c>
      <c r="N24" s="769" t="s">
        <v>898</v>
      </c>
      <c r="O24" s="1004" t="s">
        <v>841</v>
      </c>
      <c r="P24" s="999" t="s">
        <v>838</v>
      </c>
      <c r="Q24" s="1000" t="s">
        <v>838</v>
      </c>
      <c r="R24" s="1001" t="s">
        <v>838</v>
      </c>
      <c r="S24" s="988" t="s">
        <v>845</v>
      </c>
      <c r="T24" s="764" t="s">
        <v>899</v>
      </c>
      <c r="U24" s="770">
        <v>45078</v>
      </c>
      <c r="V24" s="770">
        <v>46387</v>
      </c>
      <c r="W24" s="1002" t="s">
        <v>841</v>
      </c>
      <c r="X24" s="1002">
        <v>0</v>
      </c>
      <c r="Y24" s="770">
        <v>46387</v>
      </c>
    </row>
    <row r="25" spans="1:25" s="946" customFormat="1" ht="150" hidden="1">
      <c r="A25" s="991" t="s">
        <v>895</v>
      </c>
      <c r="B25" s="566" t="s">
        <v>86</v>
      </c>
      <c r="C25" s="992" t="s">
        <v>896</v>
      </c>
      <c r="D25" s="992">
        <v>2023</v>
      </c>
      <c r="E25" s="992" t="s">
        <v>838</v>
      </c>
      <c r="F25" s="992" t="s">
        <v>838</v>
      </c>
      <c r="G25" s="1027">
        <v>45267</v>
      </c>
      <c r="H25" s="566" t="s">
        <v>897</v>
      </c>
      <c r="I25" s="993" t="s">
        <v>840</v>
      </c>
      <c r="J25" s="566" t="s">
        <v>841</v>
      </c>
      <c r="K25" s="566" t="s">
        <v>841</v>
      </c>
      <c r="L25" s="992" t="s">
        <v>842</v>
      </c>
      <c r="M25" s="566" t="s">
        <v>843</v>
      </c>
      <c r="N25" s="44" t="s">
        <v>900</v>
      </c>
      <c r="O25" s="964" t="s">
        <v>841</v>
      </c>
      <c r="P25" s="961" t="s">
        <v>838</v>
      </c>
      <c r="Q25" s="959" t="s">
        <v>838</v>
      </c>
      <c r="R25" s="960" t="s">
        <v>838</v>
      </c>
      <c r="S25" s="988" t="s">
        <v>845</v>
      </c>
      <c r="T25" s="1023" t="s">
        <v>899</v>
      </c>
      <c r="U25" s="87">
        <v>45383</v>
      </c>
      <c r="V25" s="87">
        <v>46022</v>
      </c>
      <c r="W25" s="964" t="s">
        <v>841</v>
      </c>
      <c r="X25" s="964">
        <v>0</v>
      </c>
      <c r="Y25" s="87">
        <v>46022</v>
      </c>
    </row>
    <row r="26" spans="1:25" s="946" customFormat="1" ht="225" hidden="1">
      <c r="A26" s="760" t="s">
        <v>901</v>
      </c>
      <c r="B26" s="745" t="s">
        <v>91</v>
      </c>
      <c r="C26" s="745" t="s">
        <v>837</v>
      </c>
      <c r="D26" s="745">
        <v>2023</v>
      </c>
      <c r="E26" s="745" t="s">
        <v>838</v>
      </c>
      <c r="F26" s="745" t="s">
        <v>838</v>
      </c>
      <c r="G26" s="1024">
        <v>45254</v>
      </c>
      <c r="H26" s="745" t="s">
        <v>902</v>
      </c>
      <c r="I26" s="1025" t="s">
        <v>840</v>
      </c>
      <c r="J26" s="745" t="s">
        <v>841</v>
      </c>
      <c r="K26" s="745" t="s">
        <v>841</v>
      </c>
      <c r="L26" s="745" t="s">
        <v>842</v>
      </c>
      <c r="M26" s="745" t="s">
        <v>843</v>
      </c>
      <c r="N26" s="44" t="s">
        <v>903</v>
      </c>
      <c r="O26" s="964" t="s">
        <v>841</v>
      </c>
      <c r="P26" s="961" t="s">
        <v>838</v>
      </c>
      <c r="Q26" s="959" t="s">
        <v>838</v>
      </c>
      <c r="R26" s="960" t="s">
        <v>838</v>
      </c>
      <c r="S26" s="988" t="s">
        <v>845</v>
      </c>
      <c r="T26" s="249" t="s">
        <v>904</v>
      </c>
      <c r="U26" s="87">
        <v>45292</v>
      </c>
      <c r="V26" s="87">
        <v>45565</v>
      </c>
      <c r="W26" s="964" t="s">
        <v>841</v>
      </c>
      <c r="X26" s="964">
        <v>0</v>
      </c>
      <c r="Y26" s="87">
        <v>45565</v>
      </c>
    </row>
    <row r="27" spans="1:25" s="946" customFormat="1" ht="225" hidden="1">
      <c r="A27" s="760" t="s">
        <v>901</v>
      </c>
      <c r="B27" s="745" t="s">
        <v>91</v>
      </c>
      <c r="C27" s="745" t="s">
        <v>837</v>
      </c>
      <c r="D27" s="745">
        <v>2023</v>
      </c>
      <c r="E27" s="745" t="s">
        <v>838</v>
      </c>
      <c r="F27" s="745" t="s">
        <v>838</v>
      </c>
      <c r="G27" s="1024">
        <v>45254</v>
      </c>
      <c r="H27" s="745" t="s">
        <v>902</v>
      </c>
      <c r="I27" s="1025" t="s">
        <v>840</v>
      </c>
      <c r="J27" s="745" t="s">
        <v>841</v>
      </c>
      <c r="K27" s="745" t="s">
        <v>841</v>
      </c>
      <c r="L27" s="745" t="s">
        <v>842</v>
      </c>
      <c r="M27" s="745" t="s">
        <v>843</v>
      </c>
      <c r="N27" s="765" t="s">
        <v>905</v>
      </c>
      <c r="O27" s="1004" t="s">
        <v>841</v>
      </c>
      <c r="P27" s="1013" t="s">
        <v>838</v>
      </c>
      <c r="Q27" s="1014" t="s">
        <v>838</v>
      </c>
      <c r="R27" s="1015" t="s">
        <v>838</v>
      </c>
      <c r="S27" s="988" t="s">
        <v>845</v>
      </c>
      <c r="T27" s="764" t="s">
        <v>904</v>
      </c>
      <c r="U27" s="770">
        <v>45292</v>
      </c>
      <c r="V27" s="770">
        <v>45930</v>
      </c>
      <c r="W27" s="1002" t="s">
        <v>841</v>
      </c>
      <c r="X27" s="1002">
        <v>0</v>
      </c>
      <c r="Y27" s="770">
        <v>45930</v>
      </c>
    </row>
    <row r="28" spans="1:25" s="946" customFormat="1" ht="225" hidden="1">
      <c r="A28" s="760" t="s">
        <v>901</v>
      </c>
      <c r="B28" s="745" t="s">
        <v>91</v>
      </c>
      <c r="C28" s="745" t="s">
        <v>837</v>
      </c>
      <c r="D28" s="745">
        <v>2023</v>
      </c>
      <c r="E28" s="745" t="s">
        <v>838</v>
      </c>
      <c r="F28" s="745" t="s">
        <v>838</v>
      </c>
      <c r="G28" s="1024">
        <v>45254</v>
      </c>
      <c r="H28" s="745" t="s">
        <v>902</v>
      </c>
      <c r="I28" s="1025" t="s">
        <v>840</v>
      </c>
      <c r="J28" s="745" t="s">
        <v>841</v>
      </c>
      <c r="K28" s="745" t="s">
        <v>841</v>
      </c>
      <c r="L28" s="745" t="s">
        <v>842</v>
      </c>
      <c r="M28" s="745" t="s">
        <v>843</v>
      </c>
      <c r="N28" s="745" t="s">
        <v>906</v>
      </c>
      <c r="O28" s="964" t="s">
        <v>841</v>
      </c>
      <c r="P28" s="961" t="s">
        <v>838</v>
      </c>
      <c r="Q28" s="959" t="s">
        <v>838</v>
      </c>
      <c r="R28" s="960" t="s">
        <v>838</v>
      </c>
      <c r="S28" s="988" t="s">
        <v>845</v>
      </c>
      <c r="T28" s="643" t="s">
        <v>904</v>
      </c>
      <c r="U28" s="87">
        <v>45292</v>
      </c>
      <c r="V28" s="87">
        <v>45656</v>
      </c>
      <c r="W28" s="964" t="s">
        <v>841</v>
      </c>
      <c r="X28" s="964">
        <v>0</v>
      </c>
      <c r="Y28" s="87">
        <v>45656</v>
      </c>
    </row>
    <row r="29" spans="1:25" s="946" customFormat="1" ht="225" hidden="1">
      <c r="A29" s="760" t="s">
        <v>901</v>
      </c>
      <c r="B29" s="745" t="s">
        <v>91</v>
      </c>
      <c r="C29" s="745" t="s">
        <v>837</v>
      </c>
      <c r="D29" s="745">
        <v>2023</v>
      </c>
      <c r="E29" s="745" t="s">
        <v>838</v>
      </c>
      <c r="F29" s="745" t="s">
        <v>838</v>
      </c>
      <c r="G29" s="1024">
        <v>45254</v>
      </c>
      <c r="H29" s="745" t="s">
        <v>902</v>
      </c>
      <c r="I29" s="1025" t="s">
        <v>840</v>
      </c>
      <c r="J29" s="745" t="s">
        <v>841</v>
      </c>
      <c r="K29" s="745" t="s">
        <v>841</v>
      </c>
      <c r="L29" s="745" t="s">
        <v>842</v>
      </c>
      <c r="M29" s="745" t="s">
        <v>843</v>
      </c>
      <c r="N29" s="745" t="s">
        <v>907</v>
      </c>
      <c r="O29" s="964" t="s">
        <v>841</v>
      </c>
      <c r="P29" s="961" t="s">
        <v>838</v>
      </c>
      <c r="Q29" s="959" t="s">
        <v>838</v>
      </c>
      <c r="R29" s="960" t="s">
        <v>838</v>
      </c>
      <c r="S29" s="988" t="s">
        <v>845</v>
      </c>
      <c r="T29" s="643" t="s">
        <v>904</v>
      </c>
      <c r="U29" s="87">
        <v>45292</v>
      </c>
      <c r="V29" s="87">
        <v>45656</v>
      </c>
      <c r="W29" s="964" t="s">
        <v>841</v>
      </c>
      <c r="X29" s="964">
        <v>0</v>
      </c>
      <c r="Y29" s="87">
        <v>45656</v>
      </c>
    </row>
    <row r="30" spans="1:25" s="973" customFormat="1" ht="62.45" hidden="1">
      <c r="A30" s="990" t="s">
        <v>908</v>
      </c>
      <c r="B30" s="753" t="s">
        <v>86</v>
      </c>
      <c r="C30" s="982" t="s">
        <v>878</v>
      </c>
      <c r="D30" s="982">
        <v>2023</v>
      </c>
      <c r="E30" s="982" t="s">
        <v>909</v>
      </c>
      <c r="F30" s="982" t="s">
        <v>811</v>
      </c>
      <c r="G30" s="980">
        <v>45278</v>
      </c>
      <c r="H30" s="978" t="s">
        <v>910</v>
      </c>
      <c r="I30" s="976" t="s">
        <v>881</v>
      </c>
      <c r="J30" s="975"/>
      <c r="K30" s="982"/>
      <c r="L30" s="975"/>
      <c r="M30" s="982" t="s">
        <v>882</v>
      </c>
      <c r="N30" s="1019" t="s">
        <v>911</v>
      </c>
      <c r="O30" s="982" t="s">
        <v>884</v>
      </c>
      <c r="P30" s="982"/>
      <c r="Q30" s="982">
        <v>1</v>
      </c>
      <c r="R30" s="1020"/>
      <c r="S30" s="1021" t="s">
        <v>912</v>
      </c>
      <c r="T30" s="1022" t="s">
        <v>913</v>
      </c>
      <c r="U30" s="980">
        <v>45331</v>
      </c>
      <c r="V30" s="980">
        <v>45657</v>
      </c>
      <c r="W30" s="982" t="s">
        <v>841</v>
      </c>
      <c r="X30" s="982">
        <v>0</v>
      </c>
      <c r="Y30" s="980">
        <v>45657</v>
      </c>
    </row>
    <row r="31" spans="1:25" s="973" customFormat="1" ht="62.45" hidden="1">
      <c r="A31" s="974" t="s">
        <v>908</v>
      </c>
      <c r="B31" s="691" t="s">
        <v>86</v>
      </c>
      <c r="C31" s="950" t="s">
        <v>878</v>
      </c>
      <c r="D31" s="950">
        <v>2023</v>
      </c>
      <c r="E31" s="950" t="s">
        <v>909</v>
      </c>
      <c r="F31" s="950" t="s">
        <v>811</v>
      </c>
      <c r="G31" s="969">
        <v>45278</v>
      </c>
      <c r="H31" s="949" t="s">
        <v>914</v>
      </c>
      <c r="I31" s="970" t="s">
        <v>881</v>
      </c>
      <c r="J31" s="951"/>
      <c r="K31" s="950"/>
      <c r="L31" s="951"/>
      <c r="M31" s="950" t="s">
        <v>882</v>
      </c>
      <c r="N31" s="953" t="s">
        <v>915</v>
      </c>
      <c r="O31" s="950" t="s">
        <v>884</v>
      </c>
      <c r="P31" s="950"/>
      <c r="Q31" s="950">
        <v>1</v>
      </c>
      <c r="R31" s="952"/>
      <c r="S31" s="971" t="s">
        <v>912</v>
      </c>
      <c r="T31" s="972" t="s">
        <v>913</v>
      </c>
      <c r="U31" s="969">
        <v>45331</v>
      </c>
      <c r="V31" s="969">
        <v>45657</v>
      </c>
      <c r="W31" s="950" t="s">
        <v>841</v>
      </c>
      <c r="X31" s="950">
        <v>0</v>
      </c>
      <c r="Y31" s="969">
        <v>45657</v>
      </c>
    </row>
    <row r="32" spans="1:25" s="946" customFormat="1" ht="62.45">
      <c r="A32" s="974" t="s">
        <v>916</v>
      </c>
      <c r="B32" s="950" t="s">
        <v>861</v>
      </c>
      <c r="C32" s="950" t="s">
        <v>917</v>
      </c>
      <c r="D32" s="950">
        <v>2024</v>
      </c>
      <c r="E32" s="950" t="s">
        <v>918</v>
      </c>
      <c r="F32" s="950" t="s">
        <v>919</v>
      </c>
      <c r="G32" s="969">
        <v>45432</v>
      </c>
      <c r="H32" s="949" t="s">
        <v>920</v>
      </c>
      <c r="I32" s="970" t="s">
        <v>881</v>
      </c>
      <c r="J32" s="951" t="s">
        <v>841</v>
      </c>
      <c r="K32" s="950" t="s">
        <v>841</v>
      </c>
      <c r="L32" s="951" t="s">
        <v>921</v>
      </c>
      <c r="M32" s="950" t="s">
        <v>922</v>
      </c>
      <c r="N32" s="953" t="s">
        <v>923</v>
      </c>
      <c r="O32" s="950" t="s">
        <v>884</v>
      </c>
      <c r="P32" s="950" t="s">
        <v>924</v>
      </c>
      <c r="Q32" s="950">
        <v>3</v>
      </c>
      <c r="R32" s="952" t="s">
        <v>841</v>
      </c>
      <c r="S32" s="971" t="s">
        <v>925</v>
      </c>
      <c r="T32" s="972" t="s">
        <v>926</v>
      </c>
      <c r="U32" s="969">
        <v>45628</v>
      </c>
      <c r="V32" s="969">
        <v>45688</v>
      </c>
      <c r="W32" s="950" t="s">
        <v>841</v>
      </c>
      <c r="X32" s="950">
        <v>0</v>
      </c>
      <c r="Y32" s="969">
        <f>+V32+X32</f>
        <v>45688</v>
      </c>
    </row>
    <row r="33" spans="1:25" s="946" customFormat="1" ht="62.45">
      <c r="A33" s="1031" t="s">
        <v>916</v>
      </c>
      <c r="B33" s="977" t="s">
        <v>861</v>
      </c>
      <c r="C33" s="977" t="s">
        <v>917</v>
      </c>
      <c r="D33" s="977">
        <v>2024</v>
      </c>
      <c r="E33" s="977" t="s">
        <v>918</v>
      </c>
      <c r="F33" s="977" t="s">
        <v>927</v>
      </c>
      <c r="G33" s="1030">
        <v>45432</v>
      </c>
      <c r="H33" s="977" t="s">
        <v>928</v>
      </c>
      <c r="I33" s="1029" t="s">
        <v>881</v>
      </c>
      <c r="J33" s="1028" t="s">
        <v>841</v>
      </c>
      <c r="K33" s="977" t="s">
        <v>841</v>
      </c>
      <c r="L33" s="1028" t="s">
        <v>921</v>
      </c>
      <c r="M33" s="977" t="s">
        <v>922</v>
      </c>
      <c r="N33" s="953" t="s">
        <v>929</v>
      </c>
      <c r="O33" s="950" t="s">
        <v>884</v>
      </c>
      <c r="P33" s="950" t="s">
        <v>930</v>
      </c>
      <c r="Q33" s="950">
        <v>1</v>
      </c>
      <c r="R33" s="952" t="s">
        <v>841</v>
      </c>
      <c r="S33" s="971" t="s">
        <v>925</v>
      </c>
      <c r="T33" s="972" t="s">
        <v>926</v>
      </c>
      <c r="U33" s="969">
        <v>45642</v>
      </c>
      <c r="V33" s="969">
        <v>45688</v>
      </c>
      <c r="W33" s="950" t="s">
        <v>841</v>
      </c>
      <c r="X33" s="950">
        <v>0</v>
      </c>
      <c r="Y33" s="969">
        <f t="shared" ref="Y33:Y41" si="0">+V33+X33</f>
        <v>45688</v>
      </c>
    </row>
    <row r="34" spans="1:25" s="946" customFormat="1" ht="62.45">
      <c r="A34" s="1031" t="s">
        <v>916</v>
      </c>
      <c r="B34" s="977" t="s">
        <v>861</v>
      </c>
      <c r="C34" s="977" t="s">
        <v>917</v>
      </c>
      <c r="D34" s="977">
        <v>2024</v>
      </c>
      <c r="E34" s="977" t="s">
        <v>918</v>
      </c>
      <c r="F34" s="977" t="s">
        <v>927</v>
      </c>
      <c r="G34" s="1030">
        <v>45432</v>
      </c>
      <c r="H34" s="977" t="s">
        <v>928</v>
      </c>
      <c r="I34" s="1029" t="s">
        <v>881</v>
      </c>
      <c r="J34" s="1028" t="s">
        <v>841</v>
      </c>
      <c r="K34" s="977" t="s">
        <v>841</v>
      </c>
      <c r="L34" s="1028" t="s">
        <v>921</v>
      </c>
      <c r="M34" s="977" t="s">
        <v>922</v>
      </c>
      <c r="N34" s="953" t="s">
        <v>931</v>
      </c>
      <c r="O34" s="950" t="s">
        <v>884</v>
      </c>
      <c r="P34" s="950" t="s">
        <v>932</v>
      </c>
      <c r="Q34" s="950">
        <v>1</v>
      </c>
      <c r="R34" s="952" t="s">
        <v>841</v>
      </c>
      <c r="S34" s="971" t="s">
        <v>925</v>
      </c>
      <c r="T34" s="972" t="s">
        <v>926</v>
      </c>
      <c r="U34" s="969">
        <v>45658</v>
      </c>
      <c r="V34" s="969">
        <v>45747</v>
      </c>
      <c r="W34" s="950" t="s">
        <v>841</v>
      </c>
      <c r="X34" s="950">
        <v>0</v>
      </c>
      <c r="Y34" s="969">
        <f t="shared" si="0"/>
        <v>45747</v>
      </c>
    </row>
    <row r="35" spans="1:25" s="946" customFormat="1" ht="62.45">
      <c r="A35" s="1031" t="s">
        <v>916</v>
      </c>
      <c r="B35" s="977" t="s">
        <v>861</v>
      </c>
      <c r="C35" s="977" t="s">
        <v>917</v>
      </c>
      <c r="D35" s="977">
        <v>2024</v>
      </c>
      <c r="E35" s="977" t="s">
        <v>918</v>
      </c>
      <c r="F35" s="977" t="s">
        <v>927</v>
      </c>
      <c r="G35" s="1030">
        <v>45432</v>
      </c>
      <c r="H35" s="977" t="s">
        <v>928</v>
      </c>
      <c r="I35" s="1029" t="s">
        <v>881</v>
      </c>
      <c r="J35" s="1028" t="s">
        <v>841</v>
      </c>
      <c r="K35" s="977" t="s">
        <v>841</v>
      </c>
      <c r="L35" s="1028" t="s">
        <v>921</v>
      </c>
      <c r="M35" s="977" t="s">
        <v>922</v>
      </c>
      <c r="N35" s="953" t="s">
        <v>933</v>
      </c>
      <c r="O35" s="950" t="s">
        <v>884</v>
      </c>
      <c r="P35" s="950" t="s">
        <v>934</v>
      </c>
      <c r="Q35" s="950">
        <v>1</v>
      </c>
      <c r="R35" s="952" t="s">
        <v>841</v>
      </c>
      <c r="S35" s="971" t="s">
        <v>925</v>
      </c>
      <c r="T35" s="972" t="s">
        <v>926</v>
      </c>
      <c r="U35" s="969">
        <v>46023</v>
      </c>
      <c r="V35" s="969">
        <v>45838</v>
      </c>
      <c r="W35" s="950" t="s">
        <v>841</v>
      </c>
      <c r="X35" s="950">
        <v>0</v>
      </c>
      <c r="Y35" s="969">
        <f t="shared" si="0"/>
        <v>45838</v>
      </c>
    </row>
    <row r="36" spans="1:25" s="946" customFormat="1" ht="62.45">
      <c r="A36" s="1031" t="s">
        <v>916</v>
      </c>
      <c r="B36" s="977" t="s">
        <v>861</v>
      </c>
      <c r="C36" s="977" t="s">
        <v>917</v>
      </c>
      <c r="D36" s="977">
        <v>2024</v>
      </c>
      <c r="E36" s="977" t="s">
        <v>918</v>
      </c>
      <c r="F36" s="977" t="s">
        <v>935</v>
      </c>
      <c r="G36" s="1030">
        <v>45432</v>
      </c>
      <c r="H36" s="977" t="s">
        <v>936</v>
      </c>
      <c r="I36" s="1029" t="s">
        <v>881</v>
      </c>
      <c r="J36" s="1028" t="s">
        <v>841</v>
      </c>
      <c r="K36" s="977" t="s">
        <v>841</v>
      </c>
      <c r="L36" s="1028" t="s">
        <v>921</v>
      </c>
      <c r="M36" s="977" t="s">
        <v>922</v>
      </c>
      <c r="N36" s="953" t="s">
        <v>929</v>
      </c>
      <c r="O36" s="950" t="s">
        <v>884</v>
      </c>
      <c r="P36" s="950" t="s">
        <v>930</v>
      </c>
      <c r="Q36" s="950">
        <v>1</v>
      </c>
      <c r="R36" s="952" t="s">
        <v>841</v>
      </c>
      <c r="S36" s="971" t="s">
        <v>925</v>
      </c>
      <c r="T36" s="972" t="s">
        <v>926</v>
      </c>
      <c r="U36" s="969">
        <v>45642</v>
      </c>
      <c r="V36" s="969">
        <v>45688</v>
      </c>
      <c r="W36" s="950" t="s">
        <v>841</v>
      </c>
      <c r="X36" s="950">
        <v>0</v>
      </c>
      <c r="Y36" s="969">
        <f t="shared" si="0"/>
        <v>45688</v>
      </c>
    </row>
    <row r="37" spans="1:25" s="946" customFormat="1" ht="62.45">
      <c r="A37" s="1031" t="s">
        <v>916</v>
      </c>
      <c r="B37" s="977" t="s">
        <v>861</v>
      </c>
      <c r="C37" s="977" t="s">
        <v>917</v>
      </c>
      <c r="D37" s="977">
        <v>2024</v>
      </c>
      <c r="E37" s="977" t="s">
        <v>918</v>
      </c>
      <c r="F37" s="977" t="s">
        <v>935</v>
      </c>
      <c r="G37" s="1030">
        <v>45432</v>
      </c>
      <c r="H37" s="977" t="s">
        <v>936</v>
      </c>
      <c r="I37" s="1029" t="s">
        <v>881</v>
      </c>
      <c r="J37" s="1028" t="s">
        <v>841</v>
      </c>
      <c r="K37" s="977" t="s">
        <v>841</v>
      </c>
      <c r="L37" s="1028" t="s">
        <v>921</v>
      </c>
      <c r="M37" s="977" t="s">
        <v>922</v>
      </c>
      <c r="N37" s="953" t="s">
        <v>931</v>
      </c>
      <c r="O37" s="950" t="s">
        <v>884</v>
      </c>
      <c r="P37" s="950" t="s">
        <v>932</v>
      </c>
      <c r="Q37" s="950">
        <v>1</v>
      </c>
      <c r="R37" s="952" t="s">
        <v>841</v>
      </c>
      <c r="S37" s="971" t="s">
        <v>925</v>
      </c>
      <c r="T37" s="972" t="s">
        <v>926</v>
      </c>
      <c r="U37" s="969">
        <v>45658</v>
      </c>
      <c r="V37" s="969">
        <v>45747</v>
      </c>
      <c r="W37" s="950" t="s">
        <v>841</v>
      </c>
      <c r="X37" s="950">
        <v>0</v>
      </c>
      <c r="Y37" s="969">
        <f t="shared" si="0"/>
        <v>45747</v>
      </c>
    </row>
    <row r="38" spans="1:25" s="946" customFormat="1" ht="62.45">
      <c r="A38" s="1031" t="s">
        <v>916</v>
      </c>
      <c r="B38" s="977" t="s">
        <v>861</v>
      </c>
      <c r="C38" s="977" t="s">
        <v>917</v>
      </c>
      <c r="D38" s="977">
        <v>2024</v>
      </c>
      <c r="E38" s="977" t="s">
        <v>918</v>
      </c>
      <c r="F38" s="977" t="s">
        <v>935</v>
      </c>
      <c r="G38" s="1030">
        <v>45432</v>
      </c>
      <c r="H38" s="977" t="s">
        <v>936</v>
      </c>
      <c r="I38" s="1029" t="s">
        <v>881</v>
      </c>
      <c r="J38" s="1028" t="s">
        <v>841</v>
      </c>
      <c r="K38" s="977" t="s">
        <v>841</v>
      </c>
      <c r="L38" s="1028" t="s">
        <v>921</v>
      </c>
      <c r="M38" s="977" t="s">
        <v>922</v>
      </c>
      <c r="N38" s="953" t="s">
        <v>933</v>
      </c>
      <c r="O38" s="950" t="s">
        <v>884</v>
      </c>
      <c r="P38" s="950" t="s">
        <v>934</v>
      </c>
      <c r="Q38" s="950">
        <v>1</v>
      </c>
      <c r="R38" s="952" t="s">
        <v>841</v>
      </c>
      <c r="S38" s="971" t="s">
        <v>925</v>
      </c>
      <c r="T38" s="972" t="s">
        <v>926</v>
      </c>
      <c r="U38" s="969">
        <v>46023</v>
      </c>
      <c r="V38" s="969">
        <v>45838</v>
      </c>
      <c r="W38" s="950" t="s">
        <v>841</v>
      </c>
      <c r="X38" s="950">
        <v>0</v>
      </c>
      <c r="Y38" s="969">
        <f t="shared" si="0"/>
        <v>45838</v>
      </c>
    </row>
    <row r="39" spans="1:25" s="946" customFormat="1" ht="62.45">
      <c r="A39" s="1031" t="s">
        <v>916</v>
      </c>
      <c r="B39" s="977" t="s">
        <v>861</v>
      </c>
      <c r="C39" s="977" t="s">
        <v>917</v>
      </c>
      <c r="D39" s="977">
        <v>2024</v>
      </c>
      <c r="E39" s="977" t="s">
        <v>918</v>
      </c>
      <c r="F39" s="977" t="s">
        <v>937</v>
      </c>
      <c r="G39" s="1030">
        <v>45432</v>
      </c>
      <c r="H39" s="977" t="s">
        <v>938</v>
      </c>
      <c r="I39" s="1029" t="s">
        <v>881</v>
      </c>
      <c r="J39" s="1028" t="s">
        <v>841</v>
      </c>
      <c r="K39" s="977" t="s">
        <v>841</v>
      </c>
      <c r="L39" s="1028" t="s">
        <v>921</v>
      </c>
      <c r="M39" s="977" t="s">
        <v>922</v>
      </c>
      <c r="N39" s="953" t="s">
        <v>929</v>
      </c>
      <c r="O39" s="950" t="s">
        <v>884</v>
      </c>
      <c r="P39" s="950" t="s">
        <v>930</v>
      </c>
      <c r="Q39" s="950">
        <v>1</v>
      </c>
      <c r="R39" s="952" t="s">
        <v>841</v>
      </c>
      <c r="S39" s="971" t="s">
        <v>925</v>
      </c>
      <c r="T39" s="972" t="s">
        <v>926</v>
      </c>
      <c r="U39" s="969">
        <v>45642</v>
      </c>
      <c r="V39" s="969">
        <v>45688</v>
      </c>
      <c r="W39" s="950" t="s">
        <v>841</v>
      </c>
      <c r="X39" s="950">
        <v>0</v>
      </c>
      <c r="Y39" s="969">
        <f t="shared" si="0"/>
        <v>45688</v>
      </c>
    </row>
    <row r="40" spans="1:25" s="946" customFormat="1" ht="62.45">
      <c r="A40" s="1031" t="s">
        <v>916</v>
      </c>
      <c r="B40" s="977" t="s">
        <v>861</v>
      </c>
      <c r="C40" s="977" t="s">
        <v>917</v>
      </c>
      <c r="D40" s="977">
        <v>2024</v>
      </c>
      <c r="E40" s="977" t="s">
        <v>918</v>
      </c>
      <c r="F40" s="977" t="s">
        <v>937</v>
      </c>
      <c r="G40" s="1030">
        <v>45432</v>
      </c>
      <c r="H40" s="977" t="s">
        <v>938</v>
      </c>
      <c r="I40" s="1029" t="s">
        <v>881</v>
      </c>
      <c r="J40" s="1028" t="s">
        <v>841</v>
      </c>
      <c r="K40" s="977" t="s">
        <v>841</v>
      </c>
      <c r="L40" s="1028" t="s">
        <v>921</v>
      </c>
      <c r="M40" s="977" t="s">
        <v>922</v>
      </c>
      <c r="N40" s="953" t="s">
        <v>931</v>
      </c>
      <c r="O40" s="950" t="s">
        <v>884</v>
      </c>
      <c r="P40" s="950" t="s">
        <v>932</v>
      </c>
      <c r="Q40" s="950">
        <v>1</v>
      </c>
      <c r="R40" s="952" t="s">
        <v>841</v>
      </c>
      <c r="S40" s="971" t="s">
        <v>925</v>
      </c>
      <c r="T40" s="972" t="s">
        <v>926</v>
      </c>
      <c r="U40" s="969">
        <v>45658</v>
      </c>
      <c r="V40" s="969">
        <v>45747</v>
      </c>
      <c r="W40" s="950" t="s">
        <v>841</v>
      </c>
      <c r="X40" s="950">
        <v>0</v>
      </c>
      <c r="Y40" s="969">
        <f t="shared" si="0"/>
        <v>45747</v>
      </c>
    </row>
    <row r="41" spans="1:25" s="946" customFormat="1" ht="62.45">
      <c r="A41" s="1031" t="s">
        <v>916</v>
      </c>
      <c r="B41" s="977" t="s">
        <v>861</v>
      </c>
      <c r="C41" s="977" t="s">
        <v>917</v>
      </c>
      <c r="D41" s="977">
        <v>2024</v>
      </c>
      <c r="E41" s="977" t="s">
        <v>918</v>
      </c>
      <c r="F41" s="977" t="s">
        <v>937</v>
      </c>
      <c r="G41" s="1030">
        <v>45432</v>
      </c>
      <c r="H41" s="977" t="s">
        <v>938</v>
      </c>
      <c r="I41" s="1029" t="s">
        <v>881</v>
      </c>
      <c r="J41" s="1028" t="s">
        <v>841</v>
      </c>
      <c r="K41" s="977" t="s">
        <v>841</v>
      </c>
      <c r="L41" s="1028" t="s">
        <v>921</v>
      </c>
      <c r="M41" s="977" t="s">
        <v>922</v>
      </c>
      <c r="N41" s="1005" t="s">
        <v>933</v>
      </c>
      <c r="O41" s="981" t="s">
        <v>884</v>
      </c>
      <c r="P41" s="981" t="s">
        <v>934</v>
      </c>
      <c r="Q41" s="981">
        <v>1</v>
      </c>
      <c r="R41" s="1006" t="s">
        <v>841</v>
      </c>
      <c r="S41" s="1007" t="s">
        <v>925</v>
      </c>
      <c r="T41" s="1008" t="s">
        <v>926</v>
      </c>
      <c r="U41" s="979">
        <v>46023</v>
      </c>
      <c r="V41" s="979">
        <v>45838</v>
      </c>
      <c r="W41" s="981" t="s">
        <v>841</v>
      </c>
      <c r="X41" s="981">
        <v>0</v>
      </c>
      <c r="Y41" s="979">
        <f t="shared" si="0"/>
        <v>45838</v>
      </c>
    </row>
    <row r="42" spans="1:25" s="946" customFormat="1" ht="112.5" hidden="1">
      <c r="A42" s="1032" t="s">
        <v>939</v>
      </c>
      <c r="B42" s="745" t="s">
        <v>940</v>
      </c>
      <c r="C42" s="745" t="s">
        <v>941</v>
      </c>
      <c r="D42" s="745" t="s">
        <v>838</v>
      </c>
      <c r="E42" s="745" t="s">
        <v>838</v>
      </c>
      <c r="F42" s="745" t="s">
        <v>838</v>
      </c>
      <c r="G42" s="1024">
        <v>45443</v>
      </c>
      <c r="H42" s="745" t="s">
        <v>942</v>
      </c>
      <c r="I42" s="1025" t="s">
        <v>941</v>
      </c>
      <c r="J42" s="745" t="s">
        <v>838</v>
      </c>
      <c r="K42" s="745" t="s">
        <v>838</v>
      </c>
      <c r="L42" s="745" t="s">
        <v>842</v>
      </c>
      <c r="M42" s="745" t="s">
        <v>943</v>
      </c>
      <c r="N42" s="44" t="s">
        <v>944</v>
      </c>
      <c r="O42" s="964" t="s">
        <v>841</v>
      </c>
      <c r="P42" s="961" t="s">
        <v>838</v>
      </c>
      <c r="Q42" s="959" t="s">
        <v>838</v>
      </c>
      <c r="R42" s="960" t="s">
        <v>838</v>
      </c>
      <c r="S42" s="745" t="s">
        <v>945</v>
      </c>
      <c r="T42" s="249" t="s">
        <v>940</v>
      </c>
      <c r="U42" s="87">
        <v>45444</v>
      </c>
      <c r="V42" s="87">
        <v>45473</v>
      </c>
      <c r="W42" s="964" t="s">
        <v>841</v>
      </c>
      <c r="X42" s="964">
        <v>0</v>
      </c>
      <c r="Y42" s="87">
        <v>45473</v>
      </c>
    </row>
    <row r="43" spans="1:25" s="946" customFormat="1" ht="112.5" hidden="1">
      <c r="A43" s="1032" t="s">
        <v>939</v>
      </c>
      <c r="B43" s="745" t="s">
        <v>940</v>
      </c>
      <c r="C43" s="745" t="s">
        <v>941</v>
      </c>
      <c r="D43" s="745" t="s">
        <v>838</v>
      </c>
      <c r="E43" s="745" t="s">
        <v>838</v>
      </c>
      <c r="F43" s="745" t="s">
        <v>838</v>
      </c>
      <c r="G43" s="1024">
        <v>45443</v>
      </c>
      <c r="H43" s="745" t="s">
        <v>942</v>
      </c>
      <c r="I43" s="1025" t="s">
        <v>941</v>
      </c>
      <c r="J43" s="745" t="s">
        <v>838</v>
      </c>
      <c r="K43" s="745" t="s">
        <v>838</v>
      </c>
      <c r="L43" s="745" t="s">
        <v>842</v>
      </c>
      <c r="M43" s="745" t="s">
        <v>943</v>
      </c>
      <c r="N43" s="44" t="s">
        <v>946</v>
      </c>
      <c r="O43" s="964" t="s">
        <v>841</v>
      </c>
      <c r="P43" s="961" t="s">
        <v>838</v>
      </c>
      <c r="Q43" s="959" t="s">
        <v>838</v>
      </c>
      <c r="R43" s="960" t="s">
        <v>838</v>
      </c>
      <c r="S43" s="745" t="s">
        <v>945</v>
      </c>
      <c r="T43" s="249" t="s">
        <v>945</v>
      </c>
      <c r="U43" s="87">
        <v>45474</v>
      </c>
      <c r="V43" s="87">
        <v>45504</v>
      </c>
      <c r="W43" s="964" t="s">
        <v>841</v>
      </c>
      <c r="X43" s="964">
        <v>0</v>
      </c>
      <c r="Y43" s="87">
        <v>45504</v>
      </c>
    </row>
    <row r="44" spans="1:25" s="946" customFormat="1" ht="112.5" hidden="1">
      <c r="A44" s="1032" t="s">
        <v>939</v>
      </c>
      <c r="B44" s="745" t="s">
        <v>940</v>
      </c>
      <c r="C44" s="745" t="s">
        <v>941</v>
      </c>
      <c r="D44" s="745" t="s">
        <v>838</v>
      </c>
      <c r="E44" s="745" t="s">
        <v>838</v>
      </c>
      <c r="F44" s="745" t="s">
        <v>838</v>
      </c>
      <c r="G44" s="1024">
        <v>45443</v>
      </c>
      <c r="H44" s="745" t="s">
        <v>942</v>
      </c>
      <c r="I44" s="1025" t="s">
        <v>941</v>
      </c>
      <c r="J44" s="745" t="s">
        <v>838</v>
      </c>
      <c r="K44" s="745" t="s">
        <v>838</v>
      </c>
      <c r="L44" s="745" t="s">
        <v>842</v>
      </c>
      <c r="M44" s="745" t="s">
        <v>943</v>
      </c>
      <c r="N44" s="749" t="s">
        <v>947</v>
      </c>
      <c r="O44" s="1004" t="s">
        <v>841</v>
      </c>
      <c r="P44" s="1013" t="s">
        <v>838</v>
      </c>
      <c r="Q44" s="1014" t="s">
        <v>838</v>
      </c>
      <c r="R44" s="1015" t="s">
        <v>838</v>
      </c>
      <c r="S44" s="745" t="s">
        <v>945</v>
      </c>
      <c r="T44" s="764" t="s">
        <v>948</v>
      </c>
      <c r="U44" s="770">
        <v>45474</v>
      </c>
      <c r="V44" s="770">
        <v>46387</v>
      </c>
      <c r="W44" s="1002" t="s">
        <v>841</v>
      </c>
      <c r="X44" s="1002">
        <v>0</v>
      </c>
      <c r="Y44" s="770">
        <v>46387</v>
      </c>
    </row>
    <row r="45" spans="1:25" s="946" customFormat="1" ht="37.5">
      <c r="A45" s="760" t="s">
        <v>949</v>
      </c>
      <c r="B45" s="745" t="s">
        <v>86</v>
      </c>
      <c r="C45" s="745" t="s">
        <v>837</v>
      </c>
      <c r="D45" s="745">
        <v>2024</v>
      </c>
      <c r="E45" s="745" t="s">
        <v>838</v>
      </c>
      <c r="F45" s="745" t="s">
        <v>838</v>
      </c>
      <c r="G45" s="1024">
        <v>45547</v>
      </c>
      <c r="H45" s="745" t="s">
        <v>950</v>
      </c>
      <c r="I45" s="1025" t="s">
        <v>840</v>
      </c>
      <c r="J45" s="745" t="s">
        <v>841</v>
      </c>
      <c r="K45" s="745" t="s">
        <v>841</v>
      </c>
      <c r="L45" s="745" t="s">
        <v>806</v>
      </c>
      <c r="M45" s="745" t="s">
        <v>843</v>
      </c>
      <c r="N45" s="44" t="s">
        <v>951</v>
      </c>
      <c r="O45" s="964" t="s">
        <v>841</v>
      </c>
      <c r="P45" s="961" t="s">
        <v>838</v>
      </c>
      <c r="Q45" s="959" t="s">
        <v>838</v>
      </c>
      <c r="R45" s="960" t="s">
        <v>838</v>
      </c>
      <c r="S45" s="745" t="s">
        <v>845</v>
      </c>
      <c r="T45" s="249" t="s">
        <v>952</v>
      </c>
      <c r="U45" s="87">
        <v>45658</v>
      </c>
      <c r="V45" s="87">
        <v>45838</v>
      </c>
      <c r="W45" s="964" t="s">
        <v>841</v>
      </c>
      <c r="X45" s="964">
        <v>0</v>
      </c>
      <c r="Y45" s="87">
        <v>45838</v>
      </c>
    </row>
    <row r="46" spans="1:25" s="946" customFormat="1" ht="37.5">
      <c r="A46" s="760" t="s">
        <v>949</v>
      </c>
      <c r="B46" s="745" t="s">
        <v>86</v>
      </c>
      <c r="C46" s="745" t="s">
        <v>837</v>
      </c>
      <c r="D46" s="745">
        <v>2024</v>
      </c>
      <c r="E46" s="745" t="s">
        <v>838</v>
      </c>
      <c r="F46" s="745" t="s">
        <v>838</v>
      </c>
      <c r="G46" s="1024">
        <v>45547</v>
      </c>
      <c r="H46" s="745" t="s">
        <v>950</v>
      </c>
      <c r="I46" s="1025" t="s">
        <v>840</v>
      </c>
      <c r="J46" s="745" t="s">
        <v>841</v>
      </c>
      <c r="K46" s="745" t="s">
        <v>841</v>
      </c>
      <c r="L46" s="745" t="s">
        <v>806</v>
      </c>
      <c r="M46" s="745" t="s">
        <v>843</v>
      </c>
      <c r="N46" s="753" t="s">
        <v>953</v>
      </c>
      <c r="O46" s="957" t="s">
        <v>841</v>
      </c>
      <c r="P46" s="1016" t="s">
        <v>838</v>
      </c>
      <c r="Q46" s="1017" t="s">
        <v>838</v>
      </c>
      <c r="R46" s="1018" t="s">
        <v>838</v>
      </c>
      <c r="S46" s="745" t="s">
        <v>845</v>
      </c>
      <c r="T46" s="747" t="s">
        <v>952</v>
      </c>
      <c r="U46" s="477">
        <v>45839</v>
      </c>
      <c r="V46" s="226">
        <v>46203</v>
      </c>
      <c r="W46" s="740" t="s">
        <v>841</v>
      </c>
      <c r="X46" s="740">
        <v>0</v>
      </c>
      <c r="Y46" s="226">
        <v>46203</v>
      </c>
    </row>
    <row r="47" spans="1:25" s="946" customFormat="1" ht="37.5">
      <c r="A47" s="738" t="s">
        <v>954</v>
      </c>
      <c r="B47" s="300" t="s">
        <v>86</v>
      </c>
      <c r="C47" s="300" t="s">
        <v>837</v>
      </c>
      <c r="D47" s="300">
        <v>2024</v>
      </c>
      <c r="E47" s="300" t="s">
        <v>838</v>
      </c>
      <c r="F47" s="300" t="s">
        <v>838</v>
      </c>
      <c r="G47" s="1033">
        <v>45547</v>
      </c>
      <c r="H47" s="300" t="s">
        <v>955</v>
      </c>
      <c r="I47" s="983" t="s">
        <v>840</v>
      </c>
      <c r="J47" s="300" t="s">
        <v>841</v>
      </c>
      <c r="K47" s="300" t="s">
        <v>841</v>
      </c>
      <c r="L47" s="300" t="s">
        <v>806</v>
      </c>
      <c r="M47" s="300" t="s">
        <v>843</v>
      </c>
      <c r="N47" s="532" t="s">
        <v>956</v>
      </c>
      <c r="O47" s="957" t="s">
        <v>841</v>
      </c>
      <c r="P47" s="961" t="s">
        <v>838</v>
      </c>
      <c r="Q47" s="959" t="s">
        <v>838</v>
      </c>
      <c r="R47" s="960" t="s">
        <v>838</v>
      </c>
      <c r="S47" s="745" t="s">
        <v>845</v>
      </c>
      <c r="T47" s="756" t="s">
        <v>952</v>
      </c>
      <c r="U47" s="226">
        <v>45658</v>
      </c>
      <c r="V47" s="226">
        <v>46387</v>
      </c>
      <c r="W47" s="740" t="s">
        <v>841</v>
      </c>
      <c r="X47" s="740">
        <v>0</v>
      </c>
      <c r="Y47" s="226">
        <v>46387</v>
      </c>
    </row>
    <row r="48" spans="1:25" s="946" customFormat="1" ht="37.5">
      <c r="A48" s="738" t="s">
        <v>954</v>
      </c>
      <c r="B48" s="300" t="s">
        <v>86</v>
      </c>
      <c r="C48" s="300" t="s">
        <v>837</v>
      </c>
      <c r="D48" s="300">
        <v>2024</v>
      </c>
      <c r="E48" s="300" t="s">
        <v>838</v>
      </c>
      <c r="F48" s="300" t="s">
        <v>838</v>
      </c>
      <c r="G48" s="1033">
        <v>45547</v>
      </c>
      <c r="H48" s="300" t="s">
        <v>955</v>
      </c>
      <c r="I48" s="983" t="s">
        <v>840</v>
      </c>
      <c r="J48" s="300" t="s">
        <v>841</v>
      </c>
      <c r="K48" s="300" t="s">
        <v>841</v>
      </c>
      <c r="L48" s="300" t="s">
        <v>806</v>
      </c>
      <c r="M48" s="300" t="s">
        <v>843</v>
      </c>
      <c r="N48" s="748" t="s">
        <v>957</v>
      </c>
      <c r="O48" s="957" t="s">
        <v>841</v>
      </c>
      <c r="P48" s="961" t="s">
        <v>838</v>
      </c>
      <c r="Q48" s="959" t="s">
        <v>838</v>
      </c>
      <c r="R48" s="960" t="s">
        <v>838</v>
      </c>
      <c r="S48" s="745" t="s">
        <v>845</v>
      </c>
      <c r="T48" s="757" t="s">
        <v>952</v>
      </c>
      <c r="U48" s="477">
        <v>45839</v>
      </c>
      <c r="V48" s="226">
        <v>46387</v>
      </c>
      <c r="W48" s="740" t="s">
        <v>841</v>
      </c>
      <c r="X48" s="740">
        <v>0</v>
      </c>
      <c r="Y48" s="226">
        <v>46387</v>
      </c>
    </row>
    <row r="49" spans="1:25" s="946" customFormat="1" ht="37.5">
      <c r="A49" s="738" t="s">
        <v>954</v>
      </c>
      <c r="B49" s="300" t="s">
        <v>86</v>
      </c>
      <c r="C49" s="300" t="s">
        <v>837</v>
      </c>
      <c r="D49" s="300">
        <v>2024</v>
      </c>
      <c r="E49" s="300" t="s">
        <v>838</v>
      </c>
      <c r="F49" s="300" t="s">
        <v>838</v>
      </c>
      <c r="G49" s="1033">
        <v>45547</v>
      </c>
      <c r="H49" s="300" t="s">
        <v>955</v>
      </c>
      <c r="I49" s="983" t="s">
        <v>840</v>
      </c>
      <c r="J49" s="300" t="s">
        <v>841</v>
      </c>
      <c r="K49" s="300" t="s">
        <v>841</v>
      </c>
      <c r="L49" s="300" t="s">
        <v>806</v>
      </c>
      <c r="M49" s="300" t="s">
        <v>843</v>
      </c>
      <c r="N49" s="748" t="s">
        <v>958</v>
      </c>
      <c r="O49" s="957" t="s">
        <v>841</v>
      </c>
      <c r="P49" s="961" t="s">
        <v>838</v>
      </c>
      <c r="Q49" s="959" t="s">
        <v>838</v>
      </c>
      <c r="R49" s="960" t="s">
        <v>838</v>
      </c>
      <c r="S49" s="745" t="s">
        <v>845</v>
      </c>
      <c r="T49" s="756" t="s">
        <v>952</v>
      </c>
      <c r="U49" s="226">
        <v>45901</v>
      </c>
      <c r="V49" s="226">
        <v>46387</v>
      </c>
      <c r="W49" s="740" t="s">
        <v>841</v>
      </c>
      <c r="X49" s="740">
        <v>0</v>
      </c>
      <c r="Y49" s="226">
        <v>46387</v>
      </c>
    </row>
    <row r="50" spans="1:25" s="946" customFormat="1" ht="37.5">
      <c r="A50" s="738" t="s">
        <v>954</v>
      </c>
      <c r="B50" s="300" t="s">
        <v>86</v>
      </c>
      <c r="C50" s="300" t="s">
        <v>837</v>
      </c>
      <c r="D50" s="300">
        <v>2024</v>
      </c>
      <c r="E50" s="300" t="s">
        <v>838</v>
      </c>
      <c r="F50" s="300" t="s">
        <v>838</v>
      </c>
      <c r="G50" s="1033">
        <v>45547</v>
      </c>
      <c r="H50" s="300" t="s">
        <v>955</v>
      </c>
      <c r="I50" s="983" t="s">
        <v>840</v>
      </c>
      <c r="J50" s="300" t="s">
        <v>841</v>
      </c>
      <c r="K50" s="300" t="s">
        <v>841</v>
      </c>
      <c r="L50" s="300" t="s">
        <v>806</v>
      </c>
      <c r="M50" s="300" t="s">
        <v>843</v>
      </c>
      <c r="N50" s="748" t="s">
        <v>959</v>
      </c>
      <c r="O50" s="957" t="s">
        <v>841</v>
      </c>
      <c r="P50" s="961" t="s">
        <v>838</v>
      </c>
      <c r="Q50" s="959" t="s">
        <v>838</v>
      </c>
      <c r="R50" s="960" t="s">
        <v>838</v>
      </c>
      <c r="S50" s="745" t="s">
        <v>845</v>
      </c>
      <c r="T50" s="757" t="s">
        <v>952</v>
      </c>
      <c r="U50" s="226">
        <v>45931</v>
      </c>
      <c r="V50" s="226">
        <v>46387</v>
      </c>
      <c r="W50" s="740" t="s">
        <v>841</v>
      </c>
      <c r="X50" s="740">
        <v>0</v>
      </c>
      <c r="Y50" s="226">
        <v>46387</v>
      </c>
    </row>
    <row r="51" spans="1:25" s="946" customFormat="1" ht="37.5">
      <c r="A51" s="738" t="s">
        <v>954</v>
      </c>
      <c r="B51" s="300" t="s">
        <v>86</v>
      </c>
      <c r="C51" s="300" t="s">
        <v>837</v>
      </c>
      <c r="D51" s="300">
        <v>2024</v>
      </c>
      <c r="E51" s="300" t="s">
        <v>838</v>
      </c>
      <c r="F51" s="300" t="s">
        <v>838</v>
      </c>
      <c r="G51" s="1033">
        <v>45547</v>
      </c>
      <c r="H51" s="300" t="s">
        <v>955</v>
      </c>
      <c r="I51" s="983" t="s">
        <v>840</v>
      </c>
      <c r="J51" s="300" t="s">
        <v>841</v>
      </c>
      <c r="K51" s="300" t="s">
        <v>841</v>
      </c>
      <c r="L51" s="300" t="s">
        <v>806</v>
      </c>
      <c r="M51" s="300" t="s">
        <v>843</v>
      </c>
      <c r="N51" s="750" t="s">
        <v>960</v>
      </c>
      <c r="O51" s="957" t="s">
        <v>841</v>
      </c>
      <c r="P51" s="961" t="s">
        <v>838</v>
      </c>
      <c r="Q51" s="959" t="s">
        <v>838</v>
      </c>
      <c r="R51" s="960" t="s">
        <v>838</v>
      </c>
      <c r="S51" s="745" t="s">
        <v>845</v>
      </c>
      <c r="T51" s="758" t="s">
        <v>952</v>
      </c>
      <c r="U51" s="226">
        <v>45962</v>
      </c>
      <c r="V51" s="226">
        <v>46387</v>
      </c>
      <c r="W51" s="740" t="s">
        <v>841</v>
      </c>
      <c r="X51" s="740">
        <v>0</v>
      </c>
      <c r="Y51" s="226">
        <v>46387</v>
      </c>
    </row>
    <row r="52" spans="1:25" s="946" customFormat="1" ht="37.5">
      <c r="A52" s="738" t="s">
        <v>961</v>
      </c>
      <c r="B52" s="300" t="s">
        <v>86</v>
      </c>
      <c r="C52" s="300" t="s">
        <v>837</v>
      </c>
      <c r="D52" s="300">
        <v>2024</v>
      </c>
      <c r="E52" s="300" t="s">
        <v>838</v>
      </c>
      <c r="F52" s="300" t="s">
        <v>838</v>
      </c>
      <c r="G52" s="1033">
        <v>45547</v>
      </c>
      <c r="H52" s="300" t="s">
        <v>962</v>
      </c>
      <c r="I52" s="983" t="s">
        <v>840</v>
      </c>
      <c r="J52" s="300" t="s">
        <v>841</v>
      </c>
      <c r="K52" s="300" t="s">
        <v>841</v>
      </c>
      <c r="L52" s="300" t="s">
        <v>806</v>
      </c>
      <c r="M52" s="300" t="s">
        <v>843</v>
      </c>
      <c r="N52" s="44" t="s">
        <v>963</v>
      </c>
      <c r="O52" s="957" t="s">
        <v>841</v>
      </c>
      <c r="P52" s="961" t="s">
        <v>838</v>
      </c>
      <c r="Q52" s="959" t="s">
        <v>838</v>
      </c>
      <c r="R52" s="960" t="s">
        <v>838</v>
      </c>
      <c r="S52" s="745" t="s">
        <v>845</v>
      </c>
      <c r="T52" s="756" t="s">
        <v>952</v>
      </c>
      <c r="U52" s="226">
        <v>45658</v>
      </c>
      <c r="V52" s="226">
        <v>46387</v>
      </c>
      <c r="W52" s="740" t="s">
        <v>841</v>
      </c>
      <c r="X52" s="740">
        <v>0</v>
      </c>
      <c r="Y52" s="226">
        <v>46387</v>
      </c>
    </row>
    <row r="53" spans="1:25" s="946" customFormat="1" ht="37.5">
      <c r="A53" s="738" t="s">
        <v>961</v>
      </c>
      <c r="B53" s="300" t="s">
        <v>86</v>
      </c>
      <c r="C53" s="300" t="s">
        <v>837</v>
      </c>
      <c r="D53" s="300">
        <v>2024</v>
      </c>
      <c r="E53" s="300" t="s">
        <v>838</v>
      </c>
      <c r="F53" s="300" t="s">
        <v>838</v>
      </c>
      <c r="G53" s="1033">
        <v>45547</v>
      </c>
      <c r="H53" s="300" t="s">
        <v>962</v>
      </c>
      <c r="I53" s="983" t="s">
        <v>840</v>
      </c>
      <c r="J53" s="300" t="s">
        <v>841</v>
      </c>
      <c r="K53" s="300" t="s">
        <v>841</v>
      </c>
      <c r="L53" s="300" t="s">
        <v>806</v>
      </c>
      <c r="M53" s="300" t="s">
        <v>843</v>
      </c>
      <c r="N53" s="532" t="s">
        <v>964</v>
      </c>
      <c r="O53" s="956" t="s">
        <v>841</v>
      </c>
      <c r="P53" s="961" t="s">
        <v>838</v>
      </c>
      <c r="Q53" s="959" t="s">
        <v>838</v>
      </c>
      <c r="R53" s="960" t="s">
        <v>838</v>
      </c>
      <c r="S53" s="745" t="s">
        <v>845</v>
      </c>
      <c r="T53" s="757" t="s">
        <v>952</v>
      </c>
      <c r="U53" s="477">
        <v>45839</v>
      </c>
      <c r="V53" s="226">
        <v>46387</v>
      </c>
      <c r="W53" s="740" t="s">
        <v>841</v>
      </c>
      <c r="X53" s="740">
        <v>0</v>
      </c>
      <c r="Y53" s="226">
        <v>46387</v>
      </c>
    </row>
    <row r="54" spans="1:25" s="946" customFormat="1" ht="37.5">
      <c r="A54" s="738" t="s">
        <v>961</v>
      </c>
      <c r="B54" s="300" t="s">
        <v>86</v>
      </c>
      <c r="C54" s="300" t="s">
        <v>837</v>
      </c>
      <c r="D54" s="300">
        <v>2024</v>
      </c>
      <c r="E54" s="300" t="s">
        <v>838</v>
      </c>
      <c r="F54" s="300" t="s">
        <v>838</v>
      </c>
      <c r="G54" s="1033">
        <v>45547</v>
      </c>
      <c r="H54" s="300" t="s">
        <v>962</v>
      </c>
      <c r="I54" s="983" t="s">
        <v>840</v>
      </c>
      <c r="J54" s="300" t="s">
        <v>841</v>
      </c>
      <c r="K54" s="300" t="s">
        <v>841</v>
      </c>
      <c r="L54" s="300" t="s">
        <v>806</v>
      </c>
      <c r="M54" s="300" t="s">
        <v>843</v>
      </c>
      <c r="N54" s="988" t="s">
        <v>965</v>
      </c>
      <c r="O54" s="1004" t="s">
        <v>841</v>
      </c>
      <c r="P54" s="999" t="s">
        <v>838</v>
      </c>
      <c r="Q54" s="1000" t="s">
        <v>838</v>
      </c>
      <c r="R54" s="1001" t="s">
        <v>838</v>
      </c>
      <c r="S54" s="745" t="s">
        <v>845</v>
      </c>
      <c r="T54" s="767" t="s">
        <v>952</v>
      </c>
      <c r="U54" s="770">
        <v>45901</v>
      </c>
      <c r="V54" s="770">
        <v>46387</v>
      </c>
      <c r="W54" s="1002" t="s">
        <v>841</v>
      </c>
      <c r="X54" s="1002">
        <v>0</v>
      </c>
      <c r="Y54" s="770">
        <v>46387</v>
      </c>
    </row>
    <row r="55" spans="1:25" s="946" customFormat="1" ht="50.1">
      <c r="A55" s="760" t="s">
        <v>966</v>
      </c>
      <c r="B55" s="745" t="s">
        <v>86</v>
      </c>
      <c r="C55" s="745" t="s">
        <v>837</v>
      </c>
      <c r="D55" s="745">
        <v>2024</v>
      </c>
      <c r="E55" s="745" t="s">
        <v>838</v>
      </c>
      <c r="F55" s="745" t="s">
        <v>838</v>
      </c>
      <c r="G55" s="1024">
        <v>45547</v>
      </c>
      <c r="H55" s="745" t="s">
        <v>967</v>
      </c>
      <c r="I55" s="1025" t="s">
        <v>840</v>
      </c>
      <c r="J55" s="745" t="s">
        <v>841</v>
      </c>
      <c r="K55" s="745" t="s">
        <v>841</v>
      </c>
      <c r="L55" s="745" t="s">
        <v>806</v>
      </c>
      <c r="M55" s="745" t="s">
        <v>843</v>
      </c>
      <c r="N55" s="44" t="s">
        <v>968</v>
      </c>
      <c r="O55" s="964" t="s">
        <v>841</v>
      </c>
      <c r="P55" s="961" t="s">
        <v>838</v>
      </c>
      <c r="Q55" s="959" t="s">
        <v>838</v>
      </c>
      <c r="R55" s="960" t="s">
        <v>838</v>
      </c>
      <c r="S55" s="745" t="s">
        <v>845</v>
      </c>
      <c r="T55" s="643" t="s">
        <v>845</v>
      </c>
      <c r="U55" s="87">
        <v>45597</v>
      </c>
      <c r="V55" s="87">
        <v>45657</v>
      </c>
      <c r="W55" s="964" t="s">
        <v>841</v>
      </c>
      <c r="X55" s="964">
        <v>0</v>
      </c>
      <c r="Y55" s="87">
        <v>45657</v>
      </c>
    </row>
    <row r="56" spans="1:25" s="946" customFormat="1" ht="50.1">
      <c r="A56" s="760" t="s">
        <v>966</v>
      </c>
      <c r="B56" s="745" t="s">
        <v>86</v>
      </c>
      <c r="C56" s="745" t="s">
        <v>837</v>
      </c>
      <c r="D56" s="745">
        <v>2024</v>
      </c>
      <c r="E56" s="745" t="s">
        <v>838</v>
      </c>
      <c r="F56" s="745" t="s">
        <v>838</v>
      </c>
      <c r="G56" s="1024">
        <v>45547</v>
      </c>
      <c r="H56" s="745" t="s">
        <v>967</v>
      </c>
      <c r="I56" s="1025" t="s">
        <v>840</v>
      </c>
      <c r="J56" s="745" t="s">
        <v>841</v>
      </c>
      <c r="K56" s="745" t="s">
        <v>841</v>
      </c>
      <c r="L56" s="745" t="s">
        <v>806</v>
      </c>
      <c r="M56" s="745" t="s">
        <v>843</v>
      </c>
      <c r="N56" s="755" t="s">
        <v>969</v>
      </c>
      <c r="O56" s="957" t="s">
        <v>841</v>
      </c>
      <c r="P56" s="1016" t="s">
        <v>838</v>
      </c>
      <c r="Q56" s="1017" t="s">
        <v>838</v>
      </c>
      <c r="R56" s="1018" t="s">
        <v>838</v>
      </c>
      <c r="S56" s="745" t="s">
        <v>845</v>
      </c>
      <c r="T56" s="747" t="s">
        <v>952</v>
      </c>
      <c r="U56" s="226">
        <v>45658</v>
      </c>
      <c r="V56" s="226">
        <v>46203</v>
      </c>
      <c r="W56" s="740" t="s">
        <v>841</v>
      </c>
      <c r="X56" s="740">
        <v>0</v>
      </c>
      <c r="Y56" s="226">
        <v>46203</v>
      </c>
    </row>
    <row r="57" spans="1:25" s="946" customFormat="1" ht="50.1">
      <c r="A57" s="760" t="s">
        <v>966</v>
      </c>
      <c r="B57" s="745" t="s">
        <v>86</v>
      </c>
      <c r="C57" s="745" t="s">
        <v>837</v>
      </c>
      <c r="D57" s="745">
        <v>2024</v>
      </c>
      <c r="E57" s="745" t="s">
        <v>838</v>
      </c>
      <c r="F57" s="745" t="s">
        <v>838</v>
      </c>
      <c r="G57" s="1024">
        <v>45547</v>
      </c>
      <c r="H57" s="745" t="s">
        <v>967</v>
      </c>
      <c r="I57" s="1025" t="s">
        <v>840</v>
      </c>
      <c r="J57" s="745" t="s">
        <v>841</v>
      </c>
      <c r="K57" s="745" t="s">
        <v>841</v>
      </c>
      <c r="L57" s="745" t="s">
        <v>806</v>
      </c>
      <c r="M57" s="745" t="s">
        <v>843</v>
      </c>
      <c r="N57" s="765" t="s">
        <v>970</v>
      </c>
      <c r="O57" s="998" t="s">
        <v>841</v>
      </c>
      <c r="P57" s="999" t="s">
        <v>838</v>
      </c>
      <c r="Q57" s="1000" t="s">
        <v>838</v>
      </c>
      <c r="R57" s="1001" t="s">
        <v>838</v>
      </c>
      <c r="S57" s="745" t="s">
        <v>845</v>
      </c>
      <c r="T57" s="764" t="s">
        <v>952</v>
      </c>
      <c r="U57" s="492">
        <v>45839</v>
      </c>
      <c r="V57" s="770">
        <v>46203</v>
      </c>
      <c r="W57" s="1002" t="s">
        <v>841</v>
      </c>
      <c r="X57" s="1002">
        <v>0</v>
      </c>
      <c r="Y57" s="770">
        <v>46203</v>
      </c>
    </row>
    <row r="58" spans="1:25" s="946" customFormat="1" ht="50.1">
      <c r="A58" s="760" t="s">
        <v>971</v>
      </c>
      <c r="B58" s="745" t="s">
        <v>86</v>
      </c>
      <c r="C58" s="745" t="s">
        <v>837</v>
      </c>
      <c r="D58" s="745">
        <v>2024</v>
      </c>
      <c r="E58" s="745" t="s">
        <v>838</v>
      </c>
      <c r="F58" s="745" t="s">
        <v>838</v>
      </c>
      <c r="G58" s="1024">
        <v>45547</v>
      </c>
      <c r="H58" s="745" t="s">
        <v>972</v>
      </c>
      <c r="I58" s="1025" t="s">
        <v>840</v>
      </c>
      <c r="J58" s="745" t="s">
        <v>841</v>
      </c>
      <c r="K58" s="745" t="s">
        <v>841</v>
      </c>
      <c r="L58" s="745" t="s">
        <v>806</v>
      </c>
      <c r="M58" s="745" t="s">
        <v>843</v>
      </c>
      <c r="N58" s="44" t="s">
        <v>968</v>
      </c>
      <c r="O58" s="964" t="s">
        <v>841</v>
      </c>
      <c r="P58" s="961" t="s">
        <v>838</v>
      </c>
      <c r="Q58" s="959" t="s">
        <v>838</v>
      </c>
      <c r="R58" s="960" t="s">
        <v>838</v>
      </c>
      <c r="S58" s="745" t="s">
        <v>845</v>
      </c>
      <c r="T58" s="643" t="s">
        <v>845</v>
      </c>
      <c r="U58" s="87">
        <v>45597</v>
      </c>
      <c r="V58" s="87">
        <v>45657</v>
      </c>
      <c r="W58" s="964" t="s">
        <v>841</v>
      </c>
      <c r="X58" s="964">
        <v>0</v>
      </c>
      <c r="Y58" s="87">
        <v>45657</v>
      </c>
    </row>
    <row r="59" spans="1:25" s="946" customFormat="1" ht="50.1">
      <c r="A59" s="760" t="s">
        <v>971</v>
      </c>
      <c r="B59" s="745" t="s">
        <v>86</v>
      </c>
      <c r="C59" s="745" t="s">
        <v>837</v>
      </c>
      <c r="D59" s="745">
        <v>2024</v>
      </c>
      <c r="E59" s="745" t="s">
        <v>838</v>
      </c>
      <c r="F59" s="745" t="s">
        <v>838</v>
      </c>
      <c r="G59" s="1024">
        <v>45547</v>
      </c>
      <c r="H59" s="745" t="s">
        <v>972</v>
      </c>
      <c r="I59" s="1025" t="s">
        <v>840</v>
      </c>
      <c r="J59" s="745" t="s">
        <v>841</v>
      </c>
      <c r="K59" s="745" t="s">
        <v>841</v>
      </c>
      <c r="L59" s="745" t="s">
        <v>806</v>
      </c>
      <c r="M59" s="745" t="s">
        <v>843</v>
      </c>
      <c r="N59" s="755" t="s">
        <v>973</v>
      </c>
      <c r="O59" s="957" t="s">
        <v>841</v>
      </c>
      <c r="P59" s="1016" t="s">
        <v>838</v>
      </c>
      <c r="Q59" s="1017" t="s">
        <v>838</v>
      </c>
      <c r="R59" s="1018" t="s">
        <v>838</v>
      </c>
      <c r="S59" s="745" t="s">
        <v>845</v>
      </c>
      <c r="T59" s="747" t="s">
        <v>952</v>
      </c>
      <c r="U59" s="226">
        <v>45658</v>
      </c>
      <c r="V59" s="226">
        <v>46387</v>
      </c>
      <c r="W59" s="740" t="s">
        <v>841</v>
      </c>
      <c r="X59" s="740">
        <v>0</v>
      </c>
      <c r="Y59" s="226">
        <v>46387</v>
      </c>
    </row>
    <row r="60" spans="1:25" s="946" customFormat="1" ht="50.1">
      <c r="A60" s="760" t="s">
        <v>971</v>
      </c>
      <c r="B60" s="745" t="s">
        <v>86</v>
      </c>
      <c r="C60" s="745" t="s">
        <v>837</v>
      </c>
      <c r="D60" s="745">
        <v>2024</v>
      </c>
      <c r="E60" s="745" t="s">
        <v>838</v>
      </c>
      <c r="F60" s="745" t="s">
        <v>838</v>
      </c>
      <c r="G60" s="1024">
        <v>45547</v>
      </c>
      <c r="H60" s="745" t="s">
        <v>972</v>
      </c>
      <c r="I60" s="1025" t="s">
        <v>840</v>
      </c>
      <c r="J60" s="745" t="s">
        <v>841</v>
      </c>
      <c r="K60" s="745" t="s">
        <v>841</v>
      </c>
      <c r="L60" s="745" t="s">
        <v>806</v>
      </c>
      <c r="M60" s="745" t="s">
        <v>843</v>
      </c>
      <c r="N60" s="755" t="s">
        <v>974</v>
      </c>
      <c r="O60" s="957" t="s">
        <v>841</v>
      </c>
      <c r="P60" s="961" t="s">
        <v>838</v>
      </c>
      <c r="Q60" s="959" t="s">
        <v>838</v>
      </c>
      <c r="R60" s="960" t="s">
        <v>838</v>
      </c>
      <c r="S60" s="745" t="s">
        <v>845</v>
      </c>
      <c r="T60" s="747" t="s">
        <v>952</v>
      </c>
      <c r="U60" s="226">
        <v>45809</v>
      </c>
      <c r="V60" s="226">
        <v>46387</v>
      </c>
      <c r="W60" s="740" t="s">
        <v>841</v>
      </c>
      <c r="X60" s="740">
        <v>0</v>
      </c>
      <c r="Y60" s="226">
        <v>46387</v>
      </c>
    </row>
    <row r="61" spans="1:25" s="946" customFormat="1" ht="62.45">
      <c r="A61" s="739" t="s">
        <v>975</v>
      </c>
      <c r="B61" s="301" t="s">
        <v>86</v>
      </c>
      <c r="C61" s="1046" t="s">
        <v>837</v>
      </c>
      <c r="D61" s="732">
        <v>2024</v>
      </c>
      <c r="E61" s="301"/>
      <c r="F61" s="301"/>
      <c r="G61" s="422">
        <v>45555</v>
      </c>
      <c r="H61" s="301" t="s">
        <v>976</v>
      </c>
      <c r="I61" s="947" t="s">
        <v>840</v>
      </c>
      <c r="J61" s="732" t="s">
        <v>841</v>
      </c>
      <c r="K61" s="732" t="s">
        <v>841</v>
      </c>
      <c r="L61" s="732" t="s">
        <v>806</v>
      </c>
      <c r="M61" s="732" t="s">
        <v>843</v>
      </c>
      <c r="N61" s="755" t="s">
        <v>977</v>
      </c>
      <c r="O61" s="957" t="s">
        <v>841</v>
      </c>
      <c r="P61" s="961"/>
      <c r="Q61" s="959"/>
      <c r="R61" s="960"/>
      <c r="S61" s="643" t="s">
        <v>978</v>
      </c>
      <c r="T61" s="747" t="s">
        <v>979</v>
      </c>
      <c r="U61" s="226">
        <v>45566</v>
      </c>
      <c r="V61" s="226">
        <v>46022</v>
      </c>
      <c r="W61" s="740" t="s">
        <v>841</v>
      </c>
      <c r="X61" s="740">
        <v>0</v>
      </c>
      <c r="Y61" s="226">
        <v>46022</v>
      </c>
    </row>
    <row r="62" spans="1:25" s="946" customFormat="1" ht="87.6">
      <c r="A62" s="738" t="s">
        <v>980</v>
      </c>
      <c r="B62" s="300" t="s">
        <v>940</v>
      </c>
      <c r="C62" s="300" t="s">
        <v>837</v>
      </c>
      <c r="D62" s="300">
        <v>2024</v>
      </c>
      <c r="E62" s="300" t="s">
        <v>838</v>
      </c>
      <c r="F62" s="300" t="s">
        <v>838</v>
      </c>
      <c r="G62" s="1033">
        <v>45553</v>
      </c>
      <c r="H62" s="300" t="s">
        <v>981</v>
      </c>
      <c r="I62" s="983" t="s">
        <v>840</v>
      </c>
      <c r="J62" s="300" t="s">
        <v>841</v>
      </c>
      <c r="K62" s="300" t="s">
        <v>841</v>
      </c>
      <c r="L62" s="300" t="s">
        <v>806</v>
      </c>
      <c r="M62" s="300" t="s">
        <v>843</v>
      </c>
      <c r="N62" s="755" t="s">
        <v>982</v>
      </c>
      <c r="O62" s="957" t="s">
        <v>841</v>
      </c>
      <c r="P62" s="961" t="s">
        <v>838</v>
      </c>
      <c r="Q62" s="959" t="s">
        <v>838</v>
      </c>
      <c r="R62" s="960" t="s">
        <v>838</v>
      </c>
      <c r="S62" s="745" t="s">
        <v>983</v>
      </c>
      <c r="T62" s="747" t="s">
        <v>984</v>
      </c>
      <c r="U62" s="226">
        <v>45566</v>
      </c>
      <c r="V62" s="226">
        <v>46203</v>
      </c>
      <c r="W62" s="740" t="s">
        <v>841</v>
      </c>
      <c r="X62" s="740">
        <v>0</v>
      </c>
      <c r="Y62" s="226">
        <v>46203</v>
      </c>
    </row>
    <row r="63" spans="1:25" s="946" customFormat="1" ht="87.6">
      <c r="A63" s="738" t="s">
        <v>980</v>
      </c>
      <c r="B63" s="300" t="s">
        <v>940</v>
      </c>
      <c r="C63" s="300" t="s">
        <v>837</v>
      </c>
      <c r="D63" s="300">
        <v>2024</v>
      </c>
      <c r="E63" s="300" t="s">
        <v>838</v>
      </c>
      <c r="F63" s="300" t="s">
        <v>838</v>
      </c>
      <c r="G63" s="1033">
        <v>45553</v>
      </c>
      <c r="H63" s="300" t="s">
        <v>981</v>
      </c>
      <c r="I63" s="983" t="s">
        <v>840</v>
      </c>
      <c r="J63" s="300" t="s">
        <v>841</v>
      </c>
      <c r="K63" s="300" t="s">
        <v>841</v>
      </c>
      <c r="L63" s="300" t="s">
        <v>806</v>
      </c>
      <c r="M63" s="300" t="s">
        <v>843</v>
      </c>
      <c r="N63" s="731" t="s">
        <v>985</v>
      </c>
      <c r="O63" s="957" t="s">
        <v>841</v>
      </c>
      <c r="P63" s="961" t="s">
        <v>838</v>
      </c>
      <c r="Q63" s="959" t="s">
        <v>838</v>
      </c>
      <c r="R63" s="960" t="s">
        <v>838</v>
      </c>
      <c r="S63" s="745" t="s">
        <v>983</v>
      </c>
      <c r="T63" s="747" t="s">
        <v>984</v>
      </c>
      <c r="U63" s="226">
        <v>45566</v>
      </c>
      <c r="V63" s="226">
        <v>46203</v>
      </c>
      <c r="W63" s="740" t="s">
        <v>841</v>
      </c>
      <c r="X63" s="740">
        <v>0</v>
      </c>
      <c r="Y63" s="226">
        <v>46203</v>
      </c>
    </row>
    <row r="64" spans="1:25" s="946" customFormat="1" ht="87.6">
      <c r="A64" s="738" t="s">
        <v>980</v>
      </c>
      <c r="B64" s="300" t="s">
        <v>940</v>
      </c>
      <c r="C64" s="300" t="s">
        <v>837</v>
      </c>
      <c r="D64" s="300">
        <v>2024</v>
      </c>
      <c r="E64" s="300" t="s">
        <v>838</v>
      </c>
      <c r="F64" s="300" t="s">
        <v>838</v>
      </c>
      <c r="G64" s="1033">
        <v>45553</v>
      </c>
      <c r="H64" s="300" t="s">
        <v>981</v>
      </c>
      <c r="I64" s="983" t="s">
        <v>840</v>
      </c>
      <c r="J64" s="300" t="s">
        <v>841</v>
      </c>
      <c r="K64" s="300" t="s">
        <v>841</v>
      </c>
      <c r="L64" s="300" t="s">
        <v>806</v>
      </c>
      <c r="M64" s="300" t="s">
        <v>843</v>
      </c>
      <c r="N64" s="759" t="s">
        <v>986</v>
      </c>
      <c r="O64" s="956" t="s">
        <v>841</v>
      </c>
      <c r="P64" s="961" t="s">
        <v>838</v>
      </c>
      <c r="Q64" s="959" t="s">
        <v>838</v>
      </c>
      <c r="R64" s="960" t="s">
        <v>838</v>
      </c>
      <c r="S64" s="745" t="s">
        <v>983</v>
      </c>
      <c r="T64" s="747" t="s">
        <v>984</v>
      </c>
      <c r="U64" s="477">
        <v>45658</v>
      </c>
      <c r="V64" s="226">
        <v>46203</v>
      </c>
      <c r="W64" s="740" t="s">
        <v>841</v>
      </c>
      <c r="X64" s="740">
        <v>0</v>
      </c>
      <c r="Y64" s="226">
        <v>46203</v>
      </c>
    </row>
    <row r="65" spans="1:25" s="973" customFormat="1" ht="409.5">
      <c r="A65" s="1031" t="s">
        <v>987</v>
      </c>
      <c r="B65" s="989" t="s">
        <v>86</v>
      </c>
      <c r="C65" s="977" t="s">
        <v>878</v>
      </c>
      <c r="D65" s="977">
        <v>2024</v>
      </c>
      <c r="E65" s="977" t="s">
        <v>988</v>
      </c>
      <c r="F65" s="977" t="s">
        <v>989</v>
      </c>
      <c r="G65" s="1030">
        <v>45561</v>
      </c>
      <c r="H65" s="977" t="s">
        <v>990</v>
      </c>
      <c r="I65" s="1029" t="s">
        <v>881</v>
      </c>
      <c r="J65" s="1028"/>
      <c r="K65" s="977"/>
      <c r="L65" s="1028"/>
      <c r="M65" s="977" t="s">
        <v>882</v>
      </c>
      <c r="N65" s="953" t="s">
        <v>991</v>
      </c>
      <c r="O65" s="950" t="s">
        <v>884</v>
      </c>
      <c r="P65" s="950"/>
      <c r="Q65" s="950">
        <v>1</v>
      </c>
      <c r="R65" s="952"/>
      <c r="S65" s="971" t="s">
        <v>992</v>
      </c>
      <c r="T65" s="972" t="s">
        <v>993</v>
      </c>
      <c r="U65" s="969">
        <v>45659</v>
      </c>
      <c r="V65" s="969">
        <v>45838</v>
      </c>
      <c r="W65" s="950" t="s">
        <v>841</v>
      </c>
      <c r="X65" s="950">
        <v>0</v>
      </c>
      <c r="Y65" s="969">
        <v>45838</v>
      </c>
    </row>
    <row r="66" spans="1:25" s="973" customFormat="1" ht="409.5">
      <c r="A66" s="1031" t="s">
        <v>987</v>
      </c>
      <c r="B66" s="989" t="s">
        <v>86</v>
      </c>
      <c r="C66" s="977" t="s">
        <v>878</v>
      </c>
      <c r="D66" s="977">
        <v>2024</v>
      </c>
      <c r="E66" s="977" t="s">
        <v>988</v>
      </c>
      <c r="F66" s="977" t="s">
        <v>989</v>
      </c>
      <c r="G66" s="1030">
        <v>45561</v>
      </c>
      <c r="H66" s="977" t="s">
        <v>990</v>
      </c>
      <c r="I66" s="1029" t="s">
        <v>881</v>
      </c>
      <c r="J66" s="1028"/>
      <c r="K66" s="977"/>
      <c r="L66" s="1028"/>
      <c r="M66" s="977" t="s">
        <v>882</v>
      </c>
      <c r="N66" s="953" t="s">
        <v>994</v>
      </c>
      <c r="O66" s="950" t="s">
        <v>884</v>
      </c>
      <c r="P66" s="950"/>
      <c r="Q66" s="950">
        <v>1</v>
      </c>
      <c r="R66" s="952"/>
      <c r="S66" s="971" t="s">
        <v>992</v>
      </c>
      <c r="T66" s="972" t="s">
        <v>993</v>
      </c>
      <c r="U66" s="969">
        <v>45839</v>
      </c>
      <c r="V66" s="969">
        <v>45991</v>
      </c>
      <c r="W66" s="950" t="s">
        <v>841</v>
      </c>
      <c r="X66" s="950">
        <v>0</v>
      </c>
      <c r="Y66" s="969">
        <v>45991</v>
      </c>
    </row>
    <row r="67" spans="1:25" s="973" customFormat="1" ht="387.6">
      <c r="A67" s="974" t="s">
        <v>987</v>
      </c>
      <c r="B67" s="691" t="s">
        <v>86</v>
      </c>
      <c r="C67" s="950" t="s">
        <v>878</v>
      </c>
      <c r="D67" s="950">
        <v>2024</v>
      </c>
      <c r="E67" s="950" t="s">
        <v>988</v>
      </c>
      <c r="F67" s="950" t="s">
        <v>995</v>
      </c>
      <c r="G67" s="969">
        <v>45561</v>
      </c>
      <c r="H67" s="949" t="s">
        <v>996</v>
      </c>
      <c r="I67" s="970" t="s">
        <v>881</v>
      </c>
      <c r="J67" s="951"/>
      <c r="K67" s="950"/>
      <c r="L67" s="951"/>
      <c r="M67" s="950" t="s">
        <v>882</v>
      </c>
      <c r="N67" s="953" t="s">
        <v>997</v>
      </c>
      <c r="O67" s="950" t="s">
        <v>884</v>
      </c>
      <c r="P67" s="950"/>
      <c r="Q67" s="950">
        <v>1</v>
      </c>
      <c r="R67" s="952"/>
      <c r="S67" s="971" t="s">
        <v>992</v>
      </c>
      <c r="T67" s="972" t="s">
        <v>993</v>
      </c>
      <c r="U67" s="969">
        <v>45536</v>
      </c>
      <c r="V67" s="969">
        <v>45657</v>
      </c>
      <c r="W67" s="950" t="s">
        <v>841</v>
      </c>
      <c r="X67" s="950">
        <v>0</v>
      </c>
      <c r="Y67" s="969">
        <v>45657</v>
      </c>
    </row>
    <row r="68" spans="1:25" s="973" customFormat="1" ht="300">
      <c r="A68" s="974" t="s">
        <v>987</v>
      </c>
      <c r="B68" s="691" t="s">
        <v>86</v>
      </c>
      <c r="C68" s="950" t="s">
        <v>878</v>
      </c>
      <c r="D68" s="950">
        <v>2024</v>
      </c>
      <c r="E68" s="950" t="s">
        <v>988</v>
      </c>
      <c r="F68" s="950" t="s">
        <v>998</v>
      </c>
      <c r="G68" s="969">
        <v>45561</v>
      </c>
      <c r="H68" s="949" t="s">
        <v>999</v>
      </c>
      <c r="I68" s="970" t="s">
        <v>881</v>
      </c>
      <c r="J68" s="951"/>
      <c r="K68" s="950"/>
      <c r="L68" s="951"/>
      <c r="M68" s="950" t="s">
        <v>882</v>
      </c>
      <c r="N68" s="953" t="s">
        <v>1000</v>
      </c>
      <c r="O68" s="950" t="s">
        <v>884</v>
      </c>
      <c r="P68" s="950"/>
      <c r="Q68" s="950">
        <v>1</v>
      </c>
      <c r="R68" s="952"/>
      <c r="S68" s="971" t="s">
        <v>992</v>
      </c>
      <c r="T68" s="972" t="s">
        <v>993</v>
      </c>
      <c r="U68" s="969">
        <v>45659</v>
      </c>
      <c r="V68" s="969">
        <v>46022</v>
      </c>
      <c r="W68" s="950" t="s">
        <v>841</v>
      </c>
      <c r="X68" s="950">
        <v>0</v>
      </c>
      <c r="Y68" s="969">
        <v>46022</v>
      </c>
    </row>
    <row r="69" spans="1:25" s="973" customFormat="1" ht="262.5">
      <c r="A69" s="974" t="s">
        <v>987</v>
      </c>
      <c r="B69" s="691" t="s">
        <v>86</v>
      </c>
      <c r="C69" s="950" t="s">
        <v>878</v>
      </c>
      <c r="D69" s="950">
        <v>2024</v>
      </c>
      <c r="E69" s="950" t="s">
        <v>988</v>
      </c>
      <c r="F69" s="950" t="s">
        <v>1001</v>
      </c>
      <c r="G69" s="969">
        <v>45561</v>
      </c>
      <c r="H69" s="949" t="s">
        <v>1002</v>
      </c>
      <c r="I69" s="970" t="s">
        <v>881</v>
      </c>
      <c r="J69" s="951"/>
      <c r="K69" s="950"/>
      <c r="L69" s="951"/>
      <c r="M69" s="950" t="s">
        <v>882</v>
      </c>
      <c r="N69" s="953" t="s">
        <v>1003</v>
      </c>
      <c r="O69" s="950" t="s">
        <v>884</v>
      </c>
      <c r="P69" s="950"/>
      <c r="Q69" s="950">
        <v>1</v>
      </c>
      <c r="R69" s="952"/>
      <c r="S69" s="971" t="s">
        <v>992</v>
      </c>
      <c r="T69" s="972" t="s">
        <v>993</v>
      </c>
      <c r="U69" s="969">
        <v>45659</v>
      </c>
      <c r="V69" s="969">
        <v>46022</v>
      </c>
      <c r="W69" s="950" t="s">
        <v>894</v>
      </c>
      <c r="X69" s="950">
        <v>365</v>
      </c>
      <c r="Y69" s="969">
        <v>46387</v>
      </c>
    </row>
    <row r="70" spans="1:25" s="973" customFormat="1" ht="409.5">
      <c r="A70" s="974" t="s">
        <v>987</v>
      </c>
      <c r="B70" s="691" t="s">
        <v>86</v>
      </c>
      <c r="C70" s="950" t="s">
        <v>878</v>
      </c>
      <c r="D70" s="950">
        <v>2024</v>
      </c>
      <c r="E70" s="950" t="s">
        <v>988</v>
      </c>
      <c r="F70" s="950" t="s">
        <v>1004</v>
      </c>
      <c r="G70" s="969">
        <v>45561</v>
      </c>
      <c r="H70" s="949" t="s">
        <v>1005</v>
      </c>
      <c r="I70" s="970" t="s">
        <v>881</v>
      </c>
      <c r="J70" s="951"/>
      <c r="K70" s="950"/>
      <c r="L70" s="951"/>
      <c r="M70" s="950" t="s">
        <v>882</v>
      </c>
      <c r="N70" s="953" t="s">
        <v>1003</v>
      </c>
      <c r="O70" s="950" t="s">
        <v>884</v>
      </c>
      <c r="P70" s="950"/>
      <c r="Q70" s="950">
        <v>1</v>
      </c>
      <c r="R70" s="952"/>
      <c r="S70" s="971" t="s">
        <v>992</v>
      </c>
      <c r="T70" s="972" t="s">
        <v>993</v>
      </c>
      <c r="U70" s="969">
        <v>45659</v>
      </c>
      <c r="V70" s="969">
        <v>46022</v>
      </c>
      <c r="W70" s="950" t="s">
        <v>894</v>
      </c>
      <c r="X70" s="950">
        <v>365</v>
      </c>
      <c r="Y70" s="969">
        <v>46387</v>
      </c>
    </row>
    <row r="71" spans="1:25" s="973" customFormat="1" ht="362.45">
      <c r="A71" s="974" t="s">
        <v>987</v>
      </c>
      <c r="B71" s="691" t="s">
        <v>86</v>
      </c>
      <c r="C71" s="950" t="s">
        <v>878</v>
      </c>
      <c r="D71" s="950">
        <v>2024</v>
      </c>
      <c r="E71" s="950" t="s">
        <v>988</v>
      </c>
      <c r="F71" s="950" t="s">
        <v>1006</v>
      </c>
      <c r="G71" s="969">
        <v>45561</v>
      </c>
      <c r="H71" s="949" t="s">
        <v>1007</v>
      </c>
      <c r="I71" s="970" t="s">
        <v>881</v>
      </c>
      <c r="J71" s="951"/>
      <c r="K71" s="950"/>
      <c r="L71" s="951"/>
      <c r="M71" s="950" t="s">
        <v>882</v>
      </c>
      <c r="N71" s="953" t="s">
        <v>1008</v>
      </c>
      <c r="O71" s="950" t="s">
        <v>884</v>
      </c>
      <c r="P71" s="950"/>
      <c r="Q71" s="950">
        <v>1</v>
      </c>
      <c r="R71" s="952"/>
      <c r="S71" s="971" t="s">
        <v>992</v>
      </c>
      <c r="T71" s="972" t="s">
        <v>993</v>
      </c>
      <c r="U71" s="969">
        <v>45659</v>
      </c>
      <c r="V71" s="969">
        <v>46022</v>
      </c>
      <c r="W71" s="950" t="s">
        <v>894</v>
      </c>
      <c r="X71" s="950">
        <v>365</v>
      </c>
      <c r="Y71" s="969">
        <v>46387</v>
      </c>
    </row>
    <row r="72" spans="1:25" s="973" customFormat="1" ht="337.5">
      <c r="A72" s="974" t="s">
        <v>987</v>
      </c>
      <c r="B72" s="691" t="s">
        <v>86</v>
      </c>
      <c r="C72" s="950" t="s">
        <v>878</v>
      </c>
      <c r="D72" s="950">
        <v>2024</v>
      </c>
      <c r="E72" s="950" t="s">
        <v>988</v>
      </c>
      <c r="F72" s="950" t="s">
        <v>1009</v>
      </c>
      <c r="G72" s="969">
        <v>45561</v>
      </c>
      <c r="H72" s="949" t="s">
        <v>1010</v>
      </c>
      <c r="I72" s="970" t="s">
        <v>881</v>
      </c>
      <c r="J72" s="951"/>
      <c r="K72" s="950"/>
      <c r="L72" s="951"/>
      <c r="M72" s="950" t="s">
        <v>882</v>
      </c>
      <c r="N72" s="953" t="s">
        <v>1008</v>
      </c>
      <c r="O72" s="950" t="s">
        <v>884</v>
      </c>
      <c r="P72" s="950"/>
      <c r="Q72" s="950">
        <v>1</v>
      </c>
      <c r="R72" s="952"/>
      <c r="S72" s="971" t="s">
        <v>992</v>
      </c>
      <c r="T72" s="972" t="s">
        <v>993</v>
      </c>
      <c r="U72" s="969">
        <v>45659</v>
      </c>
      <c r="V72" s="969">
        <v>46022</v>
      </c>
      <c r="W72" s="950" t="s">
        <v>894</v>
      </c>
      <c r="X72" s="950">
        <v>365</v>
      </c>
      <c r="Y72" s="969">
        <v>46387</v>
      </c>
    </row>
    <row r="73" spans="1:25" s="973" customFormat="1" ht="399.95">
      <c r="A73" s="974" t="s">
        <v>987</v>
      </c>
      <c r="B73" s="691" t="s">
        <v>86</v>
      </c>
      <c r="C73" s="950" t="s">
        <v>878</v>
      </c>
      <c r="D73" s="950">
        <v>2024</v>
      </c>
      <c r="E73" s="950" t="s">
        <v>988</v>
      </c>
      <c r="F73" s="950" t="s">
        <v>1011</v>
      </c>
      <c r="G73" s="969">
        <v>45561</v>
      </c>
      <c r="H73" s="949" t="s">
        <v>1012</v>
      </c>
      <c r="I73" s="970" t="s">
        <v>881</v>
      </c>
      <c r="J73" s="951"/>
      <c r="K73" s="950"/>
      <c r="L73" s="951"/>
      <c r="M73" s="950" t="s">
        <v>882</v>
      </c>
      <c r="N73" s="953" t="s">
        <v>1013</v>
      </c>
      <c r="O73" s="950" t="s">
        <v>884</v>
      </c>
      <c r="P73" s="950"/>
      <c r="Q73" s="950">
        <v>1</v>
      </c>
      <c r="R73" s="952"/>
      <c r="S73" s="971" t="s">
        <v>992</v>
      </c>
      <c r="T73" s="972" t="s">
        <v>993</v>
      </c>
      <c r="U73" s="969">
        <v>45627</v>
      </c>
      <c r="V73" s="969">
        <v>45747</v>
      </c>
      <c r="W73" s="950" t="s">
        <v>894</v>
      </c>
      <c r="X73" s="950">
        <v>300</v>
      </c>
      <c r="Y73" s="969">
        <v>46022</v>
      </c>
    </row>
    <row r="74" spans="1:25" s="973" customFormat="1" ht="409.5">
      <c r="A74" s="974" t="s">
        <v>987</v>
      </c>
      <c r="B74" s="691" t="s">
        <v>86</v>
      </c>
      <c r="C74" s="950" t="s">
        <v>878</v>
      </c>
      <c r="D74" s="950">
        <v>2024</v>
      </c>
      <c r="E74" s="950" t="s">
        <v>988</v>
      </c>
      <c r="F74" s="950" t="s">
        <v>1014</v>
      </c>
      <c r="G74" s="969">
        <v>45561</v>
      </c>
      <c r="H74" s="949" t="s">
        <v>1015</v>
      </c>
      <c r="I74" s="970" t="s">
        <v>881</v>
      </c>
      <c r="J74" s="951"/>
      <c r="K74" s="950"/>
      <c r="L74" s="951"/>
      <c r="M74" s="950" t="s">
        <v>882</v>
      </c>
      <c r="N74" s="953" t="s">
        <v>1016</v>
      </c>
      <c r="O74" s="950" t="s">
        <v>884</v>
      </c>
      <c r="P74" s="950"/>
      <c r="Q74" s="950">
        <v>1</v>
      </c>
      <c r="R74" s="952"/>
      <c r="S74" s="971" t="s">
        <v>992</v>
      </c>
      <c r="T74" s="972" t="s">
        <v>993</v>
      </c>
      <c r="U74" s="969">
        <v>45658</v>
      </c>
      <c r="V74" s="969">
        <v>46022</v>
      </c>
      <c r="W74" s="950" t="s">
        <v>841</v>
      </c>
      <c r="X74" s="950">
        <v>0</v>
      </c>
      <c r="Y74" s="969">
        <v>46022</v>
      </c>
    </row>
    <row r="75" spans="1:25" s="946" customFormat="1" ht="75">
      <c r="A75" s="760" t="s">
        <v>1017</v>
      </c>
      <c r="B75" s="751" t="s">
        <v>91</v>
      </c>
      <c r="C75" s="751" t="s">
        <v>794</v>
      </c>
      <c r="D75" s="752">
        <v>2025</v>
      </c>
      <c r="E75" s="751" t="s">
        <v>838</v>
      </c>
      <c r="F75" s="751" t="s">
        <v>838</v>
      </c>
      <c r="G75" s="194">
        <v>45700</v>
      </c>
      <c r="H75" s="751" t="s">
        <v>1018</v>
      </c>
      <c r="I75" s="761" t="s">
        <v>863</v>
      </c>
      <c r="J75" s="752" t="s">
        <v>841</v>
      </c>
      <c r="K75" s="752" t="s">
        <v>841</v>
      </c>
      <c r="L75" s="752" t="s">
        <v>1019</v>
      </c>
      <c r="M75" s="752" t="s">
        <v>864</v>
      </c>
      <c r="N75" s="751" t="s">
        <v>1020</v>
      </c>
      <c r="O75" s="957" t="s">
        <v>841</v>
      </c>
      <c r="P75" s="961" t="s">
        <v>838</v>
      </c>
      <c r="Q75" s="959" t="s">
        <v>838</v>
      </c>
      <c r="R75" s="960" t="s">
        <v>838</v>
      </c>
      <c r="S75" s="643" t="s">
        <v>1021</v>
      </c>
      <c r="T75" s="762" t="s">
        <v>1022</v>
      </c>
      <c r="U75" s="226">
        <v>45705</v>
      </c>
      <c r="V75" s="226">
        <v>45930</v>
      </c>
      <c r="W75" s="740" t="s">
        <v>841</v>
      </c>
      <c r="X75" s="740">
        <v>0</v>
      </c>
      <c r="Y75" s="226">
        <v>45930</v>
      </c>
    </row>
    <row r="76" spans="1:25" s="946" customFormat="1" ht="75">
      <c r="A76" s="739" t="s">
        <v>1023</v>
      </c>
      <c r="B76" s="765" t="s">
        <v>91</v>
      </c>
      <c r="C76" s="765" t="s">
        <v>794</v>
      </c>
      <c r="D76" s="764">
        <v>2025</v>
      </c>
      <c r="E76" s="765" t="s">
        <v>838</v>
      </c>
      <c r="F76" s="765" t="s">
        <v>838</v>
      </c>
      <c r="G76" s="423">
        <v>45700</v>
      </c>
      <c r="H76" s="765" t="s">
        <v>1024</v>
      </c>
      <c r="I76" s="1009" t="s">
        <v>863</v>
      </c>
      <c r="J76" s="764" t="s">
        <v>841</v>
      </c>
      <c r="K76" s="764" t="s">
        <v>841</v>
      </c>
      <c r="L76" s="764" t="s">
        <v>1019</v>
      </c>
      <c r="M76" s="764" t="s">
        <v>864</v>
      </c>
      <c r="N76" s="1010" t="s">
        <v>1025</v>
      </c>
      <c r="O76" s="998" t="s">
        <v>841</v>
      </c>
      <c r="P76" s="999" t="s">
        <v>838</v>
      </c>
      <c r="Q76" s="1000" t="s">
        <v>838</v>
      </c>
      <c r="R76" s="1001" t="s">
        <v>838</v>
      </c>
      <c r="S76" s="733" t="s">
        <v>1021</v>
      </c>
      <c r="T76" s="1011" t="s">
        <v>1022</v>
      </c>
      <c r="U76" s="770">
        <v>45705</v>
      </c>
      <c r="V76" s="770">
        <v>45930</v>
      </c>
      <c r="W76" s="1002" t="s">
        <v>841</v>
      </c>
      <c r="X76" s="1002">
        <v>0</v>
      </c>
      <c r="Y76" s="770">
        <v>45930</v>
      </c>
    </row>
    <row r="77" spans="1:25" s="946" customFormat="1" ht="62.45">
      <c r="A77" s="760" t="s">
        <v>1026</v>
      </c>
      <c r="B77" s="745" t="s">
        <v>861</v>
      </c>
      <c r="C77" s="745" t="s">
        <v>794</v>
      </c>
      <c r="D77" s="745">
        <v>2025</v>
      </c>
      <c r="E77" s="745" t="s">
        <v>838</v>
      </c>
      <c r="F77" s="745" t="s">
        <v>838</v>
      </c>
      <c r="G77" s="1024">
        <v>45727</v>
      </c>
      <c r="H77" s="745" t="s">
        <v>1027</v>
      </c>
      <c r="I77" s="1025" t="s">
        <v>863</v>
      </c>
      <c r="J77" s="745" t="s">
        <v>841</v>
      </c>
      <c r="K77" s="745" t="s">
        <v>841</v>
      </c>
      <c r="L77" s="745" t="s">
        <v>1028</v>
      </c>
      <c r="M77" s="745" t="s">
        <v>864</v>
      </c>
      <c r="N77" s="745" t="s">
        <v>1029</v>
      </c>
      <c r="O77" s="964" t="s">
        <v>841</v>
      </c>
      <c r="P77" s="961" t="s">
        <v>838</v>
      </c>
      <c r="Q77" s="959" t="s">
        <v>838</v>
      </c>
      <c r="R77" s="960" t="s">
        <v>838</v>
      </c>
      <c r="S77" s="745" t="s">
        <v>1030</v>
      </c>
      <c r="T77" s="643" t="s">
        <v>1031</v>
      </c>
      <c r="U77" s="87">
        <v>45727</v>
      </c>
      <c r="V77" s="87">
        <v>46022</v>
      </c>
      <c r="W77" s="964" t="s">
        <v>841</v>
      </c>
      <c r="X77" s="964">
        <v>0</v>
      </c>
      <c r="Y77" s="87">
        <v>46022</v>
      </c>
    </row>
    <row r="78" spans="1:25" s="946" customFormat="1" ht="62.45">
      <c r="A78" s="760" t="s">
        <v>1026</v>
      </c>
      <c r="B78" s="745" t="s">
        <v>861</v>
      </c>
      <c r="C78" s="745" t="s">
        <v>794</v>
      </c>
      <c r="D78" s="745">
        <v>2025</v>
      </c>
      <c r="E78" s="745" t="s">
        <v>838</v>
      </c>
      <c r="F78" s="745" t="s">
        <v>838</v>
      </c>
      <c r="G78" s="1024">
        <v>45727</v>
      </c>
      <c r="H78" s="745" t="s">
        <v>1027</v>
      </c>
      <c r="I78" s="1025" t="s">
        <v>863</v>
      </c>
      <c r="J78" s="745" t="s">
        <v>841</v>
      </c>
      <c r="K78" s="745" t="s">
        <v>841</v>
      </c>
      <c r="L78" s="745" t="s">
        <v>1028</v>
      </c>
      <c r="M78" s="745" t="s">
        <v>864</v>
      </c>
      <c r="N78" s="301" t="s">
        <v>1032</v>
      </c>
      <c r="O78" s="1004" t="s">
        <v>841</v>
      </c>
      <c r="P78" s="1013" t="s">
        <v>838</v>
      </c>
      <c r="Q78" s="1014" t="s">
        <v>838</v>
      </c>
      <c r="R78" s="1015" t="s">
        <v>838</v>
      </c>
      <c r="S78" s="745" t="s">
        <v>1030</v>
      </c>
      <c r="T78" s="764" t="s">
        <v>1033</v>
      </c>
      <c r="U78" s="770">
        <v>45727</v>
      </c>
      <c r="V78" s="770">
        <v>46387</v>
      </c>
      <c r="W78" s="1002" t="s">
        <v>841</v>
      </c>
      <c r="X78" s="1002">
        <v>0</v>
      </c>
      <c r="Y78" s="770">
        <v>46387</v>
      </c>
    </row>
    <row r="79" spans="1:25" s="946" customFormat="1" ht="75">
      <c r="A79" s="760" t="s">
        <v>1026</v>
      </c>
      <c r="B79" s="745" t="s">
        <v>861</v>
      </c>
      <c r="C79" s="745" t="s">
        <v>794</v>
      </c>
      <c r="D79" s="745">
        <v>2025</v>
      </c>
      <c r="E79" s="745" t="s">
        <v>838</v>
      </c>
      <c r="F79" s="745" t="s">
        <v>838</v>
      </c>
      <c r="G79" s="1024">
        <v>45727</v>
      </c>
      <c r="H79" s="745" t="s">
        <v>1027</v>
      </c>
      <c r="I79" s="1025" t="s">
        <v>863</v>
      </c>
      <c r="J79" s="745" t="s">
        <v>841</v>
      </c>
      <c r="K79" s="745" t="s">
        <v>841</v>
      </c>
      <c r="L79" s="745" t="s">
        <v>1028</v>
      </c>
      <c r="M79" s="745" t="s">
        <v>864</v>
      </c>
      <c r="N79" s="745" t="s">
        <v>1034</v>
      </c>
      <c r="O79" s="964" t="s">
        <v>841</v>
      </c>
      <c r="P79" s="961" t="s">
        <v>838</v>
      </c>
      <c r="Q79" s="959" t="s">
        <v>838</v>
      </c>
      <c r="R79" s="960" t="s">
        <v>838</v>
      </c>
      <c r="S79" s="745" t="s">
        <v>1030</v>
      </c>
      <c r="T79" s="643" t="s">
        <v>1035</v>
      </c>
      <c r="U79" s="87">
        <v>45727</v>
      </c>
      <c r="V79" s="87">
        <v>46022</v>
      </c>
      <c r="W79" s="964" t="s">
        <v>841</v>
      </c>
      <c r="X79" s="964">
        <v>0</v>
      </c>
      <c r="Y79" s="87">
        <v>46022</v>
      </c>
    </row>
    <row r="80" spans="1:25" s="946" customFormat="1" ht="62.45">
      <c r="A80" s="760" t="s">
        <v>1026</v>
      </c>
      <c r="B80" s="745" t="s">
        <v>861</v>
      </c>
      <c r="C80" s="745" t="s">
        <v>794</v>
      </c>
      <c r="D80" s="745">
        <v>2025</v>
      </c>
      <c r="E80" s="745" t="s">
        <v>838</v>
      </c>
      <c r="F80" s="745" t="s">
        <v>838</v>
      </c>
      <c r="G80" s="1024">
        <v>45727</v>
      </c>
      <c r="H80" s="745" t="s">
        <v>1027</v>
      </c>
      <c r="I80" s="1025" t="s">
        <v>863</v>
      </c>
      <c r="J80" s="745" t="s">
        <v>841</v>
      </c>
      <c r="K80" s="745" t="s">
        <v>841</v>
      </c>
      <c r="L80" s="745" t="s">
        <v>1028</v>
      </c>
      <c r="M80" s="745" t="s">
        <v>864</v>
      </c>
      <c r="N80" s="745" t="s">
        <v>1036</v>
      </c>
      <c r="O80" s="964" t="s">
        <v>841</v>
      </c>
      <c r="P80" s="961" t="s">
        <v>838</v>
      </c>
      <c r="Q80" s="959" t="s">
        <v>838</v>
      </c>
      <c r="R80" s="960" t="s">
        <v>838</v>
      </c>
      <c r="S80" s="745" t="s">
        <v>1030</v>
      </c>
      <c r="T80" s="643" t="s">
        <v>1037</v>
      </c>
      <c r="U80" s="87">
        <v>45727</v>
      </c>
      <c r="V80" s="87">
        <v>46022</v>
      </c>
      <c r="W80" s="964" t="s">
        <v>841</v>
      </c>
      <c r="X80" s="964">
        <v>0</v>
      </c>
      <c r="Y80" s="87">
        <v>46022</v>
      </c>
    </row>
    <row r="81" spans="1:25" s="946" customFormat="1" ht="75">
      <c r="A81" s="739" t="s">
        <v>1038</v>
      </c>
      <c r="B81" s="301" t="s">
        <v>91</v>
      </c>
      <c r="C81" s="301" t="s">
        <v>1028</v>
      </c>
      <c r="D81" s="301">
        <v>2025</v>
      </c>
      <c r="E81" s="301" t="s">
        <v>838</v>
      </c>
      <c r="F81" s="301" t="s">
        <v>838</v>
      </c>
      <c r="G81" s="1034">
        <v>45730</v>
      </c>
      <c r="H81" s="301" t="s">
        <v>1039</v>
      </c>
      <c r="I81" s="947" t="s">
        <v>863</v>
      </c>
      <c r="J81" s="301" t="s">
        <v>841</v>
      </c>
      <c r="K81" s="301" t="s">
        <v>841</v>
      </c>
      <c r="L81" s="301" t="s">
        <v>1040</v>
      </c>
      <c r="M81" s="301" t="s">
        <v>864</v>
      </c>
      <c r="N81" s="755" t="s">
        <v>1041</v>
      </c>
      <c r="O81" s="957" t="s">
        <v>841</v>
      </c>
      <c r="P81" s="1016" t="s">
        <v>838</v>
      </c>
      <c r="Q81" s="1017" t="s">
        <v>838</v>
      </c>
      <c r="R81" s="1018" t="s">
        <v>838</v>
      </c>
      <c r="S81" s="755" t="s">
        <v>1021</v>
      </c>
      <c r="T81" s="747" t="s">
        <v>904</v>
      </c>
      <c r="U81" s="226">
        <v>45733</v>
      </c>
      <c r="V81" s="226">
        <v>46021</v>
      </c>
      <c r="W81" s="740" t="s">
        <v>841</v>
      </c>
      <c r="X81" s="740">
        <v>0</v>
      </c>
      <c r="Y81" s="226">
        <v>46021</v>
      </c>
    </row>
    <row r="82" spans="1:25" s="946" customFormat="1" ht="75">
      <c r="A82" s="739" t="s">
        <v>1038</v>
      </c>
      <c r="B82" s="301" t="s">
        <v>91</v>
      </c>
      <c r="C82" s="301" t="s">
        <v>1028</v>
      </c>
      <c r="D82" s="301">
        <v>2025</v>
      </c>
      <c r="E82" s="301" t="s">
        <v>838</v>
      </c>
      <c r="F82" s="301" t="s">
        <v>838</v>
      </c>
      <c r="G82" s="1034">
        <v>45730</v>
      </c>
      <c r="H82" s="301" t="s">
        <v>1039</v>
      </c>
      <c r="I82" s="947" t="s">
        <v>863</v>
      </c>
      <c r="J82" s="301" t="s">
        <v>841</v>
      </c>
      <c r="K82" s="301" t="s">
        <v>841</v>
      </c>
      <c r="L82" s="301" t="s">
        <v>1040</v>
      </c>
      <c r="M82" s="301" t="s">
        <v>864</v>
      </c>
      <c r="N82" s="755" t="s">
        <v>1042</v>
      </c>
      <c r="O82" s="957" t="s">
        <v>841</v>
      </c>
      <c r="P82" s="961" t="s">
        <v>838</v>
      </c>
      <c r="Q82" s="959" t="s">
        <v>838</v>
      </c>
      <c r="R82" s="960" t="s">
        <v>838</v>
      </c>
      <c r="S82" s="755" t="s">
        <v>1021</v>
      </c>
      <c r="T82" s="747" t="s">
        <v>904</v>
      </c>
      <c r="U82" s="226">
        <v>45733</v>
      </c>
      <c r="V82" s="226">
        <v>46021</v>
      </c>
      <c r="W82" s="740" t="s">
        <v>841</v>
      </c>
      <c r="X82" s="740">
        <v>0</v>
      </c>
      <c r="Y82" s="226">
        <v>46021</v>
      </c>
    </row>
    <row r="83" spans="1:25" s="946" customFormat="1" ht="387.6">
      <c r="A83" s="1035" t="s">
        <v>887</v>
      </c>
      <c r="B83" s="989" t="s">
        <v>86</v>
      </c>
      <c r="C83" s="977" t="s">
        <v>917</v>
      </c>
      <c r="D83" s="977">
        <v>2025</v>
      </c>
      <c r="E83" s="977" t="s">
        <v>1043</v>
      </c>
      <c r="F83" s="977" t="s">
        <v>1044</v>
      </c>
      <c r="G83" s="1030">
        <v>45791</v>
      </c>
      <c r="H83" s="977" t="s">
        <v>1045</v>
      </c>
      <c r="I83" s="1029" t="s">
        <v>863</v>
      </c>
      <c r="J83" s="1028" t="s">
        <v>1046</v>
      </c>
      <c r="K83" s="977" t="s">
        <v>1047</v>
      </c>
      <c r="L83" s="1028" t="s">
        <v>921</v>
      </c>
      <c r="M83" s="977" t="s">
        <v>882</v>
      </c>
      <c r="N83" s="953" t="s">
        <v>1048</v>
      </c>
      <c r="O83" s="950" t="s">
        <v>884</v>
      </c>
      <c r="P83" s="950" t="s">
        <v>1049</v>
      </c>
      <c r="Q83" s="950">
        <v>1</v>
      </c>
      <c r="R83" s="952" t="s">
        <v>841</v>
      </c>
      <c r="S83" s="971" t="s">
        <v>890</v>
      </c>
      <c r="T83" s="972" t="s">
        <v>1050</v>
      </c>
      <c r="U83" s="969">
        <v>45839</v>
      </c>
      <c r="V83" s="969">
        <v>46022</v>
      </c>
      <c r="W83" s="950" t="s">
        <v>841</v>
      </c>
      <c r="X83" s="950">
        <v>0</v>
      </c>
      <c r="Y83" s="969">
        <f t="shared" ref="Y83:Y85" si="1">+V83+X83</f>
        <v>46022</v>
      </c>
    </row>
    <row r="84" spans="1:25" s="946" customFormat="1" ht="387.6">
      <c r="A84" s="1035" t="s">
        <v>887</v>
      </c>
      <c r="B84" s="989" t="s">
        <v>86</v>
      </c>
      <c r="C84" s="977" t="s">
        <v>917</v>
      </c>
      <c r="D84" s="977">
        <v>2025</v>
      </c>
      <c r="E84" s="977" t="s">
        <v>1043</v>
      </c>
      <c r="F84" s="977" t="s">
        <v>1044</v>
      </c>
      <c r="G84" s="1030">
        <v>45791</v>
      </c>
      <c r="H84" s="977" t="s">
        <v>1045</v>
      </c>
      <c r="I84" s="1029" t="s">
        <v>863</v>
      </c>
      <c r="J84" s="1028" t="s">
        <v>1046</v>
      </c>
      <c r="K84" s="977" t="s">
        <v>1047</v>
      </c>
      <c r="L84" s="1028" t="s">
        <v>921</v>
      </c>
      <c r="M84" s="977" t="s">
        <v>882</v>
      </c>
      <c r="N84" s="953" t="s">
        <v>1051</v>
      </c>
      <c r="O84" s="950" t="s">
        <v>884</v>
      </c>
      <c r="P84" s="950" t="s">
        <v>1052</v>
      </c>
      <c r="Q84" s="950">
        <v>1</v>
      </c>
      <c r="R84" s="952" t="s">
        <v>841</v>
      </c>
      <c r="S84" s="971" t="s">
        <v>890</v>
      </c>
      <c r="T84" s="972" t="s">
        <v>1050</v>
      </c>
      <c r="U84" s="969">
        <v>45839</v>
      </c>
      <c r="V84" s="969">
        <v>46234</v>
      </c>
      <c r="W84" s="950" t="s">
        <v>841</v>
      </c>
      <c r="X84" s="950">
        <v>0</v>
      </c>
      <c r="Y84" s="969">
        <f t="shared" si="1"/>
        <v>46234</v>
      </c>
    </row>
    <row r="85" spans="1:25" s="946" customFormat="1" ht="387.6">
      <c r="A85" s="1035" t="s">
        <v>887</v>
      </c>
      <c r="B85" s="989" t="s">
        <v>86</v>
      </c>
      <c r="C85" s="977" t="s">
        <v>917</v>
      </c>
      <c r="D85" s="977">
        <v>2025</v>
      </c>
      <c r="E85" s="977" t="s">
        <v>1043</v>
      </c>
      <c r="F85" s="977" t="s">
        <v>1044</v>
      </c>
      <c r="G85" s="1030">
        <v>45791</v>
      </c>
      <c r="H85" s="977" t="s">
        <v>1045</v>
      </c>
      <c r="I85" s="1029" t="s">
        <v>863</v>
      </c>
      <c r="J85" s="1028" t="s">
        <v>1046</v>
      </c>
      <c r="K85" s="977" t="s">
        <v>1047</v>
      </c>
      <c r="L85" s="1028" t="s">
        <v>921</v>
      </c>
      <c r="M85" s="977" t="s">
        <v>882</v>
      </c>
      <c r="N85" s="1005" t="s">
        <v>1053</v>
      </c>
      <c r="O85" s="981" t="s">
        <v>884</v>
      </c>
      <c r="P85" s="981" t="s">
        <v>1054</v>
      </c>
      <c r="Q85" s="981">
        <v>1</v>
      </c>
      <c r="R85" s="1006" t="s">
        <v>841</v>
      </c>
      <c r="S85" s="1007" t="s">
        <v>890</v>
      </c>
      <c r="T85" s="1008" t="s">
        <v>1050</v>
      </c>
      <c r="U85" s="979">
        <v>45839</v>
      </c>
      <c r="V85" s="979">
        <v>46234</v>
      </c>
      <c r="W85" s="981" t="s">
        <v>841</v>
      </c>
      <c r="X85" s="981">
        <v>0</v>
      </c>
      <c r="Y85" s="979">
        <f t="shared" si="1"/>
        <v>46234</v>
      </c>
    </row>
    <row r="86" spans="1:25" s="946" customFormat="1" ht="37.5">
      <c r="A86" s="760" t="s">
        <v>1055</v>
      </c>
      <c r="B86" s="44" t="s">
        <v>86</v>
      </c>
      <c r="C86" s="44" t="s">
        <v>896</v>
      </c>
      <c r="D86" s="44">
        <v>2025</v>
      </c>
      <c r="E86" s="44" t="s">
        <v>838</v>
      </c>
      <c r="F86" s="44" t="s">
        <v>838</v>
      </c>
      <c r="G86" s="1024">
        <v>45804</v>
      </c>
      <c r="H86" s="44" t="s">
        <v>1056</v>
      </c>
      <c r="I86" s="1025" t="s">
        <v>1057</v>
      </c>
      <c r="J86" s="44" t="s">
        <v>838</v>
      </c>
      <c r="K86" s="44" t="s">
        <v>838</v>
      </c>
      <c r="L86" s="44" t="s">
        <v>842</v>
      </c>
      <c r="M86" s="44" t="s">
        <v>1058</v>
      </c>
      <c r="N86" s="44" t="s">
        <v>1059</v>
      </c>
      <c r="O86" s="964" t="s">
        <v>841</v>
      </c>
      <c r="P86" s="961" t="s">
        <v>838</v>
      </c>
      <c r="Q86" s="959" t="s">
        <v>838</v>
      </c>
      <c r="R86" s="960" t="s">
        <v>838</v>
      </c>
      <c r="S86" s="44" t="s">
        <v>855</v>
      </c>
      <c r="T86" s="1023" t="s">
        <v>1060</v>
      </c>
      <c r="U86" s="87">
        <v>45839</v>
      </c>
      <c r="V86" s="87">
        <v>46022</v>
      </c>
      <c r="W86" s="964" t="s">
        <v>841</v>
      </c>
      <c r="X86" s="964">
        <v>0</v>
      </c>
      <c r="Y86" s="87">
        <v>46022</v>
      </c>
    </row>
    <row r="87" spans="1:25" s="946" customFormat="1" ht="37.5">
      <c r="A87" s="760" t="s">
        <v>1055</v>
      </c>
      <c r="B87" s="44" t="s">
        <v>86</v>
      </c>
      <c r="C87" s="44" t="s">
        <v>896</v>
      </c>
      <c r="D87" s="44">
        <v>2025</v>
      </c>
      <c r="E87" s="44" t="s">
        <v>838</v>
      </c>
      <c r="F87" s="44" t="s">
        <v>838</v>
      </c>
      <c r="G87" s="1024">
        <v>45804</v>
      </c>
      <c r="H87" s="44" t="s">
        <v>1056</v>
      </c>
      <c r="I87" s="1025" t="s">
        <v>1057</v>
      </c>
      <c r="J87" s="44" t="s">
        <v>838</v>
      </c>
      <c r="K87" s="44" t="s">
        <v>838</v>
      </c>
      <c r="L87" s="44" t="s">
        <v>842</v>
      </c>
      <c r="M87" s="44" t="s">
        <v>1058</v>
      </c>
      <c r="N87" s="44" t="s">
        <v>1061</v>
      </c>
      <c r="O87" s="964" t="s">
        <v>841</v>
      </c>
      <c r="P87" s="961" t="s">
        <v>838</v>
      </c>
      <c r="Q87" s="959" t="s">
        <v>838</v>
      </c>
      <c r="R87" s="960" t="s">
        <v>838</v>
      </c>
      <c r="S87" s="44" t="s">
        <v>855</v>
      </c>
      <c r="T87" s="1023" t="s">
        <v>1060</v>
      </c>
      <c r="U87" s="87">
        <v>45839</v>
      </c>
      <c r="V87" s="87">
        <v>46022</v>
      </c>
      <c r="W87" s="964" t="s">
        <v>841</v>
      </c>
      <c r="X87" s="964">
        <v>0</v>
      </c>
      <c r="Y87" s="87">
        <v>46022</v>
      </c>
    </row>
    <row r="88" spans="1:25" s="946" customFormat="1" ht="37.5">
      <c r="A88" s="760" t="s">
        <v>1055</v>
      </c>
      <c r="B88" s="44" t="s">
        <v>86</v>
      </c>
      <c r="C88" s="44" t="s">
        <v>896</v>
      </c>
      <c r="D88" s="44">
        <v>2025</v>
      </c>
      <c r="E88" s="44" t="s">
        <v>838</v>
      </c>
      <c r="F88" s="44" t="s">
        <v>838</v>
      </c>
      <c r="G88" s="1024">
        <v>45804</v>
      </c>
      <c r="H88" s="44" t="s">
        <v>1056</v>
      </c>
      <c r="I88" s="1025" t="s">
        <v>1057</v>
      </c>
      <c r="J88" s="44" t="s">
        <v>838</v>
      </c>
      <c r="K88" s="44" t="s">
        <v>838</v>
      </c>
      <c r="L88" s="44" t="s">
        <v>842</v>
      </c>
      <c r="M88" s="44" t="s">
        <v>1058</v>
      </c>
      <c r="N88" s="44" t="s">
        <v>1062</v>
      </c>
      <c r="O88" s="964" t="s">
        <v>841</v>
      </c>
      <c r="P88" s="961" t="s">
        <v>838</v>
      </c>
      <c r="Q88" s="959" t="s">
        <v>838</v>
      </c>
      <c r="R88" s="960" t="s">
        <v>838</v>
      </c>
      <c r="S88" s="44" t="s">
        <v>855</v>
      </c>
      <c r="T88" s="1023" t="s">
        <v>1060</v>
      </c>
      <c r="U88" s="87">
        <v>45992</v>
      </c>
      <c r="V88" s="87">
        <v>46022</v>
      </c>
      <c r="W88" s="964" t="s">
        <v>841</v>
      </c>
      <c r="X88" s="964">
        <v>0</v>
      </c>
      <c r="Y88" s="87">
        <v>46022</v>
      </c>
    </row>
    <row r="89" spans="1:25" s="946" customFormat="1" ht="37.5">
      <c r="A89" s="760" t="s">
        <v>1055</v>
      </c>
      <c r="B89" s="44" t="s">
        <v>86</v>
      </c>
      <c r="C89" s="44" t="s">
        <v>896</v>
      </c>
      <c r="D89" s="44">
        <v>2025</v>
      </c>
      <c r="E89" s="44" t="s">
        <v>838</v>
      </c>
      <c r="F89" s="44" t="s">
        <v>838</v>
      </c>
      <c r="G89" s="1024">
        <v>45804</v>
      </c>
      <c r="H89" s="44" t="s">
        <v>1056</v>
      </c>
      <c r="I89" s="1025" t="s">
        <v>1057</v>
      </c>
      <c r="J89" s="44" t="s">
        <v>838</v>
      </c>
      <c r="K89" s="44" t="s">
        <v>838</v>
      </c>
      <c r="L89" s="44" t="s">
        <v>842</v>
      </c>
      <c r="M89" s="44" t="s">
        <v>1058</v>
      </c>
      <c r="N89" s="1012" t="s">
        <v>1063</v>
      </c>
      <c r="O89" s="1004" t="s">
        <v>841</v>
      </c>
      <c r="P89" s="1013" t="s">
        <v>838</v>
      </c>
      <c r="Q89" s="1014" t="s">
        <v>838</v>
      </c>
      <c r="R89" s="1015" t="s">
        <v>838</v>
      </c>
      <c r="S89" s="44" t="s">
        <v>855</v>
      </c>
      <c r="T89" s="764" t="s">
        <v>1060</v>
      </c>
      <c r="U89" s="770">
        <v>46056</v>
      </c>
      <c r="V89" s="770">
        <v>46387</v>
      </c>
      <c r="W89" s="1002" t="s">
        <v>841</v>
      </c>
      <c r="X89" s="1002">
        <v>0</v>
      </c>
      <c r="Y89" s="770">
        <v>46387</v>
      </c>
    </row>
    <row r="90" spans="1:25" s="946" customFormat="1" ht="37.5">
      <c r="A90" s="760" t="s">
        <v>1064</v>
      </c>
      <c r="B90" s="44" t="s">
        <v>86</v>
      </c>
      <c r="C90" s="44" t="s">
        <v>896</v>
      </c>
      <c r="D90" s="44">
        <v>2025</v>
      </c>
      <c r="E90" s="44" t="s">
        <v>838</v>
      </c>
      <c r="F90" s="44" t="s">
        <v>838</v>
      </c>
      <c r="G90" s="1024">
        <v>45804</v>
      </c>
      <c r="H90" s="44" t="s">
        <v>1065</v>
      </c>
      <c r="I90" s="1025" t="s">
        <v>1057</v>
      </c>
      <c r="J90" s="44" t="s">
        <v>838</v>
      </c>
      <c r="K90" s="44" t="s">
        <v>838</v>
      </c>
      <c r="L90" s="44" t="s">
        <v>842</v>
      </c>
      <c r="M90" s="44" t="s">
        <v>1058</v>
      </c>
      <c r="N90" s="44" t="s">
        <v>1059</v>
      </c>
      <c r="O90" s="964" t="s">
        <v>841</v>
      </c>
      <c r="P90" s="961" t="s">
        <v>838</v>
      </c>
      <c r="Q90" s="959" t="s">
        <v>838</v>
      </c>
      <c r="R90" s="960" t="s">
        <v>838</v>
      </c>
      <c r="S90" s="44" t="s">
        <v>855</v>
      </c>
      <c r="T90" s="1023" t="s">
        <v>1060</v>
      </c>
      <c r="U90" s="87">
        <v>45839</v>
      </c>
      <c r="V90" s="87">
        <v>46022</v>
      </c>
      <c r="W90" s="964" t="s">
        <v>841</v>
      </c>
      <c r="X90" s="964">
        <v>0</v>
      </c>
      <c r="Y90" s="87">
        <v>46022</v>
      </c>
    </row>
    <row r="91" spans="1:25" s="946" customFormat="1" ht="37.5">
      <c r="A91" s="760" t="s">
        <v>1064</v>
      </c>
      <c r="B91" s="44" t="s">
        <v>86</v>
      </c>
      <c r="C91" s="44" t="s">
        <v>896</v>
      </c>
      <c r="D91" s="44">
        <v>2025</v>
      </c>
      <c r="E91" s="44" t="s">
        <v>838</v>
      </c>
      <c r="F91" s="44" t="s">
        <v>838</v>
      </c>
      <c r="G91" s="1024">
        <v>45804</v>
      </c>
      <c r="H91" s="44" t="s">
        <v>1065</v>
      </c>
      <c r="I91" s="1025" t="s">
        <v>1057</v>
      </c>
      <c r="J91" s="44" t="s">
        <v>838</v>
      </c>
      <c r="K91" s="44" t="s">
        <v>838</v>
      </c>
      <c r="L91" s="44" t="s">
        <v>842</v>
      </c>
      <c r="M91" s="44" t="s">
        <v>1058</v>
      </c>
      <c r="N91" s="44" t="s">
        <v>1062</v>
      </c>
      <c r="O91" s="964" t="s">
        <v>841</v>
      </c>
      <c r="P91" s="961" t="s">
        <v>838</v>
      </c>
      <c r="Q91" s="959" t="s">
        <v>838</v>
      </c>
      <c r="R91" s="960" t="s">
        <v>838</v>
      </c>
      <c r="S91" s="44" t="s">
        <v>855</v>
      </c>
      <c r="T91" s="1023" t="s">
        <v>1060</v>
      </c>
      <c r="U91" s="87">
        <v>45992</v>
      </c>
      <c r="V91" s="87">
        <v>46022</v>
      </c>
      <c r="W91" s="964" t="s">
        <v>841</v>
      </c>
      <c r="X91" s="964">
        <v>0</v>
      </c>
      <c r="Y91" s="87">
        <v>46022</v>
      </c>
    </row>
    <row r="92" spans="1:25" s="946" customFormat="1" ht="37.5">
      <c r="A92" s="760" t="s">
        <v>1064</v>
      </c>
      <c r="B92" s="44" t="s">
        <v>86</v>
      </c>
      <c r="C92" s="44" t="s">
        <v>896</v>
      </c>
      <c r="D92" s="44">
        <v>2025</v>
      </c>
      <c r="E92" s="44" t="s">
        <v>838</v>
      </c>
      <c r="F92" s="44" t="s">
        <v>838</v>
      </c>
      <c r="G92" s="1024">
        <v>45804</v>
      </c>
      <c r="H92" s="44" t="s">
        <v>1065</v>
      </c>
      <c r="I92" s="1025" t="s">
        <v>1057</v>
      </c>
      <c r="J92" s="44" t="s">
        <v>838</v>
      </c>
      <c r="K92" s="44" t="s">
        <v>838</v>
      </c>
      <c r="L92" s="44" t="s">
        <v>842</v>
      </c>
      <c r="M92" s="44" t="s">
        <v>1058</v>
      </c>
      <c r="N92" s="1012" t="s">
        <v>1063</v>
      </c>
      <c r="O92" s="1004" t="s">
        <v>841</v>
      </c>
      <c r="P92" s="1013" t="s">
        <v>838</v>
      </c>
      <c r="Q92" s="1014" t="s">
        <v>838</v>
      </c>
      <c r="R92" s="1015" t="s">
        <v>838</v>
      </c>
      <c r="S92" s="44" t="s">
        <v>855</v>
      </c>
      <c r="T92" s="764" t="s">
        <v>1060</v>
      </c>
      <c r="U92" s="770">
        <v>46056</v>
      </c>
      <c r="V92" s="770">
        <v>46387</v>
      </c>
      <c r="W92" s="1002" t="s">
        <v>841</v>
      </c>
      <c r="X92" s="1002">
        <v>0</v>
      </c>
      <c r="Y92" s="770">
        <v>46387</v>
      </c>
    </row>
    <row r="93" spans="1:25" s="946" customFormat="1" ht="37.5">
      <c r="A93" s="760" t="s">
        <v>1066</v>
      </c>
      <c r="B93" s="44" t="s">
        <v>86</v>
      </c>
      <c r="C93" s="44" t="s">
        <v>896</v>
      </c>
      <c r="D93" s="44">
        <v>2025</v>
      </c>
      <c r="E93" s="44" t="s">
        <v>838</v>
      </c>
      <c r="F93" s="44" t="s">
        <v>838</v>
      </c>
      <c r="G93" s="1024">
        <v>45804</v>
      </c>
      <c r="H93" s="44" t="s">
        <v>1067</v>
      </c>
      <c r="I93" s="1025" t="s">
        <v>1057</v>
      </c>
      <c r="J93" s="44" t="s">
        <v>838</v>
      </c>
      <c r="K93" s="44" t="s">
        <v>838</v>
      </c>
      <c r="L93" s="44" t="s">
        <v>842</v>
      </c>
      <c r="M93" s="44" t="s">
        <v>1058</v>
      </c>
      <c r="N93" s="44" t="s">
        <v>1059</v>
      </c>
      <c r="O93" s="964" t="s">
        <v>841</v>
      </c>
      <c r="P93" s="961" t="s">
        <v>838</v>
      </c>
      <c r="Q93" s="959" t="s">
        <v>838</v>
      </c>
      <c r="R93" s="960" t="s">
        <v>838</v>
      </c>
      <c r="S93" s="44" t="s">
        <v>855</v>
      </c>
      <c r="T93" s="1023" t="s">
        <v>1060</v>
      </c>
      <c r="U93" s="87">
        <v>45839</v>
      </c>
      <c r="V93" s="87">
        <v>46022</v>
      </c>
      <c r="W93" s="964" t="s">
        <v>841</v>
      </c>
      <c r="X93" s="964">
        <v>0</v>
      </c>
      <c r="Y93" s="87">
        <v>46022</v>
      </c>
    </row>
    <row r="94" spans="1:25" s="946" customFormat="1" ht="37.5">
      <c r="A94" s="760" t="s">
        <v>1066</v>
      </c>
      <c r="B94" s="44" t="s">
        <v>86</v>
      </c>
      <c r="C94" s="44" t="s">
        <v>896</v>
      </c>
      <c r="D94" s="44">
        <v>2025</v>
      </c>
      <c r="E94" s="44" t="s">
        <v>838</v>
      </c>
      <c r="F94" s="44" t="s">
        <v>838</v>
      </c>
      <c r="G94" s="1024">
        <v>45804</v>
      </c>
      <c r="H94" s="44" t="s">
        <v>1067</v>
      </c>
      <c r="I94" s="1025" t="s">
        <v>1057</v>
      </c>
      <c r="J94" s="44" t="s">
        <v>838</v>
      </c>
      <c r="K94" s="44" t="s">
        <v>838</v>
      </c>
      <c r="L94" s="44" t="s">
        <v>842</v>
      </c>
      <c r="M94" s="44" t="s">
        <v>1058</v>
      </c>
      <c r="N94" s="44" t="s">
        <v>1062</v>
      </c>
      <c r="O94" s="964" t="s">
        <v>841</v>
      </c>
      <c r="P94" s="961" t="s">
        <v>838</v>
      </c>
      <c r="Q94" s="959" t="s">
        <v>838</v>
      </c>
      <c r="R94" s="960" t="s">
        <v>838</v>
      </c>
      <c r="S94" s="44" t="s">
        <v>855</v>
      </c>
      <c r="T94" s="1023" t="s">
        <v>1060</v>
      </c>
      <c r="U94" s="87">
        <v>45992</v>
      </c>
      <c r="V94" s="87">
        <v>46022</v>
      </c>
      <c r="W94" s="964" t="s">
        <v>841</v>
      </c>
      <c r="X94" s="964">
        <v>0</v>
      </c>
      <c r="Y94" s="87">
        <v>46022</v>
      </c>
    </row>
    <row r="95" spans="1:25" s="946" customFormat="1" ht="37.5">
      <c r="A95" s="760" t="s">
        <v>1066</v>
      </c>
      <c r="B95" s="44" t="s">
        <v>86</v>
      </c>
      <c r="C95" s="44" t="s">
        <v>896</v>
      </c>
      <c r="D95" s="44">
        <v>2025</v>
      </c>
      <c r="E95" s="44" t="s">
        <v>838</v>
      </c>
      <c r="F95" s="44" t="s">
        <v>838</v>
      </c>
      <c r="G95" s="1024">
        <v>45804</v>
      </c>
      <c r="H95" s="44" t="s">
        <v>1067</v>
      </c>
      <c r="I95" s="1025" t="s">
        <v>1057</v>
      </c>
      <c r="J95" s="44" t="s">
        <v>838</v>
      </c>
      <c r="K95" s="44" t="s">
        <v>838</v>
      </c>
      <c r="L95" s="44" t="s">
        <v>842</v>
      </c>
      <c r="M95" s="44" t="s">
        <v>1058</v>
      </c>
      <c r="N95" s="532" t="s">
        <v>1063</v>
      </c>
      <c r="O95" s="957" t="s">
        <v>841</v>
      </c>
      <c r="P95" s="1016" t="s">
        <v>838</v>
      </c>
      <c r="Q95" s="1017" t="s">
        <v>838</v>
      </c>
      <c r="R95" s="1018" t="s">
        <v>838</v>
      </c>
      <c r="S95" s="44" t="s">
        <v>855</v>
      </c>
      <c r="T95" s="747" t="s">
        <v>1060</v>
      </c>
      <c r="U95" s="226">
        <v>46056</v>
      </c>
      <c r="V95" s="226">
        <v>46387</v>
      </c>
      <c r="W95" s="740" t="s">
        <v>841</v>
      </c>
      <c r="X95" s="740">
        <v>0</v>
      </c>
      <c r="Y95" s="226">
        <v>46387</v>
      </c>
    </row>
    <row r="96" spans="1:25" s="946" customFormat="1" ht="50.1">
      <c r="A96" s="754" t="s">
        <v>1068</v>
      </c>
      <c r="B96" s="759" t="s">
        <v>861</v>
      </c>
      <c r="C96" s="759" t="s">
        <v>896</v>
      </c>
      <c r="D96" s="747">
        <v>2025</v>
      </c>
      <c r="E96" s="759" t="s">
        <v>838</v>
      </c>
      <c r="F96" s="759" t="s">
        <v>838</v>
      </c>
      <c r="G96" s="267">
        <v>45804</v>
      </c>
      <c r="H96" s="759" t="s">
        <v>1069</v>
      </c>
      <c r="I96" s="763" t="s">
        <v>840</v>
      </c>
      <c r="J96" s="747" t="s">
        <v>841</v>
      </c>
      <c r="K96" s="747" t="s">
        <v>841</v>
      </c>
      <c r="L96" s="747" t="s">
        <v>842</v>
      </c>
      <c r="M96" s="747" t="s">
        <v>843</v>
      </c>
      <c r="N96" s="759" t="s">
        <v>1070</v>
      </c>
      <c r="O96" s="957" t="s">
        <v>841</v>
      </c>
      <c r="P96" s="961" t="s">
        <v>838</v>
      </c>
      <c r="Q96" s="959" t="s">
        <v>838</v>
      </c>
      <c r="R96" s="960" t="s">
        <v>838</v>
      </c>
      <c r="S96" s="643" t="s">
        <v>1030</v>
      </c>
      <c r="T96" s="747" t="s">
        <v>1033</v>
      </c>
      <c r="U96" s="226">
        <v>45778</v>
      </c>
      <c r="V96" s="226">
        <v>46387</v>
      </c>
      <c r="W96" s="740" t="s">
        <v>841</v>
      </c>
      <c r="X96" s="740">
        <v>0</v>
      </c>
      <c r="Y96" s="226">
        <v>46387</v>
      </c>
    </row>
    <row r="97" spans="1:25" s="946" customFormat="1" ht="99.95">
      <c r="A97" s="739" t="s">
        <v>1071</v>
      </c>
      <c r="B97" s="301" t="s">
        <v>86</v>
      </c>
      <c r="C97" s="985" t="s">
        <v>837</v>
      </c>
      <c r="D97" s="985">
        <v>2025</v>
      </c>
      <c r="E97" s="985" t="s">
        <v>838</v>
      </c>
      <c r="F97" s="985" t="s">
        <v>838</v>
      </c>
      <c r="G97" s="1036">
        <v>45918</v>
      </c>
      <c r="H97" s="301" t="s">
        <v>1072</v>
      </c>
      <c r="I97" s="947" t="s">
        <v>840</v>
      </c>
      <c r="J97" s="301" t="s">
        <v>841</v>
      </c>
      <c r="K97" s="301" t="s">
        <v>841</v>
      </c>
      <c r="L97" s="732" t="s">
        <v>806</v>
      </c>
      <c r="M97" s="764" t="s">
        <v>843</v>
      </c>
      <c r="N97" s="765" t="s">
        <v>1073</v>
      </c>
      <c r="O97" s="957" t="s">
        <v>841</v>
      </c>
      <c r="P97" s="961" t="s">
        <v>838</v>
      </c>
      <c r="Q97" s="959" t="s">
        <v>838</v>
      </c>
      <c r="R97" s="960" t="s">
        <v>838</v>
      </c>
      <c r="S97" s="643" t="s">
        <v>855</v>
      </c>
      <c r="T97" s="764" t="s">
        <v>1060</v>
      </c>
      <c r="U97" s="226">
        <v>45931</v>
      </c>
      <c r="V97" s="226">
        <v>46203</v>
      </c>
      <c r="W97" s="740" t="s">
        <v>841</v>
      </c>
      <c r="X97" s="740">
        <v>0</v>
      </c>
      <c r="Y97" s="226">
        <v>46203</v>
      </c>
    </row>
    <row r="98" spans="1:25" s="946" customFormat="1" ht="99.95">
      <c r="A98" s="739" t="s">
        <v>1071</v>
      </c>
      <c r="B98" s="301" t="s">
        <v>86</v>
      </c>
      <c r="C98" s="985" t="s">
        <v>837</v>
      </c>
      <c r="D98" s="985">
        <v>2025</v>
      </c>
      <c r="E98" s="985" t="s">
        <v>838</v>
      </c>
      <c r="F98" s="985" t="s">
        <v>838</v>
      </c>
      <c r="G98" s="1036">
        <v>45918</v>
      </c>
      <c r="H98" s="301" t="s">
        <v>1072</v>
      </c>
      <c r="I98" s="947" t="s">
        <v>840</v>
      </c>
      <c r="J98" s="301" t="s">
        <v>841</v>
      </c>
      <c r="K98" s="301" t="s">
        <v>841</v>
      </c>
      <c r="L98" s="733" t="s">
        <v>806</v>
      </c>
      <c r="M98" s="762" t="s">
        <v>843</v>
      </c>
      <c r="N98" s="766" t="s">
        <v>1074</v>
      </c>
      <c r="O98" s="1004" t="s">
        <v>841</v>
      </c>
      <c r="P98" s="999" t="s">
        <v>838</v>
      </c>
      <c r="Q98" s="1000" t="s">
        <v>838</v>
      </c>
      <c r="R98" s="1001" t="s">
        <v>838</v>
      </c>
      <c r="S98" s="733" t="s">
        <v>855</v>
      </c>
      <c r="T98" s="762" t="s">
        <v>1060</v>
      </c>
      <c r="U98" s="770">
        <v>46023</v>
      </c>
      <c r="V98" s="770">
        <v>46386</v>
      </c>
      <c r="W98" s="1002" t="s">
        <v>841</v>
      </c>
      <c r="X98" s="1002">
        <v>0</v>
      </c>
      <c r="Y98" s="770">
        <v>46386</v>
      </c>
    </row>
    <row r="99" spans="1:25" s="946" customFormat="1" ht="362.45">
      <c r="A99" s="760" t="s">
        <v>1075</v>
      </c>
      <c r="B99" s="745" t="s">
        <v>86</v>
      </c>
      <c r="C99" s="745" t="s">
        <v>837</v>
      </c>
      <c r="D99" s="745">
        <v>2025</v>
      </c>
      <c r="E99" s="745" t="s">
        <v>838</v>
      </c>
      <c r="F99" s="745" t="s">
        <v>838</v>
      </c>
      <c r="G99" s="1024">
        <v>45918</v>
      </c>
      <c r="H99" s="745" t="s">
        <v>1076</v>
      </c>
      <c r="I99" s="1025" t="s">
        <v>840</v>
      </c>
      <c r="J99" s="745" t="s">
        <v>841</v>
      </c>
      <c r="K99" s="745" t="s">
        <v>841</v>
      </c>
      <c r="L99" s="643" t="s">
        <v>806</v>
      </c>
      <c r="M99" s="643" t="s">
        <v>843</v>
      </c>
      <c r="N99" s="745" t="s">
        <v>1077</v>
      </c>
      <c r="O99" s="964" t="s">
        <v>841</v>
      </c>
      <c r="P99" s="961" t="s">
        <v>838</v>
      </c>
      <c r="Q99" s="959" t="s">
        <v>838</v>
      </c>
      <c r="R99" s="960" t="s">
        <v>838</v>
      </c>
      <c r="S99" s="643" t="s">
        <v>855</v>
      </c>
      <c r="T99" s="1023" t="s">
        <v>1060</v>
      </c>
      <c r="U99" s="87">
        <v>45992</v>
      </c>
      <c r="V99" s="87">
        <v>46022</v>
      </c>
      <c r="W99" s="964" t="s">
        <v>841</v>
      </c>
      <c r="X99" s="964">
        <v>0</v>
      </c>
      <c r="Y99" s="87">
        <v>46022</v>
      </c>
    </row>
    <row r="100" spans="1:25" s="946" customFormat="1" ht="362.45">
      <c r="A100" s="760" t="s">
        <v>1075</v>
      </c>
      <c r="B100" s="745" t="s">
        <v>86</v>
      </c>
      <c r="C100" s="745" t="s">
        <v>837</v>
      </c>
      <c r="D100" s="745">
        <v>2025</v>
      </c>
      <c r="E100" s="745" t="s">
        <v>838</v>
      </c>
      <c r="F100" s="745" t="s">
        <v>838</v>
      </c>
      <c r="G100" s="1024">
        <v>45918</v>
      </c>
      <c r="H100" s="745" t="s">
        <v>1076</v>
      </c>
      <c r="I100" s="1025" t="s">
        <v>840</v>
      </c>
      <c r="J100" s="745" t="s">
        <v>841</v>
      </c>
      <c r="K100" s="745" t="s">
        <v>841</v>
      </c>
      <c r="L100" s="643" t="s">
        <v>806</v>
      </c>
      <c r="M100" s="643" t="s">
        <v>843</v>
      </c>
      <c r="N100" s="745" t="s">
        <v>1078</v>
      </c>
      <c r="O100" s="964" t="s">
        <v>841</v>
      </c>
      <c r="P100" s="961" t="s">
        <v>838</v>
      </c>
      <c r="Q100" s="959" t="s">
        <v>838</v>
      </c>
      <c r="R100" s="960" t="s">
        <v>838</v>
      </c>
      <c r="S100" s="643" t="s">
        <v>855</v>
      </c>
      <c r="T100" s="1023" t="s">
        <v>1060</v>
      </c>
      <c r="U100" s="87">
        <v>45962</v>
      </c>
      <c r="V100" s="87">
        <v>46022</v>
      </c>
      <c r="W100" s="964" t="s">
        <v>841</v>
      </c>
      <c r="X100" s="964">
        <v>0</v>
      </c>
      <c r="Y100" s="87">
        <v>46022</v>
      </c>
    </row>
    <row r="101" spans="1:25" s="946" customFormat="1" ht="362.45">
      <c r="A101" s="760" t="s">
        <v>1075</v>
      </c>
      <c r="B101" s="745" t="s">
        <v>86</v>
      </c>
      <c r="C101" s="745" t="s">
        <v>837</v>
      </c>
      <c r="D101" s="745">
        <v>2025</v>
      </c>
      <c r="E101" s="745" t="s">
        <v>838</v>
      </c>
      <c r="F101" s="745" t="s">
        <v>838</v>
      </c>
      <c r="G101" s="1024">
        <v>45918</v>
      </c>
      <c r="H101" s="745" t="s">
        <v>1076</v>
      </c>
      <c r="I101" s="1025" t="s">
        <v>840</v>
      </c>
      <c r="J101" s="745" t="s">
        <v>841</v>
      </c>
      <c r="K101" s="745" t="s">
        <v>841</v>
      </c>
      <c r="L101" s="732" t="s">
        <v>806</v>
      </c>
      <c r="M101" s="764" t="s">
        <v>843</v>
      </c>
      <c r="N101" s="765" t="s">
        <v>1079</v>
      </c>
      <c r="O101" s="957" t="s">
        <v>841</v>
      </c>
      <c r="P101" s="1016" t="s">
        <v>838</v>
      </c>
      <c r="Q101" s="1017" t="s">
        <v>838</v>
      </c>
      <c r="R101" s="1018" t="s">
        <v>838</v>
      </c>
      <c r="S101" s="734" t="s">
        <v>855</v>
      </c>
      <c r="T101" s="764" t="s">
        <v>1060</v>
      </c>
      <c r="U101" s="226">
        <v>46023</v>
      </c>
      <c r="V101" s="226">
        <v>46171</v>
      </c>
      <c r="W101" s="740" t="s">
        <v>841</v>
      </c>
      <c r="X101" s="740">
        <v>0</v>
      </c>
      <c r="Y101" s="226">
        <v>46171</v>
      </c>
    </row>
    <row r="102" spans="1:25" s="946" customFormat="1" ht="362.45">
      <c r="A102" s="760" t="s">
        <v>1075</v>
      </c>
      <c r="B102" s="745" t="s">
        <v>86</v>
      </c>
      <c r="C102" s="745" t="s">
        <v>837</v>
      </c>
      <c r="D102" s="745">
        <v>2025</v>
      </c>
      <c r="E102" s="745" t="s">
        <v>838</v>
      </c>
      <c r="F102" s="745" t="s">
        <v>838</v>
      </c>
      <c r="G102" s="1024">
        <v>45918</v>
      </c>
      <c r="H102" s="745" t="s">
        <v>1076</v>
      </c>
      <c r="I102" s="1025" t="s">
        <v>840</v>
      </c>
      <c r="J102" s="745" t="s">
        <v>841</v>
      </c>
      <c r="K102" s="745" t="s">
        <v>841</v>
      </c>
      <c r="L102" s="733" t="s">
        <v>806</v>
      </c>
      <c r="M102" s="762" t="s">
        <v>843</v>
      </c>
      <c r="N102" s="766" t="s">
        <v>1080</v>
      </c>
      <c r="O102" s="957" t="s">
        <v>841</v>
      </c>
      <c r="P102" s="961" t="s">
        <v>838</v>
      </c>
      <c r="Q102" s="959" t="s">
        <v>838</v>
      </c>
      <c r="R102" s="960" t="s">
        <v>838</v>
      </c>
      <c r="S102" s="643" t="s">
        <v>855</v>
      </c>
      <c r="T102" s="762" t="s">
        <v>1060</v>
      </c>
      <c r="U102" s="226">
        <v>46174</v>
      </c>
      <c r="V102" s="226">
        <v>46234</v>
      </c>
      <c r="W102" s="740" t="s">
        <v>841</v>
      </c>
      <c r="X102" s="740">
        <v>0</v>
      </c>
      <c r="Y102" s="226">
        <v>46234</v>
      </c>
    </row>
    <row r="103" spans="1:25" s="946" customFormat="1" ht="25.5" customHeight="1">
      <c r="A103" s="738" t="s">
        <v>1081</v>
      </c>
      <c r="B103" s="300" t="s">
        <v>86</v>
      </c>
      <c r="C103" s="985" t="s">
        <v>837</v>
      </c>
      <c r="D103" s="985">
        <v>2025</v>
      </c>
      <c r="E103" s="985" t="s">
        <v>838</v>
      </c>
      <c r="F103" s="985" t="s">
        <v>838</v>
      </c>
      <c r="G103" s="1036">
        <v>45918</v>
      </c>
      <c r="H103" s="300" t="s">
        <v>1082</v>
      </c>
      <c r="I103" s="983" t="s">
        <v>840</v>
      </c>
      <c r="J103" s="300" t="s">
        <v>841</v>
      </c>
      <c r="K103" s="300" t="s">
        <v>841</v>
      </c>
      <c r="L103" s="733" t="s">
        <v>806</v>
      </c>
      <c r="M103" s="762" t="s">
        <v>843</v>
      </c>
      <c r="N103" s="766" t="s">
        <v>1083</v>
      </c>
      <c r="O103" s="957" t="s">
        <v>841</v>
      </c>
      <c r="P103" s="961" t="s">
        <v>838</v>
      </c>
      <c r="Q103" s="959" t="s">
        <v>838</v>
      </c>
      <c r="R103" s="960" t="s">
        <v>838</v>
      </c>
      <c r="S103" s="643" t="s">
        <v>855</v>
      </c>
      <c r="T103" s="762" t="s">
        <v>1060</v>
      </c>
      <c r="U103" s="226">
        <v>45992</v>
      </c>
      <c r="V103" s="226">
        <v>46386</v>
      </c>
      <c r="W103" s="740" t="s">
        <v>841</v>
      </c>
      <c r="X103" s="740">
        <v>0</v>
      </c>
      <c r="Y103" s="226">
        <v>46386</v>
      </c>
    </row>
    <row r="104" spans="1:25" s="946" customFormat="1" ht="174.95">
      <c r="A104" s="738" t="s">
        <v>1081</v>
      </c>
      <c r="B104" s="300" t="s">
        <v>86</v>
      </c>
      <c r="C104" s="985" t="s">
        <v>837</v>
      </c>
      <c r="D104" s="985">
        <v>2025</v>
      </c>
      <c r="E104" s="985" t="s">
        <v>838</v>
      </c>
      <c r="F104" s="985" t="s">
        <v>838</v>
      </c>
      <c r="G104" s="1036">
        <v>45918</v>
      </c>
      <c r="H104" s="300" t="s">
        <v>1082</v>
      </c>
      <c r="I104" s="983" t="s">
        <v>840</v>
      </c>
      <c r="J104" s="300" t="s">
        <v>841</v>
      </c>
      <c r="K104" s="300" t="s">
        <v>841</v>
      </c>
      <c r="L104" s="733" t="s">
        <v>806</v>
      </c>
      <c r="M104" s="762" t="s">
        <v>843</v>
      </c>
      <c r="N104" s="766" t="s">
        <v>1084</v>
      </c>
      <c r="O104" s="957" t="s">
        <v>841</v>
      </c>
      <c r="P104" s="961" t="s">
        <v>838</v>
      </c>
      <c r="Q104" s="959" t="s">
        <v>838</v>
      </c>
      <c r="R104" s="960" t="s">
        <v>838</v>
      </c>
      <c r="S104" s="643" t="s">
        <v>855</v>
      </c>
      <c r="T104" s="762" t="s">
        <v>1060</v>
      </c>
      <c r="U104" s="226">
        <v>46174</v>
      </c>
      <c r="V104" s="226">
        <v>46387</v>
      </c>
      <c r="W104" s="740" t="s">
        <v>841</v>
      </c>
      <c r="X104" s="740">
        <v>0</v>
      </c>
      <c r="Y104" s="226">
        <v>46387</v>
      </c>
    </row>
    <row r="105" spans="1:25" s="946" customFormat="1" ht="87.6">
      <c r="A105" s="738" t="s">
        <v>1085</v>
      </c>
      <c r="B105" s="766" t="s">
        <v>86</v>
      </c>
      <c r="C105" s="765" t="s">
        <v>837</v>
      </c>
      <c r="D105" s="764">
        <v>2025</v>
      </c>
      <c r="E105" s="765" t="s">
        <v>838</v>
      </c>
      <c r="F105" s="765" t="s">
        <v>838</v>
      </c>
      <c r="G105" s="423">
        <v>45918</v>
      </c>
      <c r="H105" s="766" t="s">
        <v>1086</v>
      </c>
      <c r="I105" s="768" t="s">
        <v>840</v>
      </c>
      <c r="J105" s="762" t="s">
        <v>841</v>
      </c>
      <c r="K105" s="762" t="s">
        <v>841</v>
      </c>
      <c r="L105" s="762" t="s">
        <v>806</v>
      </c>
      <c r="M105" s="762" t="s">
        <v>843</v>
      </c>
      <c r="N105" s="766" t="s">
        <v>1087</v>
      </c>
      <c r="O105" s="957" t="s">
        <v>841</v>
      </c>
      <c r="P105" s="961" t="s">
        <v>838</v>
      </c>
      <c r="Q105" s="959" t="s">
        <v>838</v>
      </c>
      <c r="R105" s="960" t="s">
        <v>838</v>
      </c>
      <c r="S105" s="643" t="s">
        <v>1088</v>
      </c>
      <c r="T105" s="762" t="s">
        <v>1089</v>
      </c>
      <c r="U105" s="226">
        <v>46023</v>
      </c>
      <c r="V105" s="226">
        <v>46081</v>
      </c>
      <c r="W105" s="740" t="s">
        <v>841</v>
      </c>
      <c r="X105" s="740">
        <v>0</v>
      </c>
      <c r="Y105" s="226">
        <v>46081</v>
      </c>
    </row>
    <row r="106" spans="1:25" s="946" customFormat="1" ht="38.25" customHeight="1">
      <c r="A106" s="738" t="s">
        <v>1090</v>
      </c>
      <c r="B106" s="300" t="s">
        <v>86</v>
      </c>
      <c r="C106" s="987" t="s">
        <v>837</v>
      </c>
      <c r="D106" s="987">
        <v>2025</v>
      </c>
      <c r="E106" s="987" t="s">
        <v>838</v>
      </c>
      <c r="F106" s="987" t="s">
        <v>838</v>
      </c>
      <c r="G106" s="1037">
        <v>45918</v>
      </c>
      <c r="H106" s="300" t="s">
        <v>1091</v>
      </c>
      <c r="I106" s="983" t="s">
        <v>840</v>
      </c>
      <c r="J106" s="300" t="s">
        <v>841</v>
      </c>
      <c r="K106" s="300" t="s">
        <v>841</v>
      </c>
      <c r="L106" s="762" t="s">
        <v>806</v>
      </c>
      <c r="M106" s="762" t="s">
        <v>843</v>
      </c>
      <c r="N106" s="766" t="s">
        <v>1092</v>
      </c>
      <c r="O106" s="957" t="s">
        <v>841</v>
      </c>
      <c r="P106" s="961" t="s">
        <v>838</v>
      </c>
      <c r="Q106" s="959" t="s">
        <v>838</v>
      </c>
      <c r="R106" s="960" t="s">
        <v>838</v>
      </c>
      <c r="S106" s="643" t="s">
        <v>1088</v>
      </c>
      <c r="T106" s="762" t="s">
        <v>1089</v>
      </c>
      <c r="U106" s="226">
        <v>46023</v>
      </c>
      <c r="V106" s="226">
        <v>46081</v>
      </c>
      <c r="W106" s="740" t="s">
        <v>841</v>
      </c>
      <c r="X106" s="740">
        <v>0</v>
      </c>
      <c r="Y106" s="226">
        <v>46081</v>
      </c>
    </row>
    <row r="107" spans="1:25" s="946" customFormat="1" ht="37.5">
      <c r="A107" s="738" t="s">
        <v>1090</v>
      </c>
      <c r="B107" s="300" t="s">
        <v>86</v>
      </c>
      <c r="C107" s="987" t="s">
        <v>837</v>
      </c>
      <c r="D107" s="987">
        <v>2025</v>
      </c>
      <c r="E107" s="987" t="s">
        <v>838</v>
      </c>
      <c r="F107" s="987" t="s">
        <v>838</v>
      </c>
      <c r="G107" s="1037">
        <v>45918</v>
      </c>
      <c r="H107" s="300" t="s">
        <v>1091</v>
      </c>
      <c r="I107" s="983" t="s">
        <v>840</v>
      </c>
      <c r="J107" s="300" t="s">
        <v>841</v>
      </c>
      <c r="K107" s="300" t="s">
        <v>841</v>
      </c>
      <c r="L107" s="762" t="s">
        <v>806</v>
      </c>
      <c r="M107" s="762" t="s">
        <v>843</v>
      </c>
      <c r="N107" s="766" t="s">
        <v>1093</v>
      </c>
      <c r="O107" s="957" t="s">
        <v>841</v>
      </c>
      <c r="P107" s="961" t="s">
        <v>838</v>
      </c>
      <c r="Q107" s="959" t="s">
        <v>838</v>
      </c>
      <c r="R107" s="960" t="s">
        <v>838</v>
      </c>
      <c r="S107" s="643" t="s">
        <v>1088</v>
      </c>
      <c r="T107" s="762" t="s">
        <v>1089</v>
      </c>
      <c r="U107" s="226">
        <v>46082</v>
      </c>
      <c r="V107" s="226">
        <v>46387</v>
      </c>
      <c r="W107" s="740" t="s">
        <v>841</v>
      </c>
      <c r="X107" s="740">
        <v>0</v>
      </c>
      <c r="Y107" s="226">
        <v>46387</v>
      </c>
    </row>
    <row r="108" spans="1:25" s="946" customFormat="1" ht="25.5" customHeight="1">
      <c r="A108" s="738" t="s">
        <v>1094</v>
      </c>
      <c r="B108" s="300" t="s">
        <v>86</v>
      </c>
      <c r="C108" s="985" t="s">
        <v>837</v>
      </c>
      <c r="D108" s="985">
        <v>2025</v>
      </c>
      <c r="E108" s="985" t="s">
        <v>838</v>
      </c>
      <c r="F108" s="985" t="s">
        <v>838</v>
      </c>
      <c r="G108" s="1036">
        <v>45918</v>
      </c>
      <c r="H108" s="300" t="s">
        <v>1095</v>
      </c>
      <c r="I108" s="983" t="s">
        <v>840</v>
      </c>
      <c r="J108" s="300" t="s">
        <v>841</v>
      </c>
      <c r="K108" s="300" t="s">
        <v>841</v>
      </c>
      <c r="L108" s="752" t="s">
        <v>806</v>
      </c>
      <c r="M108" s="752" t="s">
        <v>843</v>
      </c>
      <c r="N108" s="751" t="s">
        <v>1096</v>
      </c>
      <c r="O108" s="957" t="s">
        <v>841</v>
      </c>
      <c r="P108" s="961" t="s">
        <v>838</v>
      </c>
      <c r="Q108" s="959" t="s">
        <v>838</v>
      </c>
      <c r="R108" s="960" t="s">
        <v>838</v>
      </c>
      <c r="S108" s="643" t="s">
        <v>1088</v>
      </c>
      <c r="T108" s="752" t="s">
        <v>1089</v>
      </c>
      <c r="U108" s="226">
        <v>46023</v>
      </c>
      <c r="V108" s="226">
        <v>46081</v>
      </c>
      <c r="W108" s="740" t="s">
        <v>841</v>
      </c>
      <c r="X108" s="740">
        <v>0</v>
      </c>
      <c r="Y108" s="226">
        <v>46081</v>
      </c>
    </row>
    <row r="109" spans="1:25" s="946" customFormat="1" ht="51" customHeight="1">
      <c r="A109" s="738" t="s">
        <v>1094</v>
      </c>
      <c r="B109" s="300" t="s">
        <v>86</v>
      </c>
      <c r="C109" s="985" t="s">
        <v>837</v>
      </c>
      <c r="D109" s="985">
        <v>2025</v>
      </c>
      <c r="E109" s="985" t="s">
        <v>838</v>
      </c>
      <c r="F109" s="985" t="s">
        <v>838</v>
      </c>
      <c r="G109" s="1036">
        <v>45918</v>
      </c>
      <c r="H109" s="300" t="s">
        <v>1095</v>
      </c>
      <c r="I109" s="983" t="s">
        <v>840</v>
      </c>
      <c r="J109" s="300" t="s">
        <v>841</v>
      </c>
      <c r="K109" s="300" t="s">
        <v>841</v>
      </c>
      <c r="L109" s="747" t="s">
        <v>806</v>
      </c>
      <c r="M109" s="747" t="s">
        <v>843</v>
      </c>
      <c r="N109" s="759" t="s">
        <v>1097</v>
      </c>
      <c r="O109" s="957" t="s">
        <v>841</v>
      </c>
      <c r="P109" s="961" t="s">
        <v>838</v>
      </c>
      <c r="Q109" s="959" t="s">
        <v>838</v>
      </c>
      <c r="R109" s="960" t="s">
        <v>838</v>
      </c>
      <c r="S109" s="643" t="s">
        <v>1088</v>
      </c>
      <c r="T109" s="747" t="s">
        <v>1089</v>
      </c>
      <c r="U109" s="226">
        <v>46082</v>
      </c>
      <c r="V109" s="226">
        <v>46387</v>
      </c>
      <c r="W109" s="740" t="s">
        <v>841</v>
      </c>
      <c r="X109" s="740">
        <v>0</v>
      </c>
      <c r="Y109" s="226">
        <v>46387</v>
      </c>
    </row>
    <row r="110" spans="1:25" s="946" customFormat="1" ht="38.25" customHeight="1">
      <c r="A110" s="738" t="s">
        <v>1098</v>
      </c>
      <c r="B110" s="300" t="s">
        <v>861</v>
      </c>
      <c r="C110" s="985" t="s">
        <v>837</v>
      </c>
      <c r="D110" s="985">
        <v>2025</v>
      </c>
      <c r="E110" s="985" t="s">
        <v>838</v>
      </c>
      <c r="F110" s="985" t="s">
        <v>838</v>
      </c>
      <c r="G110" s="1036">
        <v>45918</v>
      </c>
      <c r="H110" s="301" t="s">
        <v>1099</v>
      </c>
      <c r="I110" s="983" t="s">
        <v>840</v>
      </c>
      <c r="J110" s="301" t="s">
        <v>841</v>
      </c>
      <c r="K110" s="301" t="s">
        <v>841</v>
      </c>
      <c r="L110" s="732" t="s">
        <v>806</v>
      </c>
      <c r="M110" s="764" t="s">
        <v>843</v>
      </c>
      <c r="N110" s="765" t="s">
        <v>1100</v>
      </c>
      <c r="O110" s="957" t="s">
        <v>841</v>
      </c>
      <c r="P110" s="961" t="s">
        <v>838</v>
      </c>
      <c r="Q110" s="959" t="s">
        <v>838</v>
      </c>
      <c r="R110" s="960" t="s">
        <v>838</v>
      </c>
      <c r="S110" s="643" t="s">
        <v>945</v>
      </c>
      <c r="T110" s="764" t="s">
        <v>1101</v>
      </c>
      <c r="U110" s="226">
        <v>46068</v>
      </c>
      <c r="V110" s="227" t="s">
        <v>1102</v>
      </c>
      <c r="W110" s="740" t="s">
        <v>841</v>
      </c>
      <c r="X110" s="740">
        <v>0</v>
      </c>
      <c r="Y110" s="227" t="e">
        <v>#VALUE!</v>
      </c>
    </row>
    <row r="111" spans="1:25" s="946" customFormat="1" ht="62.45">
      <c r="A111" s="738" t="s">
        <v>1098</v>
      </c>
      <c r="B111" s="300" t="s">
        <v>861</v>
      </c>
      <c r="C111" s="985" t="s">
        <v>837</v>
      </c>
      <c r="D111" s="985">
        <v>2025</v>
      </c>
      <c r="E111" s="985" t="s">
        <v>838</v>
      </c>
      <c r="F111" s="985" t="s">
        <v>838</v>
      </c>
      <c r="G111" s="1036">
        <v>45918</v>
      </c>
      <c r="H111" s="301" t="s">
        <v>1099</v>
      </c>
      <c r="I111" s="983" t="s">
        <v>840</v>
      </c>
      <c r="J111" s="301" t="s">
        <v>841</v>
      </c>
      <c r="K111" s="301" t="s">
        <v>841</v>
      </c>
      <c r="L111" s="733" t="s">
        <v>806</v>
      </c>
      <c r="M111" s="762" t="s">
        <v>843</v>
      </c>
      <c r="N111" s="766" t="s">
        <v>1103</v>
      </c>
      <c r="O111" s="957" t="s">
        <v>841</v>
      </c>
      <c r="P111" s="961" t="s">
        <v>838</v>
      </c>
      <c r="Q111" s="959" t="s">
        <v>838</v>
      </c>
      <c r="R111" s="960" t="s">
        <v>838</v>
      </c>
      <c r="S111" s="643" t="s">
        <v>945</v>
      </c>
      <c r="T111" s="762" t="s">
        <v>1101</v>
      </c>
      <c r="U111" s="226">
        <v>46143</v>
      </c>
      <c r="V111" s="226">
        <v>46172</v>
      </c>
      <c r="W111" s="740" t="s">
        <v>841</v>
      </c>
      <c r="X111" s="740">
        <v>0</v>
      </c>
      <c r="Y111" s="226">
        <v>46172</v>
      </c>
    </row>
    <row r="112" spans="1:25" s="946" customFormat="1" ht="62.45">
      <c r="A112" s="738" t="s">
        <v>1098</v>
      </c>
      <c r="B112" s="300" t="s">
        <v>861</v>
      </c>
      <c r="C112" s="985" t="s">
        <v>837</v>
      </c>
      <c r="D112" s="985">
        <v>2025</v>
      </c>
      <c r="E112" s="985" t="s">
        <v>838</v>
      </c>
      <c r="F112" s="985" t="s">
        <v>838</v>
      </c>
      <c r="G112" s="1036">
        <v>45918</v>
      </c>
      <c r="H112" s="301" t="s">
        <v>1099</v>
      </c>
      <c r="I112" s="983" t="s">
        <v>840</v>
      </c>
      <c r="J112" s="301" t="s">
        <v>841</v>
      </c>
      <c r="K112" s="301" t="s">
        <v>841</v>
      </c>
      <c r="L112" s="733" t="s">
        <v>806</v>
      </c>
      <c r="M112" s="762" t="s">
        <v>843</v>
      </c>
      <c r="N112" s="766" t="s">
        <v>1104</v>
      </c>
      <c r="O112" s="957" t="s">
        <v>841</v>
      </c>
      <c r="P112" s="961" t="s">
        <v>838</v>
      </c>
      <c r="Q112" s="959" t="s">
        <v>838</v>
      </c>
      <c r="R112" s="960" t="s">
        <v>838</v>
      </c>
      <c r="S112" s="643" t="s">
        <v>945</v>
      </c>
      <c r="T112" s="762" t="s">
        <v>1101</v>
      </c>
      <c r="U112" s="226">
        <v>46174</v>
      </c>
      <c r="V112" s="226">
        <v>46188</v>
      </c>
      <c r="W112" s="740" t="s">
        <v>841</v>
      </c>
      <c r="X112" s="740">
        <v>0</v>
      </c>
      <c r="Y112" s="226">
        <v>46188</v>
      </c>
    </row>
    <row r="113" spans="1:25" s="946" customFormat="1" ht="62.45">
      <c r="A113" s="738" t="s">
        <v>1098</v>
      </c>
      <c r="B113" s="300" t="s">
        <v>861</v>
      </c>
      <c r="C113" s="985" t="s">
        <v>837</v>
      </c>
      <c r="D113" s="985">
        <v>2025</v>
      </c>
      <c r="E113" s="985" t="s">
        <v>838</v>
      </c>
      <c r="F113" s="985" t="s">
        <v>838</v>
      </c>
      <c r="G113" s="1036">
        <v>45918</v>
      </c>
      <c r="H113" s="301" t="s">
        <v>1099</v>
      </c>
      <c r="I113" s="983" t="s">
        <v>840</v>
      </c>
      <c r="J113" s="301" t="s">
        <v>841</v>
      </c>
      <c r="K113" s="301" t="s">
        <v>841</v>
      </c>
      <c r="L113" s="733" t="s">
        <v>806</v>
      </c>
      <c r="M113" s="762" t="s">
        <v>843</v>
      </c>
      <c r="N113" s="766" t="s">
        <v>1105</v>
      </c>
      <c r="O113" s="957" t="s">
        <v>841</v>
      </c>
      <c r="P113" s="961" t="s">
        <v>838</v>
      </c>
      <c r="Q113" s="959" t="s">
        <v>838</v>
      </c>
      <c r="R113" s="960" t="s">
        <v>838</v>
      </c>
      <c r="S113" s="643" t="s">
        <v>945</v>
      </c>
      <c r="T113" s="762" t="s">
        <v>1101</v>
      </c>
      <c r="U113" s="226">
        <v>46204</v>
      </c>
      <c r="V113" s="226">
        <v>46233</v>
      </c>
      <c r="W113" s="740" t="s">
        <v>841</v>
      </c>
      <c r="X113" s="740">
        <v>0</v>
      </c>
      <c r="Y113" s="226">
        <v>46233</v>
      </c>
    </row>
    <row r="114" spans="1:25" s="946" customFormat="1" ht="62.45">
      <c r="A114" s="738" t="s">
        <v>1098</v>
      </c>
      <c r="B114" s="300" t="s">
        <v>861</v>
      </c>
      <c r="C114" s="985" t="s">
        <v>837</v>
      </c>
      <c r="D114" s="985">
        <v>2025</v>
      </c>
      <c r="E114" s="985" t="s">
        <v>838</v>
      </c>
      <c r="F114" s="985" t="s">
        <v>838</v>
      </c>
      <c r="G114" s="1036">
        <v>45918</v>
      </c>
      <c r="H114" s="301" t="s">
        <v>1099</v>
      </c>
      <c r="I114" s="983" t="s">
        <v>840</v>
      </c>
      <c r="J114" s="301" t="s">
        <v>841</v>
      </c>
      <c r="K114" s="301" t="s">
        <v>841</v>
      </c>
      <c r="L114" s="733" t="s">
        <v>806</v>
      </c>
      <c r="M114" s="762" t="s">
        <v>843</v>
      </c>
      <c r="N114" s="751" t="s">
        <v>1106</v>
      </c>
      <c r="O114" s="957" t="s">
        <v>841</v>
      </c>
      <c r="P114" s="961" t="s">
        <v>838</v>
      </c>
      <c r="Q114" s="959" t="s">
        <v>838</v>
      </c>
      <c r="R114" s="960" t="s">
        <v>838</v>
      </c>
      <c r="S114" s="643" t="s">
        <v>945</v>
      </c>
      <c r="T114" s="762" t="s">
        <v>1101</v>
      </c>
      <c r="U114" s="226">
        <v>46249</v>
      </c>
      <c r="V114" s="226">
        <v>46386</v>
      </c>
      <c r="W114" s="740" t="s">
        <v>841</v>
      </c>
      <c r="X114" s="740">
        <v>0</v>
      </c>
      <c r="Y114" s="226">
        <v>46386</v>
      </c>
    </row>
    <row r="115" spans="1:25" s="946" customFormat="1" ht="38.25" customHeight="1">
      <c r="A115" s="984" t="s">
        <v>1107</v>
      </c>
      <c r="B115" s="300" t="s">
        <v>861</v>
      </c>
      <c r="C115" s="985" t="s">
        <v>837</v>
      </c>
      <c r="D115" s="985">
        <v>2025</v>
      </c>
      <c r="E115" s="985" t="s">
        <v>838</v>
      </c>
      <c r="F115" s="985" t="s">
        <v>838</v>
      </c>
      <c r="G115" s="1036">
        <v>45918</v>
      </c>
      <c r="H115" s="986" t="s">
        <v>1108</v>
      </c>
      <c r="I115" s="983" t="s">
        <v>840</v>
      </c>
      <c r="J115" s="986" t="s">
        <v>841</v>
      </c>
      <c r="K115" s="986" t="s">
        <v>841</v>
      </c>
      <c r="L115" s="733" t="s">
        <v>806</v>
      </c>
      <c r="M115" s="762" t="s">
        <v>843</v>
      </c>
      <c r="N115" s="759" t="s">
        <v>1109</v>
      </c>
      <c r="O115" s="957" t="s">
        <v>841</v>
      </c>
      <c r="P115" s="961" t="s">
        <v>838</v>
      </c>
      <c r="Q115" s="959" t="s">
        <v>838</v>
      </c>
      <c r="R115" s="960" t="s">
        <v>838</v>
      </c>
      <c r="S115" s="643" t="s">
        <v>945</v>
      </c>
      <c r="T115" s="762" t="s">
        <v>1101</v>
      </c>
      <c r="U115" s="226">
        <v>46068</v>
      </c>
      <c r="V115" s="227" t="s">
        <v>1102</v>
      </c>
      <c r="W115" s="740" t="s">
        <v>841</v>
      </c>
      <c r="X115" s="740">
        <v>0</v>
      </c>
      <c r="Y115" s="227" t="e">
        <v>#VALUE!</v>
      </c>
    </row>
    <row r="116" spans="1:25" s="946" customFormat="1" ht="50.1">
      <c r="A116" s="984" t="s">
        <v>1107</v>
      </c>
      <c r="B116" s="300" t="s">
        <v>861</v>
      </c>
      <c r="C116" s="985" t="s">
        <v>837</v>
      </c>
      <c r="D116" s="985">
        <v>2025</v>
      </c>
      <c r="E116" s="985" t="s">
        <v>838</v>
      </c>
      <c r="F116" s="985" t="s">
        <v>838</v>
      </c>
      <c r="G116" s="1036">
        <v>45918</v>
      </c>
      <c r="H116" s="986" t="s">
        <v>1108</v>
      </c>
      <c r="I116" s="983" t="s">
        <v>840</v>
      </c>
      <c r="J116" s="986" t="s">
        <v>841</v>
      </c>
      <c r="K116" s="986" t="s">
        <v>841</v>
      </c>
      <c r="L116" s="733" t="s">
        <v>806</v>
      </c>
      <c r="M116" s="762" t="s">
        <v>843</v>
      </c>
      <c r="N116" s="759" t="s">
        <v>1110</v>
      </c>
      <c r="O116" s="957" t="s">
        <v>841</v>
      </c>
      <c r="P116" s="961" t="s">
        <v>838</v>
      </c>
      <c r="Q116" s="959" t="s">
        <v>838</v>
      </c>
      <c r="R116" s="960" t="s">
        <v>838</v>
      </c>
      <c r="S116" s="643" t="s">
        <v>945</v>
      </c>
      <c r="T116" s="762" t="s">
        <v>1101</v>
      </c>
      <c r="U116" s="226">
        <v>46143</v>
      </c>
      <c r="V116" s="226">
        <v>46172</v>
      </c>
      <c r="W116" s="740" t="s">
        <v>841</v>
      </c>
      <c r="X116" s="740">
        <v>0</v>
      </c>
      <c r="Y116" s="226">
        <v>46172</v>
      </c>
    </row>
    <row r="117" spans="1:25" s="946" customFormat="1" ht="50.1">
      <c r="A117" s="984" t="s">
        <v>1107</v>
      </c>
      <c r="B117" s="300" t="s">
        <v>861</v>
      </c>
      <c r="C117" s="985" t="s">
        <v>837</v>
      </c>
      <c r="D117" s="985">
        <v>2025</v>
      </c>
      <c r="E117" s="985" t="s">
        <v>838</v>
      </c>
      <c r="F117" s="985" t="s">
        <v>838</v>
      </c>
      <c r="G117" s="1036">
        <v>45918</v>
      </c>
      <c r="H117" s="986" t="s">
        <v>1108</v>
      </c>
      <c r="I117" s="983" t="s">
        <v>840</v>
      </c>
      <c r="J117" s="986" t="s">
        <v>841</v>
      </c>
      <c r="K117" s="986" t="s">
        <v>841</v>
      </c>
      <c r="L117" s="733" t="s">
        <v>806</v>
      </c>
      <c r="M117" s="762" t="s">
        <v>843</v>
      </c>
      <c r="N117" s="759" t="s">
        <v>1104</v>
      </c>
      <c r="O117" s="957" t="s">
        <v>841</v>
      </c>
      <c r="P117" s="961" t="s">
        <v>838</v>
      </c>
      <c r="Q117" s="959" t="s">
        <v>838</v>
      </c>
      <c r="R117" s="960" t="s">
        <v>838</v>
      </c>
      <c r="S117" s="643" t="s">
        <v>945</v>
      </c>
      <c r="T117" s="762" t="s">
        <v>1101</v>
      </c>
      <c r="U117" s="226">
        <v>46174</v>
      </c>
      <c r="V117" s="226">
        <v>46188</v>
      </c>
      <c r="W117" s="740" t="s">
        <v>841</v>
      </c>
      <c r="X117" s="740">
        <v>0</v>
      </c>
      <c r="Y117" s="226">
        <v>46188</v>
      </c>
    </row>
    <row r="118" spans="1:25" s="946" customFormat="1" ht="50.1">
      <c r="A118" s="984" t="s">
        <v>1107</v>
      </c>
      <c r="B118" s="300" t="s">
        <v>861</v>
      </c>
      <c r="C118" s="985" t="s">
        <v>837</v>
      </c>
      <c r="D118" s="985">
        <v>2025</v>
      </c>
      <c r="E118" s="985" t="s">
        <v>838</v>
      </c>
      <c r="F118" s="985" t="s">
        <v>838</v>
      </c>
      <c r="G118" s="1036">
        <v>45918</v>
      </c>
      <c r="H118" s="986" t="s">
        <v>1108</v>
      </c>
      <c r="I118" s="983" t="s">
        <v>840</v>
      </c>
      <c r="J118" s="986" t="s">
        <v>841</v>
      </c>
      <c r="K118" s="986" t="s">
        <v>841</v>
      </c>
      <c r="L118" s="733" t="s">
        <v>806</v>
      </c>
      <c r="M118" s="762" t="s">
        <v>843</v>
      </c>
      <c r="N118" s="746" t="s">
        <v>1111</v>
      </c>
      <c r="O118" s="957" t="s">
        <v>841</v>
      </c>
      <c r="P118" s="961" t="s">
        <v>838</v>
      </c>
      <c r="Q118" s="959" t="s">
        <v>838</v>
      </c>
      <c r="R118" s="960" t="s">
        <v>838</v>
      </c>
      <c r="S118" s="643" t="s">
        <v>945</v>
      </c>
      <c r="T118" s="762" t="s">
        <v>1101</v>
      </c>
      <c r="U118" s="226">
        <v>46188</v>
      </c>
      <c r="V118" s="226">
        <v>46218</v>
      </c>
      <c r="W118" s="740" t="s">
        <v>841</v>
      </c>
      <c r="X118" s="740">
        <v>0</v>
      </c>
      <c r="Y118" s="226">
        <v>46218</v>
      </c>
    </row>
    <row r="119" spans="1:25" s="946" customFormat="1" ht="50.1">
      <c r="A119" s="984" t="s">
        <v>1107</v>
      </c>
      <c r="B119" s="300" t="s">
        <v>861</v>
      </c>
      <c r="C119" s="985" t="s">
        <v>837</v>
      </c>
      <c r="D119" s="985">
        <v>2025</v>
      </c>
      <c r="E119" s="985" t="s">
        <v>838</v>
      </c>
      <c r="F119" s="985" t="s">
        <v>838</v>
      </c>
      <c r="G119" s="1036">
        <v>45918</v>
      </c>
      <c r="H119" s="986" t="s">
        <v>1108</v>
      </c>
      <c r="I119" s="983" t="s">
        <v>840</v>
      </c>
      <c r="J119" s="986" t="s">
        <v>841</v>
      </c>
      <c r="K119" s="986" t="s">
        <v>841</v>
      </c>
      <c r="L119" s="733" t="s">
        <v>806</v>
      </c>
      <c r="M119" s="762" t="s">
        <v>843</v>
      </c>
      <c r="N119" s="746" t="s">
        <v>1112</v>
      </c>
      <c r="O119" s="957" t="s">
        <v>841</v>
      </c>
      <c r="P119" s="961" t="s">
        <v>838</v>
      </c>
      <c r="Q119" s="959" t="s">
        <v>838</v>
      </c>
      <c r="R119" s="960" t="s">
        <v>838</v>
      </c>
      <c r="S119" s="643" t="s">
        <v>945</v>
      </c>
      <c r="T119" s="762" t="s">
        <v>1101</v>
      </c>
      <c r="U119" s="226">
        <v>46219</v>
      </c>
      <c r="V119" s="226">
        <v>46264</v>
      </c>
      <c r="W119" s="740" t="s">
        <v>841</v>
      </c>
      <c r="X119" s="740">
        <v>0</v>
      </c>
      <c r="Y119" s="226">
        <v>46264</v>
      </c>
    </row>
    <row r="120" spans="1:25" s="946" customFormat="1" ht="50.1">
      <c r="A120" s="984" t="s">
        <v>1107</v>
      </c>
      <c r="B120" s="300" t="s">
        <v>861</v>
      </c>
      <c r="C120" s="985" t="s">
        <v>837</v>
      </c>
      <c r="D120" s="985">
        <v>2025</v>
      </c>
      <c r="E120" s="985" t="s">
        <v>838</v>
      </c>
      <c r="F120" s="985" t="s">
        <v>838</v>
      </c>
      <c r="G120" s="1036">
        <v>45918</v>
      </c>
      <c r="H120" s="986" t="s">
        <v>1108</v>
      </c>
      <c r="I120" s="983" t="s">
        <v>840</v>
      </c>
      <c r="J120" s="986" t="s">
        <v>841</v>
      </c>
      <c r="K120" s="986" t="s">
        <v>841</v>
      </c>
      <c r="L120" s="733" t="s">
        <v>806</v>
      </c>
      <c r="M120" s="762" t="s">
        <v>843</v>
      </c>
      <c r="N120" s="769" t="s">
        <v>1113</v>
      </c>
      <c r="O120" s="957" t="s">
        <v>841</v>
      </c>
      <c r="P120" s="961" t="s">
        <v>838</v>
      </c>
      <c r="Q120" s="959" t="s">
        <v>838</v>
      </c>
      <c r="R120" s="960" t="s">
        <v>838</v>
      </c>
      <c r="S120" s="643" t="s">
        <v>945</v>
      </c>
      <c r="T120" s="762" t="s">
        <v>1101</v>
      </c>
      <c r="U120" s="226">
        <v>46266</v>
      </c>
      <c r="V120" s="226">
        <v>46325</v>
      </c>
      <c r="W120" s="740" t="s">
        <v>841</v>
      </c>
      <c r="X120" s="740">
        <v>0</v>
      </c>
      <c r="Y120" s="226">
        <v>46325</v>
      </c>
    </row>
    <row r="121" spans="1:25" s="946" customFormat="1" ht="38.25" customHeight="1">
      <c r="A121" s="738" t="s">
        <v>1114</v>
      </c>
      <c r="B121" s="300" t="s">
        <v>1115</v>
      </c>
      <c r="C121" s="985" t="s">
        <v>837</v>
      </c>
      <c r="D121" s="985">
        <v>2025</v>
      </c>
      <c r="E121" s="985" t="s">
        <v>838</v>
      </c>
      <c r="F121" s="985" t="s">
        <v>838</v>
      </c>
      <c r="G121" s="1036">
        <v>45918</v>
      </c>
      <c r="H121" s="300" t="s">
        <v>1116</v>
      </c>
      <c r="I121" s="983" t="s">
        <v>840</v>
      </c>
      <c r="J121" s="300" t="s">
        <v>841</v>
      </c>
      <c r="K121" s="300" t="s">
        <v>841</v>
      </c>
      <c r="L121" s="643" t="s">
        <v>806</v>
      </c>
      <c r="M121" s="752" t="s">
        <v>843</v>
      </c>
      <c r="N121" s="751" t="s">
        <v>1117</v>
      </c>
      <c r="O121" s="957" t="s">
        <v>841</v>
      </c>
      <c r="P121" s="961" t="s">
        <v>838</v>
      </c>
      <c r="Q121" s="959" t="s">
        <v>838</v>
      </c>
      <c r="R121" s="960" t="s">
        <v>838</v>
      </c>
      <c r="S121" s="643" t="s">
        <v>1118</v>
      </c>
      <c r="T121" s="752" t="s">
        <v>1119</v>
      </c>
      <c r="U121" s="226">
        <v>46030</v>
      </c>
      <c r="V121" s="226">
        <v>46203</v>
      </c>
      <c r="W121" s="740" t="s">
        <v>841</v>
      </c>
      <c r="X121" s="740">
        <v>0</v>
      </c>
      <c r="Y121" s="226">
        <v>46203</v>
      </c>
    </row>
    <row r="122" spans="1:25" s="946" customFormat="1" ht="50.1">
      <c r="A122" s="738" t="s">
        <v>1114</v>
      </c>
      <c r="B122" s="300" t="s">
        <v>1115</v>
      </c>
      <c r="C122" s="985" t="s">
        <v>837</v>
      </c>
      <c r="D122" s="985">
        <v>2025</v>
      </c>
      <c r="E122" s="985" t="s">
        <v>838</v>
      </c>
      <c r="F122" s="985" t="s">
        <v>838</v>
      </c>
      <c r="G122" s="1036">
        <v>45918</v>
      </c>
      <c r="H122" s="300" t="s">
        <v>1116</v>
      </c>
      <c r="I122" s="983" t="s">
        <v>840</v>
      </c>
      <c r="J122" s="300" t="s">
        <v>841</v>
      </c>
      <c r="K122" s="300" t="s">
        <v>841</v>
      </c>
      <c r="L122" s="734" t="s">
        <v>806</v>
      </c>
      <c r="M122" s="747" t="s">
        <v>843</v>
      </c>
      <c r="N122" s="759" t="s">
        <v>1120</v>
      </c>
      <c r="O122" s="957" t="s">
        <v>841</v>
      </c>
      <c r="P122" s="961" t="s">
        <v>838</v>
      </c>
      <c r="Q122" s="959" t="s">
        <v>838</v>
      </c>
      <c r="R122" s="960" t="s">
        <v>838</v>
      </c>
      <c r="S122" s="643" t="s">
        <v>1118</v>
      </c>
      <c r="T122" s="747" t="s">
        <v>1119</v>
      </c>
      <c r="U122" s="226">
        <v>46030</v>
      </c>
      <c r="V122" s="226">
        <v>46203</v>
      </c>
      <c r="W122" s="740" t="s">
        <v>841</v>
      </c>
      <c r="X122" s="740">
        <v>0</v>
      </c>
      <c r="Y122" s="226">
        <v>46203</v>
      </c>
    </row>
    <row r="123" spans="1:25" s="946" customFormat="1" ht="38.25" customHeight="1">
      <c r="A123" s="738" t="s">
        <v>1121</v>
      </c>
      <c r="B123" s="300" t="s">
        <v>1115</v>
      </c>
      <c r="C123" s="985" t="s">
        <v>837</v>
      </c>
      <c r="D123" s="985">
        <v>2025</v>
      </c>
      <c r="E123" s="985" t="s">
        <v>838</v>
      </c>
      <c r="F123" s="985" t="s">
        <v>838</v>
      </c>
      <c r="G123" s="1036">
        <v>45979</v>
      </c>
      <c r="H123" s="300" t="s">
        <v>1122</v>
      </c>
      <c r="I123" s="983" t="s">
        <v>840</v>
      </c>
      <c r="J123" s="300" t="s">
        <v>841</v>
      </c>
      <c r="K123" s="300" t="s">
        <v>841</v>
      </c>
      <c r="L123" s="747" t="s">
        <v>806</v>
      </c>
      <c r="M123" s="747" t="s">
        <v>843</v>
      </c>
      <c r="N123" s="759" t="s">
        <v>1123</v>
      </c>
      <c r="O123" s="957" t="s">
        <v>841</v>
      </c>
      <c r="P123" s="961" t="s">
        <v>838</v>
      </c>
      <c r="Q123" s="959" t="s">
        <v>838</v>
      </c>
      <c r="R123" s="960" t="s">
        <v>838</v>
      </c>
      <c r="S123" s="643" t="s">
        <v>1118</v>
      </c>
      <c r="T123" s="747" t="s">
        <v>1119</v>
      </c>
      <c r="U123" s="226">
        <v>46030</v>
      </c>
      <c r="V123" s="226">
        <v>46203</v>
      </c>
      <c r="W123" s="740" t="s">
        <v>841</v>
      </c>
      <c r="X123" s="740">
        <v>0</v>
      </c>
      <c r="Y123" s="226">
        <v>46203</v>
      </c>
    </row>
    <row r="124" spans="1:25" s="946" customFormat="1" ht="50.1">
      <c r="A124" s="738" t="s">
        <v>1121</v>
      </c>
      <c r="B124" s="300" t="s">
        <v>1115</v>
      </c>
      <c r="C124" s="985" t="s">
        <v>837</v>
      </c>
      <c r="D124" s="985">
        <v>2025</v>
      </c>
      <c r="E124" s="985" t="s">
        <v>838</v>
      </c>
      <c r="F124" s="985" t="s">
        <v>838</v>
      </c>
      <c r="G124" s="1036">
        <v>45979</v>
      </c>
      <c r="H124" s="300" t="s">
        <v>1122</v>
      </c>
      <c r="I124" s="983" t="s">
        <v>840</v>
      </c>
      <c r="J124" s="300" t="s">
        <v>841</v>
      </c>
      <c r="K124" s="300" t="s">
        <v>841</v>
      </c>
      <c r="L124" s="764" t="s">
        <v>806</v>
      </c>
      <c r="M124" s="764" t="s">
        <v>843</v>
      </c>
      <c r="N124" s="765" t="s">
        <v>1124</v>
      </c>
      <c r="O124" s="957" t="s">
        <v>841</v>
      </c>
      <c r="P124" s="961" t="s">
        <v>838</v>
      </c>
      <c r="Q124" s="959" t="s">
        <v>838</v>
      </c>
      <c r="R124" s="960" t="s">
        <v>838</v>
      </c>
      <c r="S124" s="643" t="s">
        <v>1118</v>
      </c>
      <c r="T124" s="764" t="s">
        <v>1119</v>
      </c>
      <c r="U124" s="226">
        <v>46204</v>
      </c>
      <c r="V124" s="226">
        <v>46387</v>
      </c>
      <c r="W124" s="740" t="s">
        <v>841</v>
      </c>
      <c r="X124" s="740">
        <v>0</v>
      </c>
      <c r="Y124" s="226">
        <v>46387</v>
      </c>
    </row>
    <row r="125" spans="1:25" s="946" customFormat="1" ht="38.25" customHeight="1">
      <c r="A125" s="738" t="s">
        <v>1125</v>
      </c>
      <c r="B125" s="300" t="s">
        <v>1115</v>
      </c>
      <c r="C125" s="985" t="s">
        <v>837</v>
      </c>
      <c r="D125" s="985">
        <v>2025</v>
      </c>
      <c r="E125" s="985" t="s">
        <v>838</v>
      </c>
      <c r="F125" s="985" t="s">
        <v>838</v>
      </c>
      <c r="G125" s="1036">
        <v>45979</v>
      </c>
      <c r="H125" s="300" t="s">
        <v>1126</v>
      </c>
      <c r="I125" s="983" t="s">
        <v>840</v>
      </c>
      <c r="J125" s="300" t="s">
        <v>841</v>
      </c>
      <c r="K125" s="300" t="s">
        <v>841</v>
      </c>
      <c r="L125" s="752" t="s">
        <v>806</v>
      </c>
      <c r="M125" s="752" t="s">
        <v>843</v>
      </c>
      <c r="N125" s="751" t="s">
        <v>1127</v>
      </c>
      <c r="O125" s="957" t="s">
        <v>841</v>
      </c>
      <c r="P125" s="961" t="s">
        <v>838</v>
      </c>
      <c r="Q125" s="959" t="s">
        <v>838</v>
      </c>
      <c r="R125" s="960" t="s">
        <v>838</v>
      </c>
      <c r="S125" s="643" t="s">
        <v>1118</v>
      </c>
      <c r="T125" s="752" t="s">
        <v>1119</v>
      </c>
      <c r="U125" s="226">
        <v>46030</v>
      </c>
      <c r="V125" s="226">
        <v>46203</v>
      </c>
      <c r="W125" s="740" t="s">
        <v>841</v>
      </c>
      <c r="X125" s="740">
        <v>0</v>
      </c>
      <c r="Y125" s="226">
        <v>46203</v>
      </c>
    </row>
    <row r="126" spans="1:25" s="946" customFormat="1" ht="50.1">
      <c r="A126" s="738" t="s">
        <v>1125</v>
      </c>
      <c r="B126" s="300" t="s">
        <v>1115</v>
      </c>
      <c r="C126" s="985" t="s">
        <v>837</v>
      </c>
      <c r="D126" s="985">
        <v>2025</v>
      </c>
      <c r="E126" s="985" t="s">
        <v>838</v>
      </c>
      <c r="F126" s="985" t="s">
        <v>838</v>
      </c>
      <c r="G126" s="1036">
        <v>45979</v>
      </c>
      <c r="H126" s="300" t="s">
        <v>1126</v>
      </c>
      <c r="I126" s="983" t="s">
        <v>840</v>
      </c>
      <c r="J126" s="300" t="s">
        <v>841</v>
      </c>
      <c r="K126" s="300" t="s">
        <v>841</v>
      </c>
      <c r="L126" s="747" t="s">
        <v>806</v>
      </c>
      <c r="M126" s="747" t="s">
        <v>843</v>
      </c>
      <c r="N126" s="759" t="s">
        <v>1128</v>
      </c>
      <c r="O126" s="957" t="s">
        <v>841</v>
      </c>
      <c r="P126" s="961" t="s">
        <v>838</v>
      </c>
      <c r="Q126" s="959" t="s">
        <v>838</v>
      </c>
      <c r="R126" s="960" t="s">
        <v>838</v>
      </c>
      <c r="S126" s="643" t="s">
        <v>1118</v>
      </c>
      <c r="T126" s="747" t="s">
        <v>1119</v>
      </c>
      <c r="U126" s="226">
        <v>46204</v>
      </c>
      <c r="V126" s="226">
        <v>46387</v>
      </c>
      <c r="W126" s="740" t="s">
        <v>841</v>
      </c>
      <c r="X126" s="740">
        <v>0</v>
      </c>
      <c r="Y126" s="226">
        <v>46387</v>
      </c>
    </row>
    <row r="127" spans="1:25" s="946" customFormat="1" ht="92.25" customHeight="1">
      <c r="A127" s="984" t="s">
        <v>1129</v>
      </c>
      <c r="B127" s="300" t="s">
        <v>86</v>
      </c>
      <c r="C127" s="985" t="s">
        <v>1130</v>
      </c>
      <c r="D127" s="985">
        <v>2025</v>
      </c>
      <c r="E127" s="985" t="s">
        <v>1131</v>
      </c>
      <c r="F127" s="985" t="s">
        <v>1132</v>
      </c>
      <c r="G127" s="1036">
        <v>45953</v>
      </c>
      <c r="H127" s="301" t="s">
        <v>1133</v>
      </c>
      <c r="I127" s="983" t="s">
        <v>1057</v>
      </c>
      <c r="J127" s="301" t="s">
        <v>1134</v>
      </c>
      <c r="K127" s="301" t="s">
        <v>1135</v>
      </c>
      <c r="L127" s="747" t="s">
        <v>1130</v>
      </c>
      <c r="M127" s="747" t="s">
        <v>1058</v>
      </c>
      <c r="N127" s="759" t="s">
        <v>1136</v>
      </c>
      <c r="O127" s="957" t="s">
        <v>1137</v>
      </c>
      <c r="P127" s="963" t="s">
        <v>841</v>
      </c>
      <c r="Q127" s="964">
        <v>1</v>
      </c>
      <c r="R127" s="965" t="s">
        <v>1138</v>
      </c>
      <c r="S127" s="643" t="s">
        <v>885</v>
      </c>
      <c r="T127" s="747" t="s">
        <v>1139</v>
      </c>
      <c r="U127" s="226">
        <v>46023</v>
      </c>
      <c r="V127" s="226">
        <v>46112</v>
      </c>
      <c r="W127" s="740" t="s">
        <v>841</v>
      </c>
      <c r="X127" s="740">
        <v>0</v>
      </c>
      <c r="Y127" s="226">
        <v>46112</v>
      </c>
    </row>
    <row r="128" spans="1:25" s="946" customFormat="1" ht="105.75" customHeight="1">
      <c r="A128" s="984" t="s">
        <v>1129</v>
      </c>
      <c r="B128" s="300" t="s">
        <v>86</v>
      </c>
      <c r="C128" s="985" t="s">
        <v>1130</v>
      </c>
      <c r="D128" s="985">
        <v>2025</v>
      </c>
      <c r="E128" s="985" t="s">
        <v>1131</v>
      </c>
      <c r="F128" s="985" t="s">
        <v>1132</v>
      </c>
      <c r="G128" s="1036">
        <v>45953</v>
      </c>
      <c r="H128" s="301" t="s">
        <v>1133</v>
      </c>
      <c r="I128" s="983" t="s">
        <v>1057</v>
      </c>
      <c r="J128" s="301" t="s">
        <v>1134</v>
      </c>
      <c r="K128" s="301" t="s">
        <v>1135</v>
      </c>
      <c r="L128" s="747" t="s">
        <v>1140</v>
      </c>
      <c r="M128" s="747" t="s">
        <v>1058</v>
      </c>
      <c r="N128" s="759" t="s">
        <v>1141</v>
      </c>
      <c r="O128" s="957" t="s">
        <v>841</v>
      </c>
      <c r="P128" s="961" t="s">
        <v>838</v>
      </c>
      <c r="Q128" s="959" t="s">
        <v>838</v>
      </c>
      <c r="R128" s="960" t="s">
        <v>838</v>
      </c>
      <c r="S128" s="643" t="s">
        <v>885</v>
      </c>
      <c r="T128" s="747" t="s">
        <v>1139</v>
      </c>
      <c r="U128" s="226">
        <v>46023</v>
      </c>
      <c r="V128" s="226">
        <v>46387</v>
      </c>
      <c r="W128" s="740" t="s">
        <v>841</v>
      </c>
      <c r="X128" s="740">
        <v>0</v>
      </c>
      <c r="Y128" s="226">
        <v>46387</v>
      </c>
    </row>
    <row r="129" spans="1:25" s="946" customFormat="1" ht="300">
      <c r="A129" s="760" t="s">
        <v>1142</v>
      </c>
      <c r="B129" s="751" t="s">
        <v>86</v>
      </c>
      <c r="C129" s="759" t="s">
        <v>1130</v>
      </c>
      <c r="D129" s="747">
        <v>2025</v>
      </c>
      <c r="E129" s="759" t="s">
        <v>1143</v>
      </c>
      <c r="F129" s="759" t="s">
        <v>927</v>
      </c>
      <c r="G129" s="267">
        <v>45953</v>
      </c>
      <c r="H129" s="759" t="s">
        <v>1144</v>
      </c>
      <c r="I129" s="761" t="s">
        <v>1057</v>
      </c>
      <c r="J129" s="951" t="s">
        <v>1134</v>
      </c>
      <c r="K129" s="950" t="s">
        <v>1145</v>
      </c>
      <c r="L129" s="747" t="s">
        <v>1130</v>
      </c>
      <c r="M129" s="747" t="s">
        <v>1058</v>
      </c>
      <c r="N129" s="759" t="s">
        <v>1146</v>
      </c>
      <c r="O129" s="957" t="s">
        <v>841</v>
      </c>
      <c r="P129" s="966" t="s">
        <v>841</v>
      </c>
      <c r="Q129" s="966">
        <v>1</v>
      </c>
      <c r="R129" s="955" t="s">
        <v>841</v>
      </c>
      <c r="S129" s="643" t="s">
        <v>885</v>
      </c>
      <c r="T129" s="747" t="s">
        <v>1139</v>
      </c>
      <c r="U129" s="226">
        <v>46023</v>
      </c>
      <c r="V129" s="226">
        <v>46387</v>
      </c>
      <c r="W129" s="740" t="s">
        <v>841</v>
      </c>
      <c r="X129" s="740">
        <v>0</v>
      </c>
      <c r="Y129" s="226">
        <v>46387</v>
      </c>
    </row>
    <row r="130" spans="1:25" s="946" customFormat="1" ht="300">
      <c r="A130" s="754" t="s">
        <v>1147</v>
      </c>
      <c r="B130" s="759" t="s">
        <v>86</v>
      </c>
      <c r="C130" s="759" t="s">
        <v>1130</v>
      </c>
      <c r="D130" s="747">
        <v>2025</v>
      </c>
      <c r="E130" s="759" t="s">
        <v>1143</v>
      </c>
      <c r="F130" s="759" t="s">
        <v>935</v>
      </c>
      <c r="G130" s="267">
        <v>45953</v>
      </c>
      <c r="H130" s="759" t="s">
        <v>1148</v>
      </c>
      <c r="I130" s="763" t="s">
        <v>1057</v>
      </c>
      <c r="J130" s="951" t="s">
        <v>1149</v>
      </c>
      <c r="K130" s="950" t="s">
        <v>1150</v>
      </c>
      <c r="L130" s="747" t="s">
        <v>1130</v>
      </c>
      <c r="M130" s="747" t="s">
        <v>1058</v>
      </c>
      <c r="N130" s="759" t="s">
        <v>1146</v>
      </c>
      <c r="O130" s="954" t="s">
        <v>884</v>
      </c>
      <c r="P130" s="966" t="s">
        <v>841</v>
      </c>
      <c r="Q130" s="966">
        <v>1</v>
      </c>
      <c r="R130" s="955" t="s">
        <v>841</v>
      </c>
      <c r="S130" s="643" t="s">
        <v>885</v>
      </c>
      <c r="T130" s="747" t="s">
        <v>1139</v>
      </c>
      <c r="U130" s="226">
        <v>46023</v>
      </c>
      <c r="V130" s="226">
        <v>46387</v>
      </c>
      <c r="W130" s="740" t="s">
        <v>841</v>
      </c>
      <c r="X130" s="740">
        <v>0</v>
      </c>
      <c r="Y130" s="226">
        <v>46387</v>
      </c>
    </row>
    <row r="131" spans="1:25" s="946" customFormat="1" ht="249.95">
      <c r="A131" s="754" t="s">
        <v>1151</v>
      </c>
      <c r="B131" s="759" t="s">
        <v>86</v>
      </c>
      <c r="C131" s="759" t="s">
        <v>1130</v>
      </c>
      <c r="D131" s="747">
        <v>2025</v>
      </c>
      <c r="E131" s="759" t="s">
        <v>1143</v>
      </c>
      <c r="F131" s="759" t="s">
        <v>937</v>
      </c>
      <c r="G131" s="267">
        <v>45953</v>
      </c>
      <c r="H131" s="759" t="s">
        <v>1152</v>
      </c>
      <c r="I131" s="763" t="s">
        <v>1057</v>
      </c>
      <c r="J131" s="951" t="s">
        <v>1153</v>
      </c>
      <c r="K131" s="747" t="s">
        <v>838</v>
      </c>
      <c r="L131" s="747" t="s">
        <v>1130</v>
      </c>
      <c r="M131" s="747" t="s">
        <v>1058</v>
      </c>
      <c r="N131" s="759" t="s">
        <v>1154</v>
      </c>
      <c r="O131" s="954" t="s">
        <v>884</v>
      </c>
      <c r="P131" s="966" t="s">
        <v>841</v>
      </c>
      <c r="Q131" s="966">
        <v>1</v>
      </c>
      <c r="R131" s="955" t="s">
        <v>841</v>
      </c>
      <c r="S131" s="643" t="s">
        <v>885</v>
      </c>
      <c r="T131" s="747" t="s">
        <v>1155</v>
      </c>
      <c r="U131" s="226">
        <v>46023</v>
      </c>
      <c r="V131" s="226">
        <v>46387</v>
      </c>
      <c r="W131" s="740" t="s">
        <v>841</v>
      </c>
      <c r="X131" s="740">
        <v>0</v>
      </c>
      <c r="Y131" s="226">
        <v>46387</v>
      </c>
    </row>
    <row r="132" spans="1:25" s="946" customFormat="1" ht="137.44999999999999">
      <c r="A132" s="754" t="s">
        <v>1156</v>
      </c>
      <c r="B132" s="759" t="s">
        <v>86</v>
      </c>
      <c r="C132" s="759" t="s">
        <v>1130</v>
      </c>
      <c r="D132" s="747">
        <v>2025</v>
      </c>
      <c r="E132" s="759" t="s">
        <v>1143</v>
      </c>
      <c r="F132" s="759" t="s">
        <v>1157</v>
      </c>
      <c r="G132" s="267">
        <v>45953</v>
      </c>
      <c r="H132" s="759" t="s">
        <v>1158</v>
      </c>
      <c r="I132" s="763" t="s">
        <v>1057</v>
      </c>
      <c r="J132" s="951" t="s">
        <v>1159</v>
      </c>
      <c r="K132" s="747" t="s">
        <v>838</v>
      </c>
      <c r="L132" s="747" t="s">
        <v>1130</v>
      </c>
      <c r="M132" s="747" t="s">
        <v>1058</v>
      </c>
      <c r="N132" s="953" t="s">
        <v>1160</v>
      </c>
      <c r="O132" s="954" t="s">
        <v>884</v>
      </c>
      <c r="P132" s="966" t="s">
        <v>841</v>
      </c>
      <c r="Q132" s="966">
        <v>1</v>
      </c>
      <c r="R132" s="955" t="s">
        <v>841</v>
      </c>
      <c r="S132" s="643" t="s">
        <v>885</v>
      </c>
      <c r="T132" s="747" t="s">
        <v>1161</v>
      </c>
      <c r="U132" s="226">
        <v>46023</v>
      </c>
      <c r="V132" s="226">
        <v>46387</v>
      </c>
      <c r="W132" s="740" t="s">
        <v>841</v>
      </c>
      <c r="X132" s="740">
        <v>0</v>
      </c>
      <c r="Y132" s="226">
        <v>46387</v>
      </c>
    </row>
    <row r="133" spans="1:25" s="946" customFormat="1" ht="387.6">
      <c r="A133" s="754" t="s">
        <v>1162</v>
      </c>
      <c r="B133" s="759" t="s">
        <v>86</v>
      </c>
      <c r="C133" s="759" t="s">
        <v>1130</v>
      </c>
      <c r="D133" s="747">
        <v>2025</v>
      </c>
      <c r="E133" s="759" t="s">
        <v>1143</v>
      </c>
      <c r="F133" s="759" t="s">
        <v>1163</v>
      </c>
      <c r="G133" s="267">
        <v>45953</v>
      </c>
      <c r="H133" s="759" t="s">
        <v>1164</v>
      </c>
      <c r="I133" s="763" t="s">
        <v>1057</v>
      </c>
      <c r="J133" s="951" t="s">
        <v>1165</v>
      </c>
      <c r="K133" s="950" t="s">
        <v>1166</v>
      </c>
      <c r="L133" s="747" t="s">
        <v>1130</v>
      </c>
      <c r="M133" s="747" t="s">
        <v>1058</v>
      </c>
      <c r="N133" s="953" t="s">
        <v>1167</v>
      </c>
      <c r="O133" s="954" t="s">
        <v>884</v>
      </c>
      <c r="P133" s="966" t="s">
        <v>841</v>
      </c>
      <c r="Q133" s="966">
        <v>1</v>
      </c>
      <c r="R133" s="955" t="s">
        <v>841</v>
      </c>
      <c r="S133" s="643" t="s">
        <v>885</v>
      </c>
      <c r="T133" s="747" t="s">
        <v>1139</v>
      </c>
      <c r="U133" s="226">
        <v>46023</v>
      </c>
      <c r="V133" s="226">
        <v>46387</v>
      </c>
      <c r="W133" s="740" t="s">
        <v>841</v>
      </c>
      <c r="X133" s="740">
        <v>0</v>
      </c>
      <c r="Y133" s="226">
        <v>46387</v>
      </c>
    </row>
    <row r="134" spans="1:25" s="946" customFormat="1" ht="350.1">
      <c r="A134" s="754" t="s">
        <v>1168</v>
      </c>
      <c r="B134" s="759" t="s">
        <v>86</v>
      </c>
      <c r="C134" s="759" t="s">
        <v>1130</v>
      </c>
      <c r="D134" s="747">
        <v>2025</v>
      </c>
      <c r="E134" s="759" t="s">
        <v>1143</v>
      </c>
      <c r="F134" s="759" t="s">
        <v>1044</v>
      </c>
      <c r="G134" s="267">
        <v>45953</v>
      </c>
      <c r="H134" s="759" t="s">
        <v>1169</v>
      </c>
      <c r="I134" s="763" t="s">
        <v>863</v>
      </c>
      <c r="J134" s="747" t="s">
        <v>841</v>
      </c>
      <c r="K134" s="747" t="s">
        <v>841</v>
      </c>
      <c r="L134" s="747" t="s">
        <v>1130</v>
      </c>
      <c r="M134" s="747" t="s">
        <v>864</v>
      </c>
      <c r="N134" s="953" t="s">
        <v>1170</v>
      </c>
      <c r="O134" s="954" t="s">
        <v>884</v>
      </c>
      <c r="P134" s="966" t="s">
        <v>841</v>
      </c>
      <c r="Q134" s="966">
        <v>1</v>
      </c>
      <c r="R134" s="955" t="s">
        <v>841</v>
      </c>
      <c r="S134" s="643" t="s">
        <v>885</v>
      </c>
      <c r="T134" s="747" t="s">
        <v>1139</v>
      </c>
      <c r="U134" s="226">
        <v>46023</v>
      </c>
      <c r="V134" s="226">
        <v>46387</v>
      </c>
      <c r="W134" s="740" t="s">
        <v>841</v>
      </c>
      <c r="X134" s="740">
        <v>0</v>
      </c>
      <c r="Y134" s="226">
        <v>46387</v>
      </c>
    </row>
    <row r="135" spans="1:25" s="946" customFormat="1" ht="300">
      <c r="A135" s="754" t="s">
        <v>1171</v>
      </c>
      <c r="B135" s="759" t="s">
        <v>86</v>
      </c>
      <c r="C135" s="759" t="s">
        <v>1130</v>
      </c>
      <c r="D135" s="747">
        <v>2025</v>
      </c>
      <c r="E135" s="759" t="s">
        <v>1143</v>
      </c>
      <c r="F135" s="759" t="s">
        <v>1172</v>
      </c>
      <c r="G135" s="267">
        <v>45953</v>
      </c>
      <c r="H135" s="759" t="s">
        <v>1173</v>
      </c>
      <c r="I135" s="763" t="s">
        <v>863</v>
      </c>
      <c r="J135" s="747" t="s">
        <v>841</v>
      </c>
      <c r="K135" s="747" t="s">
        <v>841</v>
      </c>
      <c r="L135" s="747" t="s">
        <v>1130</v>
      </c>
      <c r="M135" s="747" t="s">
        <v>864</v>
      </c>
      <c r="N135" s="953" t="s">
        <v>1174</v>
      </c>
      <c r="O135" s="954" t="s">
        <v>884</v>
      </c>
      <c r="P135" s="966" t="s">
        <v>841</v>
      </c>
      <c r="Q135" s="966">
        <v>1</v>
      </c>
      <c r="R135" s="955" t="s">
        <v>841</v>
      </c>
      <c r="S135" s="643" t="s">
        <v>885</v>
      </c>
      <c r="T135" s="747" t="s">
        <v>1139</v>
      </c>
      <c r="U135" s="226">
        <v>46023</v>
      </c>
      <c r="V135" s="226">
        <v>46387</v>
      </c>
      <c r="W135" s="740" t="s">
        <v>841</v>
      </c>
      <c r="X135" s="740">
        <v>0</v>
      </c>
      <c r="Y135" s="226">
        <v>46387</v>
      </c>
    </row>
    <row r="136" spans="1:25" s="946" customFormat="1" ht="162.6">
      <c r="A136" s="754" t="s">
        <v>1175</v>
      </c>
      <c r="B136" s="759" t="s">
        <v>86</v>
      </c>
      <c r="C136" s="759" t="s">
        <v>1130</v>
      </c>
      <c r="D136" s="747">
        <v>2025</v>
      </c>
      <c r="E136" s="759" t="s">
        <v>1143</v>
      </c>
      <c r="F136" s="759" t="s">
        <v>1176</v>
      </c>
      <c r="G136" s="267">
        <v>45953</v>
      </c>
      <c r="H136" s="759" t="s">
        <v>1177</v>
      </c>
      <c r="I136" s="763" t="s">
        <v>863</v>
      </c>
      <c r="J136" s="747" t="s">
        <v>841</v>
      </c>
      <c r="K136" s="747" t="s">
        <v>841</v>
      </c>
      <c r="L136" s="747" t="s">
        <v>1130</v>
      </c>
      <c r="M136" s="747" t="s">
        <v>864</v>
      </c>
      <c r="N136" s="953" t="s">
        <v>1178</v>
      </c>
      <c r="O136" s="954" t="s">
        <v>884</v>
      </c>
      <c r="P136" s="966" t="s">
        <v>841</v>
      </c>
      <c r="Q136" s="966">
        <v>1</v>
      </c>
      <c r="R136" s="955" t="s">
        <v>841</v>
      </c>
      <c r="S136" s="643" t="s">
        <v>885</v>
      </c>
      <c r="T136" s="747" t="s">
        <v>1139</v>
      </c>
      <c r="U136" s="226">
        <v>46023</v>
      </c>
      <c r="V136" s="226">
        <v>46387</v>
      </c>
      <c r="W136" s="740" t="s">
        <v>841</v>
      </c>
      <c r="X136" s="740">
        <v>0</v>
      </c>
      <c r="Y136" s="226">
        <v>46387</v>
      </c>
    </row>
    <row r="137" spans="1:25" s="946" customFormat="1" ht="225">
      <c r="A137" s="739" t="s">
        <v>1179</v>
      </c>
      <c r="B137" s="765" t="s">
        <v>86</v>
      </c>
      <c r="C137" s="765" t="s">
        <v>1130</v>
      </c>
      <c r="D137" s="764">
        <v>2025</v>
      </c>
      <c r="E137" s="765" t="s">
        <v>1143</v>
      </c>
      <c r="F137" s="765" t="s">
        <v>1180</v>
      </c>
      <c r="G137" s="423">
        <v>45953</v>
      </c>
      <c r="H137" s="759" t="s">
        <v>1181</v>
      </c>
      <c r="I137" s="763" t="s">
        <v>863</v>
      </c>
      <c r="J137" s="747" t="s">
        <v>841</v>
      </c>
      <c r="K137" s="747" t="s">
        <v>841</v>
      </c>
      <c r="L137" s="747" t="s">
        <v>1130</v>
      </c>
      <c r="M137" s="747" t="s">
        <v>864</v>
      </c>
      <c r="N137" s="953" t="s">
        <v>1182</v>
      </c>
      <c r="O137" s="954" t="s">
        <v>884</v>
      </c>
      <c r="P137" s="966" t="s">
        <v>841</v>
      </c>
      <c r="Q137" s="966">
        <v>1</v>
      </c>
      <c r="R137" s="955" t="s">
        <v>841</v>
      </c>
      <c r="S137" s="643" t="s">
        <v>885</v>
      </c>
      <c r="T137" s="747" t="s">
        <v>1183</v>
      </c>
      <c r="U137" s="770">
        <v>46023</v>
      </c>
      <c r="V137" s="770">
        <v>46387</v>
      </c>
      <c r="W137" s="740" t="s">
        <v>841</v>
      </c>
      <c r="X137" s="740">
        <v>0</v>
      </c>
      <c r="Y137" s="226">
        <v>46387</v>
      </c>
    </row>
    <row r="138" spans="1:25" s="946" customFormat="1" ht="204" customHeight="1">
      <c r="A138" s="771" t="s">
        <v>1184</v>
      </c>
      <c r="B138" s="691" t="s">
        <v>86</v>
      </c>
      <c r="C138" s="691" t="s">
        <v>1130</v>
      </c>
      <c r="D138" s="691">
        <v>2025</v>
      </c>
      <c r="E138" s="691" t="s">
        <v>1185</v>
      </c>
      <c r="F138" s="691" t="s">
        <v>1186</v>
      </c>
      <c r="G138" s="1042">
        <v>46003</v>
      </c>
      <c r="H138" s="1038" t="s">
        <v>1187</v>
      </c>
      <c r="I138" s="1039" t="s">
        <v>1057</v>
      </c>
      <c r="J138" s="1040" t="s">
        <v>1188</v>
      </c>
      <c r="K138" s="1041" t="s">
        <v>1189</v>
      </c>
      <c r="L138" s="1040" t="s">
        <v>1190</v>
      </c>
      <c r="M138" s="1041" t="s">
        <v>1058</v>
      </c>
      <c r="N138" s="774" t="s">
        <v>1191</v>
      </c>
      <c r="O138" s="791" t="s">
        <v>1192</v>
      </c>
      <c r="P138" s="967" t="s">
        <v>1052</v>
      </c>
      <c r="Q138" s="783">
        <v>1</v>
      </c>
      <c r="R138" s="952" t="s">
        <v>1193</v>
      </c>
      <c r="S138" s="785" t="s">
        <v>912</v>
      </c>
      <c r="T138" s="958" t="s">
        <v>1194</v>
      </c>
      <c r="U138" s="200">
        <v>46055</v>
      </c>
      <c r="V138" s="200">
        <v>46142</v>
      </c>
      <c r="W138" s="779" t="s">
        <v>841</v>
      </c>
      <c r="X138" s="775">
        <v>0</v>
      </c>
      <c r="Y138" s="226">
        <v>46142</v>
      </c>
    </row>
    <row r="139" spans="1:25" s="946" customFormat="1" ht="63.75" customHeight="1">
      <c r="A139" s="771" t="s">
        <v>1184</v>
      </c>
      <c r="B139" s="691" t="s">
        <v>86</v>
      </c>
      <c r="C139" s="691" t="s">
        <v>1130</v>
      </c>
      <c r="D139" s="691">
        <v>2025</v>
      </c>
      <c r="E139" s="691" t="s">
        <v>1185</v>
      </c>
      <c r="F139" s="691" t="s">
        <v>1186</v>
      </c>
      <c r="G139" s="1042">
        <v>46003</v>
      </c>
      <c r="H139" s="1038" t="s">
        <v>1187</v>
      </c>
      <c r="I139" s="1039" t="s">
        <v>1057</v>
      </c>
      <c r="J139" s="1040" t="s">
        <v>1188</v>
      </c>
      <c r="K139" s="1041" t="s">
        <v>1189</v>
      </c>
      <c r="L139" s="1040" t="s">
        <v>1190</v>
      </c>
      <c r="M139" s="1041" t="s">
        <v>1058</v>
      </c>
      <c r="N139" s="774" t="s">
        <v>1195</v>
      </c>
      <c r="O139" s="950" t="s">
        <v>884</v>
      </c>
      <c r="P139" s="950" t="s">
        <v>1196</v>
      </c>
      <c r="Q139" s="950">
        <v>1</v>
      </c>
      <c r="R139" s="952" t="s">
        <v>1193</v>
      </c>
      <c r="S139" s="785" t="s">
        <v>912</v>
      </c>
      <c r="T139" s="958" t="s">
        <v>1194</v>
      </c>
      <c r="U139" s="200">
        <v>46055</v>
      </c>
      <c r="V139" s="200">
        <v>46142</v>
      </c>
      <c r="W139" s="779" t="s">
        <v>841</v>
      </c>
      <c r="X139" s="775">
        <v>0</v>
      </c>
      <c r="Y139" s="226">
        <v>46142</v>
      </c>
    </row>
    <row r="140" spans="1:25" s="946" customFormat="1" ht="331.5" customHeight="1">
      <c r="A140" s="771" t="s">
        <v>1184</v>
      </c>
      <c r="B140" s="691" t="s">
        <v>86</v>
      </c>
      <c r="C140" s="691" t="s">
        <v>1130</v>
      </c>
      <c r="D140" s="691">
        <v>2025</v>
      </c>
      <c r="E140" s="691" t="s">
        <v>1185</v>
      </c>
      <c r="F140" s="691" t="s">
        <v>1186</v>
      </c>
      <c r="G140" s="1042">
        <v>46003</v>
      </c>
      <c r="H140" s="1038" t="s">
        <v>1187</v>
      </c>
      <c r="I140" s="1039" t="s">
        <v>1057</v>
      </c>
      <c r="J140" s="1040" t="s">
        <v>1188</v>
      </c>
      <c r="K140" s="1041" t="s">
        <v>1189</v>
      </c>
      <c r="L140" s="1040" t="s">
        <v>1190</v>
      </c>
      <c r="M140" s="1041" t="s">
        <v>1058</v>
      </c>
      <c r="N140" s="774" t="s">
        <v>1197</v>
      </c>
      <c r="O140" s="950" t="s">
        <v>884</v>
      </c>
      <c r="P140" s="950" t="s">
        <v>1198</v>
      </c>
      <c r="Q140" s="950">
        <v>3</v>
      </c>
      <c r="R140" s="952" t="s">
        <v>1193</v>
      </c>
      <c r="S140" s="785" t="s">
        <v>912</v>
      </c>
      <c r="T140" s="958" t="s">
        <v>1194</v>
      </c>
      <c r="U140" s="200">
        <v>46055</v>
      </c>
      <c r="V140" s="200">
        <v>46142</v>
      </c>
      <c r="W140" s="779" t="s">
        <v>841</v>
      </c>
      <c r="X140" s="775">
        <v>0</v>
      </c>
      <c r="Y140" s="226">
        <v>46142</v>
      </c>
    </row>
    <row r="141" spans="1:25" s="946" customFormat="1" ht="114.75" customHeight="1">
      <c r="A141" s="771" t="s">
        <v>1199</v>
      </c>
      <c r="B141" s="691" t="s">
        <v>86</v>
      </c>
      <c r="C141" s="691" t="s">
        <v>1130</v>
      </c>
      <c r="D141" s="691">
        <v>2025</v>
      </c>
      <c r="E141" s="691" t="s">
        <v>1185</v>
      </c>
      <c r="F141" s="691" t="s">
        <v>1200</v>
      </c>
      <c r="G141" s="1042">
        <v>46003</v>
      </c>
      <c r="H141" s="1044" t="s">
        <v>1201</v>
      </c>
      <c r="I141" s="1045" t="s">
        <v>1057</v>
      </c>
      <c r="J141" s="1043" t="s">
        <v>1202</v>
      </c>
      <c r="K141" s="1044" t="s">
        <v>1203</v>
      </c>
      <c r="L141" s="1043" t="s">
        <v>1190</v>
      </c>
      <c r="M141" s="1044" t="s">
        <v>1058</v>
      </c>
      <c r="N141" s="774" t="s">
        <v>1204</v>
      </c>
      <c r="O141" s="950" t="s">
        <v>884</v>
      </c>
      <c r="P141" s="950" t="s">
        <v>1052</v>
      </c>
      <c r="Q141" s="950">
        <v>1</v>
      </c>
      <c r="R141" s="952" t="s">
        <v>1193</v>
      </c>
      <c r="S141" s="785" t="s">
        <v>912</v>
      </c>
      <c r="T141" s="958" t="s">
        <v>1194</v>
      </c>
      <c r="U141" s="200">
        <v>46054</v>
      </c>
      <c r="V141" s="200">
        <v>46142</v>
      </c>
      <c r="W141" s="779" t="s">
        <v>841</v>
      </c>
      <c r="X141" s="775">
        <v>0</v>
      </c>
      <c r="Y141" s="226">
        <v>46142</v>
      </c>
    </row>
    <row r="142" spans="1:25" s="946" customFormat="1" ht="331.5" customHeight="1">
      <c r="A142" s="771" t="s">
        <v>1199</v>
      </c>
      <c r="B142" s="691" t="s">
        <v>86</v>
      </c>
      <c r="C142" s="691" t="s">
        <v>1130</v>
      </c>
      <c r="D142" s="691">
        <v>2025</v>
      </c>
      <c r="E142" s="691" t="s">
        <v>1185</v>
      </c>
      <c r="F142" s="691" t="s">
        <v>1200</v>
      </c>
      <c r="G142" s="1042">
        <v>46003</v>
      </c>
      <c r="H142" s="1044" t="s">
        <v>1201</v>
      </c>
      <c r="I142" s="1045" t="s">
        <v>1057</v>
      </c>
      <c r="J142" s="1043" t="s">
        <v>1202</v>
      </c>
      <c r="K142" s="1044" t="s">
        <v>1203</v>
      </c>
      <c r="L142" s="1043" t="s">
        <v>1190</v>
      </c>
      <c r="M142" s="1044" t="s">
        <v>1058</v>
      </c>
      <c r="N142" s="774" t="s">
        <v>1197</v>
      </c>
      <c r="O142" s="950" t="s">
        <v>884</v>
      </c>
      <c r="P142" s="950" t="s">
        <v>1198</v>
      </c>
      <c r="Q142" s="950">
        <v>3</v>
      </c>
      <c r="R142" s="952" t="s">
        <v>1193</v>
      </c>
      <c r="S142" s="785" t="s">
        <v>912</v>
      </c>
      <c r="T142" s="958" t="s">
        <v>1194</v>
      </c>
      <c r="U142" s="200">
        <v>46054</v>
      </c>
      <c r="V142" s="200">
        <v>46142</v>
      </c>
      <c r="W142" s="779" t="s">
        <v>841</v>
      </c>
      <c r="X142" s="775">
        <v>0</v>
      </c>
      <c r="Y142" s="226">
        <v>46142</v>
      </c>
    </row>
    <row r="143" spans="1:25" s="946" customFormat="1" ht="409.5">
      <c r="A143" s="771" t="s">
        <v>1199</v>
      </c>
      <c r="B143" s="691" t="s">
        <v>86</v>
      </c>
      <c r="C143" s="691" t="s">
        <v>1130</v>
      </c>
      <c r="D143" s="691">
        <v>2025</v>
      </c>
      <c r="E143" s="691" t="s">
        <v>1185</v>
      </c>
      <c r="F143" s="691" t="s">
        <v>1200</v>
      </c>
      <c r="G143" s="1042">
        <v>46003</v>
      </c>
      <c r="H143" s="1044" t="s">
        <v>1201</v>
      </c>
      <c r="I143" s="1045" t="s">
        <v>1057</v>
      </c>
      <c r="J143" s="1043" t="s">
        <v>1202</v>
      </c>
      <c r="K143" s="1044" t="s">
        <v>1203</v>
      </c>
      <c r="L143" s="1043" t="s">
        <v>1190</v>
      </c>
      <c r="M143" s="1044" t="s">
        <v>1058</v>
      </c>
      <c r="N143" s="774" t="s">
        <v>1205</v>
      </c>
      <c r="O143" s="950" t="s">
        <v>884</v>
      </c>
      <c r="P143" s="950" t="s">
        <v>1206</v>
      </c>
      <c r="Q143" s="950">
        <v>3</v>
      </c>
      <c r="R143" s="952" t="s">
        <v>1207</v>
      </c>
      <c r="S143" s="785" t="s">
        <v>912</v>
      </c>
      <c r="T143" s="958" t="s">
        <v>1194</v>
      </c>
      <c r="U143" s="200">
        <v>46054</v>
      </c>
      <c r="V143" s="200">
        <v>46142</v>
      </c>
      <c r="W143" s="779" t="s">
        <v>841</v>
      </c>
      <c r="X143" s="775">
        <v>0</v>
      </c>
      <c r="Y143" s="226">
        <v>46142</v>
      </c>
    </row>
    <row r="144" spans="1:25" s="946" customFormat="1" ht="216" customHeight="1">
      <c r="A144" s="771" t="s">
        <v>1208</v>
      </c>
      <c r="B144" s="691" t="s">
        <v>86</v>
      </c>
      <c r="C144" s="691" t="s">
        <v>1130</v>
      </c>
      <c r="D144" s="691">
        <v>2025</v>
      </c>
      <c r="E144" s="691" t="s">
        <v>1185</v>
      </c>
      <c r="F144" s="691" t="s">
        <v>1209</v>
      </c>
      <c r="G144" s="1042">
        <v>46003</v>
      </c>
      <c r="H144" s="1044" t="s">
        <v>1210</v>
      </c>
      <c r="I144" s="1045" t="s">
        <v>1057</v>
      </c>
      <c r="J144" s="1043" t="s">
        <v>1211</v>
      </c>
      <c r="K144" s="1044" t="s">
        <v>1212</v>
      </c>
      <c r="L144" s="1043"/>
      <c r="M144" s="1044" t="s">
        <v>1058</v>
      </c>
      <c r="N144" s="774" t="s">
        <v>1191</v>
      </c>
      <c r="O144" s="950" t="s">
        <v>884</v>
      </c>
      <c r="P144" s="950" t="s">
        <v>1052</v>
      </c>
      <c r="Q144" s="950">
        <v>1</v>
      </c>
      <c r="R144" s="952" t="s">
        <v>1193</v>
      </c>
      <c r="S144" s="785" t="s">
        <v>912</v>
      </c>
      <c r="T144" s="958" t="s">
        <v>1194</v>
      </c>
      <c r="U144" s="200">
        <v>46054</v>
      </c>
      <c r="V144" s="200">
        <v>46142</v>
      </c>
      <c r="W144" s="779" t="s">
        <v>841</v>
      </c>
      <c r="X144" s="775">
        <v>0</v>
      </c>
      <c r="Y144" s="226">
        <v>46142</v>
      </c>
    </row>
    <row r="145" spans="1:25" s="946" customFormat="1" ht="216" customHeight="1">
      <c r="A145" s="771" t="s">
        <v>1208</v>
      </c>
      <c r="B145" s="691" t="s">
        <v>86</v>
      </c>
      <c r="C145" s="691" t="s">
        <v>1130</v>
      </c>
      <c r="D145" s="691">
        <v>2025</v>
      </c>
      <c r="E145" s="691" t="s">
        <v>1185</v>
      </c>
      <c r="F145" s="691" t="s">
        <v>1209</v>
      </c>
      <c r="G145" s="1042">
        <v>46003</v>
      </c>
      <c r="H145" s="1044" t="s">
        <v>1210</v>
      </c>
      <c r="I145" s="1045" t="s">
        <v>1057</v>
      </c>
      <c r="J145" s="1043" t="s">
        <v>1211</v>
      </c>
      <c r="K145" s="1044" t="s">
        <v>1212</v>
      </c>
      <c r="L145" s="1043"/>
      <c r="M145" s="1044" t="s">
        <v>1058</v>
      </c>
      <c r="N145" s="774" t="s">
        <v>1213</v>
      </c>
      <c r="O145" s="950" t="s">
        <v>884</v>
      </c>
      <c r="P145" s="950" t="s">
        <v>1214</v>
      </c>
      <c r="Q145" s="950">
        <v>1</v>
      </c>
      <c r="R145" s="952" t="s">
        <v>1215</v>
      </c>
      <c r="S145" s="785" t="s">
        <v>912</v>
      </c>
      <c r="T145" s="958" t="s">
        <v>1194</v>
      </c>
      <c r="U145" s="200">
        <v>46054</v>
      </c>
      <c r="V145" s="200">
        <v>46142</v>
      </c>
      <c r="W145" s="779" t="s">
        <v>841</v>
      </c>
      <c r="X145" s="775">
        <v>0</v>
      </c>
      <c r="Y145" s="226">
        <v>46142</v>
      </c>
    </row>
    <row r="146" spans="1:25" s="946" customFormat="1" ht="216" customHeight="1">
      <c r="A146" s="771" t="s">
        <v>1208</v>
      </c>
      <c r="B146" s="691" t="s">
        <v>86</v>
      </c>
      <c r="C146" s="691" t="s">
        <v>1130</v>
      </c>
      <c r="D146" s="691">
        <v>2025</v>
      </c>
      <c r="E146" s="691" t="s">
        <v>1185</v>
      </c>
      <c r="F146" s="691" t="s">
        <v>1209</v>
      </c>
      <c r="G146" s="1042">
        <v>46003</v>
      </c>
      <c r="H146" s="1044" t="s">
        <v>1210</v>
      </c>
      <c r="I146" s="1045" t="s">
        <v>1057</v>
      </c>
      <c r="J146" s="1043" t="s">
        <v>1211</v>
      </c>
      <c r="K146" s="1044" t="s">
        <v>1212</v>
      </c>
      <c r="L146" s="1043"/>
      <c r="M146" s="1044" t="s">
        <v>1058</v>
      </c>
      <c r="N146" s="774" t="s">
        <v>1216</v>
      </c>
      <c r="O146" s="950" t="s">
        <v>884</v>
      </c>
      <c r="P146" s="950" t="s">
        <v>1196</v>
      </c>
      <c r="Q146" s="950">
        <v>1</v>
      </c>
      <c r="R146" s="952" t="s">
        <v>1217</v>
      </c>
      <c r="S146" s="785" t="s">
        <v>912</v>
      </c>
      <c r="T146" s="958" t="s">
        <v>1194</v>
      </c>
      <c r="U146" s="200">
        <v>46054</v>
      </c>
      <c r="V146" s="200">
        <v>46142</v>
      </c>
      <c r="W146" s="779" t="s">
        <v>841</v>
      </c>
      <c r="X146" s="775">
        <v>0</v>
      </c>
      <c r="Y146" s="226">
        <v>46142</v>
      </c>
    </row>
    <row r="147" spans="1:25" s="946" customFormat="1" ht="285.75" customHeight="1">
      <c r="A147" s="771" t="s">
        <v>1218</v>
      </c>
      <c r="B147" s="691" t="s">
        <v>86</v>
      </c>
      <c r="C147" s="691" t="s">
        <v>1130</v>
      </c>
      <c r="D147" s="691">
        <v>2025</v>
      </c>
      <c r="E147" s="691" t="s">
        <v>1185</v>
      </c>
      <c r="F147" s="691" t="s">
        <v>1219</v>
      </c>
      <c r="G147" s="1042">
        <v>46003</v>
      </c>
      <c r="H147" s="1044" t="s">
        <v>1220</v>
      </c>
      <c r="I147" s="1045" t="s">
        <v>1057</v>
      </c>
      <c r="J147" s="1043" t="s">
        <v>1221</v>
      </c>
      <c r="K147" s="1044" t="s">
        <v>1222</v>
      </c>
      <c r="L147" s="1043"/>
      <c r="M147" s="1044" t="s">
        <v>1058</v>
      </c>
      <c r="N147" s="774" t="s">
        <v>1223</v>
      </c>
      <c r="O147" s="950" t="s">
        <v>884</v>
      </c>
      <c r="P147" s="950" t="s">
        <v>1214</v>
      </c>
      <c r="Q147" s="950">
        <v>1</v>
      </c>
      <c r="R147" s="952" t="s">
        <v>1215</v>
      </c>
      <c r="S147" s="785" t="s">
        <v>912</v>
      </c>
      <c r="T147" s="958" t="s">
        <v>1194</v>
      </c>
      <c r="U147" s="200">
        <v>46054</v>
      </c>
      <c r="V147" s="200">
        <v>46142</v>
      </c>
      <c r="W147" s="779" t="s">
        <v>841</v>
      </c>
      <c r="X147" s="775">
        <v>0</v>
      </c>
      <c r="Y147" s="226">
        <v>46142</v>
      </c>
    </row>
    <row r="148" spans="1:25" s="946" customFormat="1" ht="318" customHeight="1">
      <c r="A148" s="771" t="s">
        <v>1218</v>
      </c>
      <c r="B148" s="691" t="s">
        <v>86</v>
      </c>
      <c r="C148" s="691" t="s">
        <v>1130</v>
      </c>
      <c r="D148" s="691">
        <v>2025</v>
      </c>
      <c r="E148" s="691" t="s">
        <v>1185</v>
      </c>
      <c r="F148" s="691" t="s">
        <v>1219</v>
      </c>
      <c r="G148" s="1042">
        <v>46003</v>
      </c>
      <c r="H148" s="1044" t="s">
        <v>1220</v>
      </c>
      <c r="I148" s="1045" t="s">
        <v>1057</v>
      </c>
      <c r="J148" s="1043" t="s">
        <v>1221</v>
      </c>
      <c r="K148" s="1044" t="s">
        <v>1222</v>
      </c>
      <c r="L148" s="1043"/>
      <c r="M148" s="1044" t="s">
        <v>1058</v>
      </c>
      <c r="N148" s="774" t="s">
        <v>1224</v>
      </c>
      <c r="O148" s="950" t="s">
        <v>884</v>
      </c>
      <c r="P148" s="950" t="s">
        <v>1052</v>
      </c>
      <c r="Q148" s="950">
        <v>1</v>
      </c>
      <c r="R148" s="952" t="s">
        <v>1193</v>
      </c>
      <c r="S148" s="785" t="s">
        <v>912</v>
      </c>
      <c r="T148" s="958" t="s">
        <v>1194</v>
      </c>
      <c r="U148" s="200">
        <v>46054</v>
      </c>
      <c r="V148" s="200">
        <v>46172</v>
      </c>
      <c r="W148" s="779" t="s">
        <v>841</v>
      </c>
      <c r="X148" s="775">
        <v>0</v>
      </c>
      <c r="Y148" s="226">
        <v>46172</v>
      </c>
    </row>
    <row r="149" spans="1:25" s="946" customFormat="1" ht="267.75" customHeight="1">
      <c r="A149" s="771" t="s">
        <v>1225</v>
      </c>
      <c r="B149" s="691" t="s">
        <v>86</v>
      </c>
      <c r="C149" s="691" t="s">
        <v>1130</v>
      </c>
      <c r="D149" s="691">
        <v>2025</v>
      </c>
      <c r="E149" s="691" t="s">
        <v>1185</v>
      </c>
      <c r="F149" s="691" t="s">
        <v>1226</v>
      </c>
      <c r="G149" s="1042">
        <v>46003</v>
      </c>
      <c r="H149" s="1044" t="s">
        <v>1227</v>
      </c>
      <c r="I149" s="1045" t="s">
        <v>1057</v>
      </c>
      <c r="J149" s="1043" t="s">
        <v>1228</v>
      </c>
      <c r="K149" s="1044" t="s">
        <v>1229</v>
      </c>
      <c r="L149" s="1043"/>
      <c r="M149" s="1044" t="s">
        <v>1058</v>
      </c>
      <c r="N149" s="774" t="s">
        <v>1230</v>
      </c>
      <c r="O149" s="950" t="s">
        <v>884</v>
      </c>
      <c r="P149" s="950" t="s">
        <v>1214</v>
      </c>
      <c r="Q149" s="950">
        <v>1</v>
      </c>
      <c r="R149" s="952" t="s">
        <v>1215</v>
      </c>
      <c r="S149" s="785" t="s">
        <v>912</v>
      </c>
      <c r="T149" s="958" t="s">
        <v>1194</v>
      </c>
      <c r="U149" s="200">
        <v>46054</v>
      </c>
      <c r="V149" s="200">
        <v>46142</v>
      </c>
      <c r="W149" s="779" t="s">
        <v>841</v>
      </c>
      <c r="X149" s="775">
        <v>0</v>
      </c>
      <c r="Y149" s="226">
        <v>46142</v>
      </c>
    </row>
    <row r="150" spans="1:25" s="946" customFormat="1" ht="267.75" customHeight="1">
      <c r="A150" s="771" t="s">
        <v>1225</v>
      </c>
      <c r="B150" s="691" t="s">
        <v>86</v>
      </c>
      <c r="C150" s="691" t="s">
        <v>1130</v>
      </c>
      <c r="D150" s="691">
        <v>2025</v>
      </c>
      <c r="E150" s="691" t="s">
        <v>1185</v>
      </c>
      <c r="F150" s="691" t="s">
        <v>1226</v>
      </c>
      <c r="G150" s="1042">
        <v>46003</v>
      </c>
      <c r="H150" s="1044" t="s">
        <v>1227</v>
      </c>
      <c r="I150" s="1045" t="s">
        <v>1057</v>
      </c>
      <c r="J150" s="1043" t="s">
        <v>1228</v>
      </c>
      <c r="K150" s="1044" t="s">
        <v>1229</v>
      </c>
      <c r="L150" s="1043"/>
      <c r="M150" s="1044" t="s">
        <v>1058</v>
      </c>
      <c r="N150" s="774" t="s">
        <v>1231</v>
      </c>
      <c r="O150" s="950" t="s">
        <v>884</v>
      </c>
      <c r="P150" s="950" t="s">
        <v>1232</v>
      </c>
      <c r="Q150" s="950">
        <v>1</v>
      </c>
      <c r="R150" s="952" t="s">
        <v>1233</v>
      </c>
      <c r="S150" s="785" t="s">
        <v>912</v>
      </c>
      <c r="T150" s="958" t="s">
        <v>1194</v>
      </c>
      <c r="U150" s="200">
        <v>46054</v>
      </c>
      <c r="V150" s="200">
        <v>46142</v>
      </c>
      <c r="W150" s="779" t="s">
        <v>841</v>
      </c>
      <c r="X150" s="775">
        <v>0</v>
      </c>
      <c r="Y150" s="226">
        <v>46142</v>
      </c>
    </row>
    <row r="151" spans="1:25" s="946" customFormat="1" ht="141" customHeight="1">
      <c r="A151" s="771" t="s">
        <v>1234</v>
      </c>
      <c r="B151" s="691" t="s">
        <v>86</v>
      </c>
      <c r="C151" s="691" t="s">
        <v>1130</v>
      </c>
      <c r="D151" s="691">
        <v>2025</v>
      </c>
      <c r="E151" s="691" t="s">
        <v>1185</v>
      </c>
      <c r="F151" s="691" t="s">
        <v>1235</v>
      </c>
      <c r="G151" s="1042">
        <v>46003</v>
      </c>
      <c r="H151" s="1044" t="s">
        <v>1236</v>
      </c>
      <c r="I151" s="1045" t="s">
        <v>1057</v>
      </c>
      <c r="J151" s="1043" t="s">
        <v>1237</v>
      </c>
      <c r="K151" s="1044" t="s">
        <v>1229</v>
      </c>
      <c r="L151" s="1043"/>
      <c r="M151" s="1044" t="s">
        <v>1058</v>
      </c>
      <c r="N151" s="774" t="s">
        <v>1238</v>
      </c>
      <c r="O151" s="791"/>
      <c r="P151" s="967"/>
      <c r="Q151" s="783"/>
      <c r="R151" s="968"/>
      <c r="S151" s="785" t="s">
        <v>912</v>
      </c>
      <c r="T151" s="958" t="s">
        <v>1194</v>
      </c>
      <c r="U151" s="200">
        <v>46054</v>
      </c>
      <c r="V151" s="200">
        <v>46142</v>
      </c>
      <c r="W151" s="779" t="s">
        <v>841</v>
      </c>
      <c r="X151" s="775">
        <v>0</v>
      </c>
      <c r="Y151" s="226">
        <v>46142</v>
      </c>
    </row>
    <row r="152" spans="1:25" s="946" customFormat="1" ht="141" customHeight="1">
      <c r="A152" s="771" t="s">
        <v>1234</v>
      </c>
      <c r="B152" s="691" t="s">
        <v>86</v>
      </c>
      <c r="C152" s="691" t="s">
        <v>1130</v>
      </c>
      <c r="D152" s="691">
        <v>2025</v>
      </c>
      <c r="E152" s="691" t="s">
        <v>1185</v>
      </c>
      <c r="F152" s="691" t="s">
        <v>1235</v>
      </c>
      <c r="G152" s="1042">
        <v>46003</v>
      </c>
      <c r="H152" s="1044" t="s">
        <v>1236</v>
      </c>
      <c r="I152" s="1045" t="s">
        <v>1057</v>
      </c>
      <c r="J152" s="1043" t="s">
        <v>1237</v>
      </c>
      <c r="K152" s="1044" t="s">
        <v>1229</v>
      </c>
      <c r="L152" s="1043"/>
      <c r="M152" s="1044" t="s">
        <v>1058</v>
      </c>
      <c r="N152" s="774" t="s">
        <v>1239</v>
      </c>
      <c r="O152" s="791"/>
      <c r="P152" s="967"/>
      <c r="Q152" s="783"/>
      <c r="R152" s="968"/>
      <c r="S152" s="785" t="s">
        <v>912</v>
      </c>
      <c r="T152" s="958" t="s">
        <v>1194</v>
      </c>
      <c r="U152" s="200">
        <v>46054</v>
      </c>
      <c r="V152" s="200">
        <v>46142</v>
      </c>
      <c r="W152" s="779" t="s">
        <v>841</v>
      </c>
      <c r="X152" s="775">
        <v>0</v>
      </c>
      <c r="Y152" s="226">
        <v>46142</v>
      </c>
    </row>
    <row r="153" spans="1:25" s="946" customFormat="1" ht="141" customHeight="1">
      <c r="A153" s="771" t="s">
        <v>1234</v>
      </c>
      <c r="B153" s="691" t="s">
        <v>86</v>
      </c>
      <c r="C153" s="691" t="s">
        <v>1130</v>
      </c>
      <c r="D153" s="691">
        <v>2025</v>
      </c>
      <c r="E153" s="691" t="s">
        <v>1185</v>
      </c>
      <c r="F153" s="691" t="s">
        <v>1235</v>
      </c>
      <c r="G153" s="1042">
        <v>46003</v>
      </c>
      <c r="H153" s="1044" t="s">
        <v>1236</v>
      </c>
      <c r="I153" s="1045" t="s">
        <v>1057</v>
      </c>
      <c r="J153" s="1043" t="s">
        <v>1237</v>
      </c>
      <c r="K153" s="1044" t="s">
        <v>1229</v>
      </c>
      <c r="L153" s="1043"/>
      <c r="M153" s="1044" t="s">
        <v>1058</v>
      </c>
      <c r="N153" s="774" t="s">
        <v>1240</v>
      </c>
      <c r="O153" s="791"/>
      <c r="P153" s="967"/>
      <c r="Q153" s="783"/>
      <c r="R153" s="968"/>
      <c r="S153" s="785" t="s">
        <v>912</v>
      </c>
      <c r="T153" s="958" t="s">
        <v>1194</v>
      </c>
      <c r="U153" s="200">
        <v>46054</v>
      </c>
      <c r="V153" s="200">
        <v>46172</v>
      </c>
      <c r="W153" s="779" t="s">
        <v>841</v>
      </c>
      <c r="X153" s="775">
        <v>0</v>
      </c>
      <c r="Y153" s="226">
        <v>46172</v>
      </c>
    </row>
    <row r="154" spans="1:25" s="946" customFormat="1" ht="210.95" customHeight="1">
      <c r="A154" s="771" t="s">
        <v>1241</v>
      </c>
      <c r="B154" s="691" t="s">
        <v>86</v>
      </c>
      <c r="C154" s="691" t="s">
        <v>1130</v>
      </c>
      <c r="D154" s="691">
        <v>2025</v>
      </c>
      <c r="E154" s="691" t="s">
        <v>1185</v>
      </c>
      <c r="F154" s="691" t="s">
        <v>1242</v>
      </c>
      <c r="G154" s="1042">
        <v>46003</v>
      </c>
      <c r="H154" s="1044" t="s">
        <v>1243</v>
      </c>
      <c r="I154" s="1045" t="s">
        <v>1057</v>
      </c>
      <c r="J154" s="1043" t="s">
        <v>1237</v>
      </c>
      <c r="K154" s="1044" t="s">
        <v>1229</v>
      </c>
      <c r="L154" s="1043"/>
      <c r="M154" s="1044" t="s">
        <v>1058</v>
      </c>
      <c r="N154" s="774" t="s">
        <v>1239</v>
      </c>
      <c r="O154" s="950" t="s">
        <v>884</v>
      </c>
      <c r="P154" s="950" t="s">
        <v>1244</v>
      </c>
      <c r="Q154" s="950">
        <v>1</v>
      </c>
      <c r="R154" s="952" t="s">
        <v>1193</v>
      </c>
      <c r="S154" s="785" t="s">
        <v>912</v>
      </c>
      <c r="T154" s="958" t="s">
        <v>1194</v>
      </c>
      <c r="U154" s="200">
        <v>46054</v>
      </c>
      <c r="V154" s="200">
        <v>46142</v>
      </c>
      <c r="W154" s="779" t="s">
        <v>841</v>
      </c>
      <c r="X154" s="775">
        <v>0</v>
      </c>
      <c r="Y154" s="226">
        <v>46142</v>
      </c>
    </row>
    <row r="155" spans="1:25" s="946" customFormat="1" ht="210.95" customHeight="1">
      <c r="A155" s="771" t="s">
        <v>1241</v>
      </c>
      <c r="B155" s="691" t="s">
        <v>86</v>
      </c>
      <c r="C155" s="691" t="s">
        <v>1130</v>
      </c>
      <c r="D155" s="691">
        <v>2025</v>
      </c>
      <c r="E155" s="691" t="s">
        <v>1185</v>
      </c>
      <c r="F155" s="691" t="s">
        <v>1242</v>
      </c>
      <c r="G155" s="1042">
        <v>46003</v>
      </c>
      <c r="H155" s="1044" t="s">
        <v>1243</v>
      </c>
      <c r="I155" s="1045" t="s">
        <v>1057</v>
      </c>
      <c r="J155" s="1043" t="s">
        <v>1237</v>
      </c>
      <c r="K155" s="1044" t="s">
        <v>1229</v>
      </c>
      <c r="L155" s="1043"/>
      <c r="M155" s="1044" t="s">
        <v>1058</v>
      </c>
      <c r="N155" s="774" t="s">
        <v>1204</v>
      </c>
      <c r="O155" s="950" t="s">
        <v>884</v>
      </c>
      <c r="P155" s="950" t="s">
        <v>1052</v>
      </c>
      <c r="Q155" s="950">
        <v>1</v>
      </c>
      <c r="R155" s="952" t="s">
        <v>1193</v>
      </c>
      <c r="S155" s="785" t="s">
        <v>912</v>
      </c>
      <c r="T155" s="958" t="s">
        <v>1194</v>
      </c>
      <c r="U155" s="200">
        <v>46054</v>
      </c>
      <c r="V155" s="200">
        <v>46172</v>
      </c>
      <c r="W155" s="779" t="s">
        <v>841</v>
      </c>
      <c r="X155" s="775">
        <v>0</v>
      </c>
      <c r="Y155" s="226">
        <v>46172</v>
      </c>
    </row>
    <row r="156" spans="1:25" s="946" customFormat="1" ht="210.95" customHeight="1">
      <c r="A156" s="771" t="s">
        <v>1241</v>
      </c>
      <c r="B156" s="691" t="s">
        <v>86</v>
      </c>
      <c r="C156" s="691" t="s">
        <v>1130</v>
      </c>
      <c r="D156" s="691">
        <v>2025</v>
      </c>
      <c r="E156" s="691" t="s">
        <v>1185</v>
      </c>
      <c r="F156" s="691" t="s">
        <v>1242</v>
      </c>
      <c r="G156" s="1042">
        <v>46003</v>
      </c>
      <c r="H156" s="1044" t="s">
        <v>1243</v>
      </c>
      <c r="I156" s="1045" t="s">
        <v>1057</v>
      </c>
      <c r="J156" s="1043" t="s">
        <v>1237</v>
      </c>
      <c r="K156" s="1044" t="s">
        <v>1229</v>
      </c>
      <c r="L156" s="1043"/>
      <c r="M156" s="1044" t="s">
        <v>1058</v>
      </c>
      <c r="N156" s="774" t="s">
        <v>1240</v>
      </c>
      <c r="O156" s="950" t="s">
        <v>884</v>
      </c>
      <c r="P156" s="950" t="s">
        <v>1196</v>
      </c>
      <c r="Q156" s="950">
        <v>1</v>
      </c>
      <c r="R156" s="952" t="s">
        <v>1193</v>
      </c>
      <c r="S156" s="785" t="s">
        <v>912</v>
      </c>
      <c r="T156" s="958" t="s">
        <v>1194</v>
      </c>
      <c r="U156" s="200">
        <v>46054</v>
      </c>
      <c r="V156" s="200">
        <v>46172</v>
      </c>
      <c r="W156" s="779" t="s">
        <v>841</v>
      </c>
      <c r="X156" s="775">
        <v>0</v>
      </c>
      <c r="Y156" s="226">
        <v>46172</v>
      </c>
    </row>
    <row r="157" spans="1:25" s="946" customFormat="1" ht="293.25" customHeight="1">
      <c r="A157" s="771" t="s">
        <v>1245</v>
      </c>
      <c r="B157" s="691" t="s">
        <v>86</v>
      </c>
      <c r="C157" s="691" t="s">
        <v>1130</v>
      </c>
      <c r="D157" s="691">
        <v>2025</v>
      </c>
      <c r="E157" s="691" t="s">
        <v>1185</v>
      </c>
      <c r="F157" s="691" t="s">
        <v>1246</v>
      </c>
      <c r="G157" s="1042">
        <v>46003</v>
      </c>
      <c r="H157" s="1044" t="s">
        <v>1247</v>
      </c>
      <c r="I157" s="1045" t="s">
        <v>1057</v>
      </c>
      <c r="J157" s="1043" t="s">
        <v>1248</v>
      </c>
      <c r="K157" s="1044" t="s">
        <v>1249</v>
      </c>
      <c r="L157" s="1043"/>
      <c r="M157" s="1044" t="s">
        <v>1058</v>
      </c>
      <c r="N157" s="774" t="s">
        <v>1250</v>
      </c>
      <c r="O157" s="950" t="s">
        <v>884</v>
      </c>
      <c r="P157" s="950" t="s">
        <v>1251</v>
      </c>
      <c r="Q157" s="950">
        <v>1</v>
      </c>
      <c r="R157" s="952" t="s">
        <v>1251</v>
      </c>
      <c r="S157" s="785" t="s">
        <v>912</v>
      </c>
      <c r="T157" s="958" t="s">
        <v>1194</v>
      </c>
      <c r="U157" s="200">
        <v>46054</v>
      </c>
      <c r="V157" s="200">
        <v>46172</v>
      </c>
      <c r="W157" s="779" t="s">
        <v>841</v>
      </c>
      <c r="X157" s="775">
        <v>0</v>
      </c>
      <c r="Y157" s="226">
        <v>46172</v>
      </c>
    </row>
    <row r="158" spans="1:25" s="946" customFormat="1" ht="293.25" customHeight="1">
      <c r="A158" s="771" t="s">
        <v>1245</v>
      </c>
      <c r="B158" s="691" t="s">
        <v>86</v>
      </c>
      <c r="C158" s="691" t="s">
        <v>1130</v>
      </c>
      <c r="D158" s="691">
        <v>2025</v>
      </c>
      <c r="E158" s="691" t="s">
        <v>1185</v>
      </c>
      <c r="F158" s="691" t="s">
        <v>1246</v>
      </c>
      <c r="G158" s="1042">
        <v>46003</v>
      </c>
      <c r="H158" s="1044" t="s">
        <v>1247</v>
      </c>
      <c r="I158" s="1045" t="s">
        <v>1057</v>
      </c>
      <c r="J158" s="1043" t="s">
        <v>1248</v>
      </c>
      <c r="K158" s="1044" t="s">
        <v>1249</v>
      </c>
      <c r="L158" s="1043"/>
      <c r="M158" s="1044" t="s">
        <v>1058</v>
      </c>
      <c r="N158" s="774" t="s">
        <v>1252</v>
      </c>
      <c r="O158" s="950" t="s">
        <v>884</v>
      </c>
      <c r="P158" s="950" t="s">
        <v>1253</v>
      </c>
      <c r="Q158" s="950">
        <v>4</v>
      </c>
      <c r="R158" s="952" t="s">
        <v>1254</v>
      </c>
      <c r="S158" s="785" t="s">
        <v>912</v>
      </c>
      <c r="T158" s="958" t="s">
        <v>1194</v>
      </c>
      <c r="U158" s="200">
        <v>46054</v>
      </c>
      <c r="V158" s="200">
        <v>46172</v>
      </c>
      <c r="W158" s="779" t="s">
        <v>841</v>
      </c>
      <c r="X158" s="775">
        <v>0</v>
      </c>
      <c r="Y158" s="226">
        <v>46172</v>
      </c>
    </row>
    <row r="159" spans="1:25" s="946" customFormat="1" ht="295.5" customHeight="1">
      <c r="A159" s="771" t="s">
        <v>1255</v>
      </c>
      <c r="B159" s="691" t="s">
        <v>86</v>
      </c>
      <c r="C159" s="691" t="s">
        <v>1130</v>
      </c>
      <c r="D159" s="691">
        <v>2025</v>
      </c>
      <c r="E159" s="691" t="s">
        <v>1185</v>
      </c>
      <c r="F159" s="691" t="s">
        <v>1256</v>
      </c>
      <c r="G159" s="1042">
        <v>46003</v>
      </c>
      <c r="H159" s="1044" t="s">
        <v>1257</v>
      </c>
      <c r="I159" s="1045" t="s">
        <v>1057</v>
      </c>
      <c r="J159" s="1043" t="s">
        <v>1258</v>
      </c>
      <c r="K159" s="1044" t="s">
        <v>1259</v>
      </c>
      <c r="L159" s="1043"/>
      <c r="M159" s="1044" t="s">
        <v>1058</v>
      </c>
      <c r="N159" s="774" t="s">
        <v>1260</v>
      </c>
      <c r="O159" s="950" t="s">
        <v>884</v>
      </c>
      <c r="P159" s="950" t="s">
        <v>1052</v>
      </c>
      <c r="Q159" s="950">
        <v>1</v>
      </c>
      <c r="R159" s="952" t="s">
        <v>1193</v>
      </c>
      <c r="S159" s="785" t="s">
        <v>912</v>
      </c>
      <c r="T159" s="958" t="s">
        <v>1194</v>
      </c>
      <c r="U159" s="200">
        <v>46054</v>
      </c>
      <c r="V159" s="200">
        <v>46172</v>
      </c>
      <c r="W159" s="779" t="s">
        <v>841</v>
      </c>
      <c r="X159" s="775">
        <v>0</v>
      </c>
      <c r="Y159" s="226">
        <v>46172</v>
      </c>
    </row>
    <row r="160" spans="1:25" s="946" customFormat="1" ht="203.25" customHeight="1">
      <c r="A160" s="771" t="s">
        <v>1255</v>
      </c>
      <c r="B160" s="691" t="s">
        <v>86</v>
      </c>
      <c r="C160" s="691" t="s">
        <v>1130</v>
      </c>
      <c r="D160" s="691">
        <v>2025</v>
      </c>
      <c r="E160" s="691" t="s">
        <v>1185</v>
      </c>
      <c r="F160" s="691" t="s">
        <v>1256</v>
      </c>
      <c r="G160" s="1042">
        <v>46003</v>
      </c>
      <c r="H160" s="1044" t="s">
        <v>1257</v>
      </c>
      <c r="I160" s="1045" t="s">
        <v>1057</v>
      </c>
      <c r="J160" s="1043" t="s">
        <v>1258</v>
      </c>
      <c r="K160" s="1044" t="s">
        <v>1259</v>
      </c>
      <c r="L160" s="1043"/>
      <c r="M160" s="1044" t="s">
        <v>1058</v>
      </c>
      <c r="N160" s="774" t="s">
        <v>1250</v>
      </c>
      <c r="O160" s="950" t="s">
        <v>884</v>
      </c>
      <c r="P160" s="950" t="s">
        <v>1251</v>
      </c>
      <c r="Q160" s="950">
        <v>1</v>
      </c>
      <c r="R160" s="952" t="s">
        <v>1251</v>
      </c>
      <c r="S160" s="785" t="s">
        <v>912</v>
      </c>
      <c r="T160" s="958" t="s">
        <v>1194</v>
      </c>
      <c r="U160" s="200">
        <v>46054</v>
      </c>
      <c r="V160" s="200">
        <v>46172</v>
      </c>
      <c r="W160" s="779" t="s">
        <v>841</v>
      </c>
      <c r="X160" s="775">
        <v>0</v>
      </c>
      <c r="Y160" s="226">
        <v>46172</v>
      </c>
    </row>
    <row r="161" spans="1:25" s="946" customFormat="1" ht="333.75" customHeight="1">
      <c r="A161" s="771" t="s">
        <v>1261</v>
      </c>
      <c r="B161" s="691" t="s">
        <v>86</v>
      </c>
      <c r="C161" s="772" t="s">
        <v>1130</v>
      </c>
      <c r="D161" s="950">
        <v>2025</v>
      </c>
      <c r="E161" s="950" t="s">
        <v>1185</v>
      </c>
      <c r="F161" s="950" t="s">
        <v>1262</v>
      </c>
      <c r="G161" s="773">
        <v>46003</v>
      </c>
      <c r="H161" s="774" t="s">
        <v>1263</v>
      </c>
      <c r="I161" s="789" t="s">
        <v>1057</v>
      </c>
      <c r="J161" s="790" t="s">
        <v>1264</v>
      </c>
      <c r="K161" s="772" t="s">
        <v>1265</v>
      </c>
      <c r="L161" s="777"/>
      <c r="M161" s="772" t="s">
        <v>1058</v>
      </c>
      <c r="N161" s="774" t="s">
        <v>1266</v>
      </c>
      <c r="O161" s="950" t="s">
        <v>884</v>
      </c>
      <c r="P161" s="950" t="s">
        <v>1244</v>
      </c>
      <c r="Q161" s="950">
        <v>1</v>
      </c>
      <c r="R161" s="952" t="s">
        <v>1193</v>
      </c>
      <c r="S161" s="785" t="s">
        <v>912</v>
      </c>
      <c r="T161" s="958" t="s">
        <v>1194</v>
      </c>
      <c r="U161" s="200">
        <v>46054</v>
      </c>
      <c r="V161" s="200">
        <v>46172</v>
      </c>
      <c r="W161" s="779" t="s">
        <v>841</v>
      </c>
      <c r="X161" s="775">
        <v>0</v>
      </c>
      <c r="Y161" s="226">
        <v>46172</v>
      </c>
    </row>
    <row r="162" spans="1:25" s="946" customFormat="1" ht="89.25" customHeight="1">
      <c r="A162" s="771" t="s">
        <v>1267</v>
      </c>
      <c r="B162" s="691" t="s">
        <v>86</v>
      </c>
      <c r="C162" s="691" t="s">
        <v>1130</v>
      </c>
      <c r="D162" s="691">
        <v>2025</v>
      </c>
      <c r="E162" s="691" t="s">
        <v>1185</v>
      </c>
      <c r="F162" s="691" t="s">
        <v>1268</v>
      </c>
      <c r="G162" s="1042">
        <v>46003</v>
      </c>
      <c r="H162" s="1044" t="s">
        <v>1269</v>
      </c>
      <c r="I162" s="1045" t="s">
        <v>1057</v>
      </c>
      <c r="J162" s="1043" t="s">
        <v>1270</v>
      </c>
      <c r="K162" s="1044" t="s">
        <v>1271</v>
      </c>
      <c r="L162" s="1043"/>
      <c r="M162" s="1044" t="s">
        <v>1058</v>
      </c>
      <c r="N162" s="774" t="s">
        <v>1272</v>
      </c>
      <c r="O162" s="950" t="s">
        <v>884</v>
      </c>
      <c r="P162" s="950" t="s">
        <v>1196</v>
      </c>
      <c r="Q162" s="950">
        <v>1</v>
      </c>
      <c r="R162" s="952" t="s">
        <v>1193</v>
      </c>
      <c r="S162" s="948" t="s">
        <v>912</v>
      </c>
      <c r="T162" s="778" t="s">
        <v>1194</v>
      </c>
      <c r="U162" s="200">
        <v>46054</v>
      </c>
      <c r="V162" s="200">
        <v>46172</v>
      </c>
      <c r="W162" s="779" t="s">
        <v>841</v>
      </c>
      <c r="X162" s="775">
        <v>0</v>
      </c>
      <c r="Y162" s="226">
        <v>46172</v>
      </c>
    </row>
    <row r="163" spans="1:25" s="946" customFormat="1" ht="63.75" customHeight="1">
      <c r="A163" s="771" t="s">
        <v>1267</v>
      </c>
      <c r="B163" s="691" t="s">
        <v>86</v>
      </c>
      <c r="C163" s="691" t="s">
        <v>1130</v>
      </c>
      <c r="D163" s="691">
        <v>2025</v>
      </c>
      <c r="E163" s="691" t="s">
        <v>1185</v>
      </c>
      <c r="F163" s="691" t="s">
        <v>1268</v>
      </c>
      <c r="G163" s="1042">
        <v>46003</v>
      </c>
      <c r="H163" s="1044" t="s">
        <v>1269</v>
      </c>
      <c r="I163" s="1045" t="s">
        <v>1057</v>
      </c>
      <c r="J163" s="1043" t="s">
        <v>1270</v>
      </c>
      <c r="K163" s="1044" t="s">
        <v>1271</v>
      </c>
      <c r="L163" s="1043"/>
      <c r="M163" s="1044" t="s">
        <v>1058</v>
      </c>
      <c r="N163" s="774" t="s">
        <v>1273</v>
      </c>
      <c r="O163" s="950" t="s">
        <v>884</v>
      </c>
      <c r="P163" s="950" t="s">
        <v>1274</v>
      </c>
      <c r="Q163" s="950">
        <v>1</v>
      </c>
      <c r="R163" s="952" t="s">
        <v>1193</v>
      </c>
      <c r="S163" s="772" t="s">
        <v>912</v>
      </c>
      <c r="T163" s="778" t="s">
        <v>1194</v>
      </c>
      <c r="U163" s="200">
        <v>46054</v>
      </c>
      <c r="V163" s="200">
        <v>46172</v>
      </c>
      <c r="W163" s="779" t="s">
        <v>841</v>
      </c>
      <c r="X163" s="775">
        <v>0</v>
      </c>
      <c r="Y163" s="226">
        <v>46172</v>
      </c>
    </row>
    <row r="164" spans="1:25" s="946" customFormat="1" ht="409.5">
      <c r="A164" s="771" t="s">
        <v>1275</v>
      </c>
      <c r="B164" s="691" t="s">
        <v>86</v>
      </c>
      <c r="C164" s="772" t="s">
        <v>1130</v>
      </c>
      <c r="D164" s="950">
        <v>2025</v>
      </c>
      <c r="E164" s="950" t="s">
        <v>1185</v>
      </c>
      <c r="F164" s="950" t="s">
        <v>1044</v>
      </c>
      <c r="G164" s="773">
        <v>46003</v>
      </c>
      <c r="H164" s="774" t="s">
        <v>1276</v>
      </c>
      <c r="I164" s="789" t="s">
        <v>863</v>
      </c>
      <c r="J164" s="790" t="s">
        <v>1277</v>
      </c>
      <c r="K164" s="772" t="s">
        <v>1278</v>
      </c>
      <c r="L164" s="777"/>
      <c r="M164" s="772" t="s">
        <v>864</v>
      </c>
      <c r="N164" s="774" t="s">
        <v>1279</v>
      </c>
      <c r="O164" s="950" t="s">
        <v>884</v>
      </c>
      <c r="P164" s="950" t="s">
        <v>1280</v>
      </c>
      <c r="Q164" s="950">
        <v>1</v>
      </c>
      <c r="R164" s="952" t="s">
        <v>1193</v>
      </c>
      <c r="S164" s="772" t="s">
        <v>912</v>
      </c>
      <c r="T164" s="778" t="s">
        <v>1194</v>
      </c>
      <c r="U164" s="200">
        <v>46054</v>
      </c>
      <c r="V164" s="200">
        <v>46172</v>
      </c>
      <c r="W164" s="779" t="s">
        <v>841</v>
      </c>
      <c r="X164" s="775">
        <v>0</v>
      </c>
      <c r="Y164" s="226">
        <v>46172</v>
      </c>
    </row>
    <row r="165" spans="1:25" s="946" customFormat="1" ht="391.5">
      <c r="A165" s="771" t="s">
        <v>1281</v>
      </c>
      <c r="B165" s="691" t="s">
        <v>86</v>
      </c>
      <c r="C165" s="772" t="s">
        <v>1130</v>
      </c>
      <c r="D165" s="950">
        <v>2025</v>
      </c>
      <c r="E165" s="950" t="s">
        <v>1185</v>
      </c>
      <c r="F165" s="950" t="s">
        <v>1172</v>
      </c>
      <c r="G165" s="773">
        <v>46003</v>
      </c>
      <c r="H165" s="774" t="s">
        <v>1282</v>
      </c>
      <c r="I165" s="789" t="s">
        <v>863</v>
      </c>
      <c r="J165" s="790" t="s">
        <v>1283</v>
      </c>
      <c r="K165" s="772" t="s">
        <v>1284</v>
      </c>
      <c r="L165" s="777"/>
      <c r="M165" s="772" t="s">
        <v>864</v>
      </c>
      <c r="N165" s="774" t="s">
        <v>1285</v>
      </c>
      <c r="O165" s="950" t="s">
        <v>884</v>
      </c>
      <c r="P165" s="950" t="s">
        <v>1280</v>
      </c>
      <c r="Q165" s="950">
        <v>1</v>
      </c>
      <c r="R165" s="952" t="s">
        <v>1193</v>
      </c>
      <c r="S165" s="772" t="s">
        <v>912</v>
      </c>
      <c r="T165" s="778" t="s">
        <v>1194</v>
      </c>
      <c r="U165" s="200">
        <v>46054</v>
      </c>
      <c r="V165" s="200">
        <v>46172</v>
      </c>
      <c r="W165" s="779" t="s">
        <v>841</v>
      </c>
      <c r="X165" s="775">
        <v>0</v>
      </c>
      <c r="Y165" s="226">
        <v>46172</v>
      </c>
    </row>
    <row r="166" spans="1:25" s="946" customFormat="1" ht="364.5">
      <c r="A166" s="771" t="s">
        <v>1286</v>
      </c>
      <c r="B166" s="691" t="s">
        <v>86</v>
      </c>
      <c r="C166" s="772" t="s">
        <v>1130</v>
      </c>
      <c r="D166" s="950">
        <v>2025</v>
      </c>
      <c r="E166" s="950" t="s">
        <v>1185</v>
      </c>
      <c r="F166" s="950" t="s">
        <v>1176</v>
      </c>
      <c r="G166" s="773">
        <v>46003</v>
      </c>
      <c r="H166" s="774" t="s">
        <v>1287</v>
      </c>
      <c r="I166" s="789" t="s">
        <v>863</v>
      </c>
      <c r="J166" s="790" t="s">
        <v>1288</v>
      </c>
      <c r="K166" s="772" t="s">
        <v>1289</v>
      </c>
      <c r="L166" s="777"/>
      <c r="M166" s="772" t="s">
        <v>864</v>
      </c>
      <c r="N166" s="774" t="s">
        <v>1290</v>
      </c>
      <c r="O166" s="950" t="s">
        <v>884</v>
      </c>
      <c r="P166" s="950" t="s">
        <v>1280</v>
      </c>
      <c r="Q166" s="950">
        <v>1</v>
      </c>
      <c r="R166" s="952" t="s">
        <v>1193</v>
      </c>
      <c r="S166" s="772" t="s">
        <v>912</v>
      </c>
      <c r="T166" s="778" t="s">
        <v>1194</v>
      </c>
      <c r="U166" s="200">
        <v>46054</v>
      </c>
      <c r="V166" s="200">
        <v>46172</v>
      </c>
      <c r="W166" s="779" t="s">
        <v>841</v>
      </c>
      <c r="X166" s="775">
        <v>0</v>
      </c>
      <c r="Y166" s="226">
        <v>46172</v>
      </c>
    </row>
    <row r="167" spans="1:25" s="946" customFormat="1" ht="409.5">
      <c r="A167" s="771" t="s">
        <v>1291</v>
      </c>
      <c r="B167" s="691" t="s">
        <v>86</v>
      </c>
      <c r="C167" s="772" t="s">
        <v>1130</v>
      </c>
      <c r="D167" s="950">
        <v>2025</v>
      </c>
      <c r="E167" s="950" t="s">
        <v>1185</v>
      </c>
      <c r="F167" s="950" t="s">
        <v>1180</v>
      </c>
      <c r="G167" s="773">
        <v>46003</v>
      </c>
      <c r="H167" s="774" t="s">
        <v>1292</v>
      </c>
      <c r="I167" s="789" t="s">
        <v>863</v>
      </c>
      <c r="J167" s="790" t="s">
        <v>1293</v>
      </c>
      <c r="K167" s="772" t="s">
        <v>1294</v>
      </c>
      <c r="L167" s="777"/>
      <c r="M167" s="772" t="s">
        <v>864</v>
      </c>
      <c r="N167" s="774" t="s">
        <v>1204</v>
      </c>
      <c r="O167" s="950" t="s">
        <v>884</v>
      </c>
      <c r="P167" s="950" t="s">
        <v>1052</v>
      </c>
      <c r="Q167" s="950">
        <v>1</v>
      </c>
      <c r="R167" s="952" t="s">
        <v>1193</v>
      </c>
      <c r="S167" s="772" t="s">
        <v>912</v>
      </c>
      <c r="T167" s="778" t="s">
        <v>1194</v>
      </c>
      <c r="U167" s="200">
        <v>46054</v>
      </c>
      <c r="V167" s="200">
        <v>46172</v>
      </c>
      <c r="W167" s="779" t="s">
        <v>841</v>
      </c>
      <c r="X167" s="775">
        <v>0</v>
      </c>
      <c r="Y167" s="226">
        <v>46172</v>
      </c>
    </row>
    <row r="168" spans="1:25" s="946" customFormat="1" ht="81" hidden="1">
      <c r="A168" s="771" t="s">
        <v>1295</v>
      </c>
      <c r="B168" s="691" t="s">
        <v>86</v>
      </c>
      <c r="C168" s="1047" t="s">
        <v>1130</v>
      </c>
      <c r="D168" s="950"/>
      <c r="E168" s="950"/>
      <c r="F168" s="772"/>
      <c r="G168" s="792">
        <v>46085</v>
      </c>
      <c r="H168" s="781" t="s">
        <v>1296</v>
      </c>
      <c r="I168" s="789" t="s">
        <v>840</v>
      </c>
      <c r="J168" s="772" t="s">
        <v>841</v>
      </c>
      <c r="K168" s="772" t="s">
        <v>841</v>
      </c>
      <c r="L168" s="772"/>
      <c r="M168" s="775" t="s">
        <v>843</v>
      </c>
      <c r="N168" s="774" t="s">
        <v>1297</v>
      </c>
      <c r="O168" s="775" t="s">
        <v>1192</v>
      </c>
      <c r="P168" s="772" t="s">
        <v>1298</v>
      </c>
      <c r="Q168" s="772">
        <v>2</v>
      </c>
      <c r="R168" s="952" t="s">
        <v>1193</v>
      </c>
      <c r="S168" s="772" t="s">
        <v>912</v>
      </c>
      <c r="T168" s="772" t="s">
        <v>1299</v>
      </c>
      <c r="U168" s="200">
        <v>46113</v>
      </c>
      <c r="V168" s="200">
        <v>46387</v>
      </c>
      <c r="W168" s="779" t="s">
        <v>841</v>
      </c>
      <c r="X168" s="775">
        <v>0</v>
      </c>
      <c r="Y168" s="226">
        <v>46172</v>
      </c>
    </row>
    <row r="169" spans="1:25" s="946" customFormat="1" ht="13.5">
      <c r="A169" s="775"/>
      <c r="B169" s="791"/>
      <c r="C169" s="772"/>
      <c r="D169" s="772"/>
      <c r="E169" s="772"/>
      <c r="F169" s="772"/>
      <c r="G169" s="792"/>
      <c r="H169" s="949"/>
      <c r="I169" s="789"/>
      <c r="J169" s="772"/>
      <c r="K169" s="772"/>
      <c r="L169" s="772"/>
      <c r="M169" s="775"/>
      <c r="N169" s="774"/>
      <c r="O169" s="775"/>
      <c r="P169" s="775"/>
      <c r="Q169" s="775"/>
      <c r="R169" s="772"/>
      <c r="S169" s="772"/>
      <c r="T169" s="772"/>
      <c r="U169" s="780"/>
      <c r="V169" s="780"/>
      <c r="W169" s="775"/>
      <c r="X169" s="775"/>
      <c r="Y169" s="780"/>
    </row>
    <row r="170" spans="1:25" s="946" customFormat="1" ht="13.5">
      <c r="A170" s="775"/>
      <c r="B170" s="791"/>
      <c r="C170" s="772"/>
      <c r="D170" s="772"/>
      <c r="E170" s="772"/>
      <c r="F170" s="772"/>
      <c r="G170" s="792"/>
      <c r="H170" s="949"/>
      <c r="I170" s="789"/>
      <c r="J170" s="772"/>
      <c r="K170" s="772"/>
      <c r="L170" s="772"/>
      <c r="M170" s="775"/>
      <c r="N170" s="781"/>
      <c r="O170" s="772"/>
      <c r="P170" s="772"/>
      <c r="Q170" s="772"/>
      <c r="R170" s="781"/>
      <c r="S170" s="772"/>
      <c r="T170" s="772"/>
      <c r="U170" s="780"/>
      <c r="V170" s="780"/>
      <c r="W170" s="775"/>
      <c r="X170" s="775"/>
      <c r="Y170" s="780"/>
    </row>
    <row r="171" spans="1:25" s="946" customFormat="1" ht="13.5">
      <c r="A171" s="775"/>
      <c r="B171" s="791"/>
      <c r="C171" s="772"/>
      <c r="D171" s="772"/>
      <c r="E171" s="772"/>
      <c r="F171" s="772"/>
      <c r="G171" s="792"/>
      <c r="H171" s="949"/>
      <c r="I171" s="789"/>
      <c r="J171" s="772"/>
      <c r="K171" s="772"/>
      <c r="L171" s="772"/>
      <c r="M171" s="775"/>
      <c r="N171" s="781"/>
      <c r="O171" s="772"/>
      <c r="P171" s="772"/>
      <c r="Q171" s="772"/>
      <c r="R171" s="781"/>
      <c r="S171" s="772"/>
      <c r="T171" s="775"/>
      <c r="U171" s="773"/>
      <c r="V171" s="780"/>
      <c r="W171" s="775"/>
      <c r="X171" s="775"/>
      <c r="Y171" s="780"/>
    </row>
    <row r="172" spans="1:25" s="946" customFormat="1" ht="13.5">
      <c r="A172" s="775"/>
      <c r="B172" s="791"/>
      <c r="C172" s="772"/>
      <c r="D172" s="772"/>
      <c r="E172" s="772"/>
      <c r="F172" s="772"/>
      <c r="G172" s="792"/>
      <c r="H172" s="949"/>
      <c r="I172" s="789"/>
      <c r="J172" s="772"/>
      <c r="K172" s="772"/>
      <c r="L172" s="772"/>
      <c r="M172" s="775"/>
      <c r="N172" s="781"/>
      <c r="O172" s="772"/>
      <c r="P172" s="772"/>
      <c r="Q172" s="772"/>
      <c r="R172" s="781"/>
      <c r="S172" s="772"/>
      <c r="T172" s="772"/>
      <c r="U172" s="780"/>
      <c r="V172" s="780"/>
      <c r="W172" s="775"/>
      <c r="X172" s="775"/>
      <c r="Y172" s="780"/>
    </row>
    <row r="173" spans="1:25" s="946" customFormat="1" ht="13.5">
      <c r="A173" s="775"/>
      <c r="B173" s="791"/>
      <c r="C173" s="772"/>
      <c r="D173" s="772"/>
      <c r="E173" s="772"/>
      <c r="F173" s="772"/>
      <c r="G173" s="792"/>
      <c r="H173" s="949"/>
      <c r="I173" s="789"/>
      <c r="J173" s="772"/>
      <c r="K173" s="772"/>
      <c r="L173" s="772"/>
      <c r="M173" s="775"/>
      <c r="N173" s="774"/>
      <c r="O173" s="775"/>
      <c r="P173" s="772"/>
      <c r="Q173" s="772"/>
      <c r="R173" s="772"/>
      <c r="S173" s="772"/>
      <c r="T173" s="772"/>
      <c r="U173" s="780"/>
      <c r="V173" s="780"/>
      <c r="W173" s="775"/>
      <c r="X173" s="775"/>
      <c r="Y173" s="780"/>
    </row>
    <row r="174" spans="1:25" s="946" customFormat="1" ht="13.5">
      <c r="A174" s="775"/>
      <c r="B174" s="791"/>
      <c r="C174" s="772"/>
      <c r="D174" s="772"/>
      <c r="E174" s="772"/>
      <c r="F174" s="772"/>
      <c r="G174" s="792"/>
      <c r="H174" s="949"/>
      <c r="I174" s="789"/>
      <c r="J174" s="772"/>
      <c r="K174" s="772"/>
      <c r="L174" s="772"/>
      <c r="M174" s="775"/>
      <c r="N174" s="774"/>
      <c r="O174" s="775"/>
      <c r="P174" s="772"/>
      <c r="Q174" s="772"/>
      <c r="R174" s="772"/>
      <c r="S174" s="772"/>
      <c r="T174" s="772"/>
      <c r="U174" s="780"/>
      <c r="V174" s="780"/>
      <c r="W174" s="775"/>
      <c r="X174" s="775"/>
      <c r="Y174" s="780"/>
    </row>
    <row r="175" spans="1:25" s="946" customFormat="1" ht="13.5">
      <c r="A175" s="775"/>
      <c r="B175" s="791"/>
      <c r="C175" s="772"/>
      <c r="D175" s="772"/>
      <c r="E175" s="772"/>
      <c r="F175" s="772"/>
      <c r="G175" s="792"/>
      <c r="H175" s="949"/>
      <c r="I175" s="789"/>
      <c r="J175" s="772"/>
      <c r="K175" s="772"/>
      <c r="L175" s="772"/>
      <c r="M175" s="775"/>
      <c r="N175" s="774"/>
      <c r="O175" s="782"/>
      <c r="P175" s="782"/>
      <c r="Q175" s="782"/>
      <c r="R175" s="772"/>
      <c r="S175" s="772"/>
      <c r="T175" s="772"/>
      <c r="U175" s="780"/>
      <c r="V175" s="780"/>
      <c r="W175" s="775"/>
      <c r="X175" s="775"/>
      <c r="Y175" s="780"/>
    </row>
    <row r="176" spans="1:25" s="946" customFormat="1" ht="13.5">
      <c r="A176" s="775"/>
      <c r="B176" s="791"/>
      <c r="C176" s="772"/>
      <c r="D176" s="772"/>
      <c r="E176" s="772"/>
      <c r="F176" s="772"/>
      <c r="G176" s="792"/>
      <c r="H176" s="949"/>
      <c r="I176" s="789"/>
      <c r="J176" s="772"/>
      <c r="K176" s="772"/>
      <c r="L176" s="772"/>
      <c r="M176" s="775"/>
      <c r="N176" s="774"/>
      <c r="O176" s="775"/>
      <c r="P176" s="775"/>
      <c r="Q176" s="775"/>
      <c r="R176" s="800"/>
      <c r="S176" s="772"/>
      <c r="T176" s="775"/>
      <c r="U176" s="780"/>
      <c r="V176" s="780"/>
      <c r="W176" s="775"/>
      <c r="X176" s="775"/>
      <c r="Y176" s="780"/>
    </row>
    <row r="177" spans="1:25" s="946" customFormat="1" ht="13.5">
      <c r="A177" s="775"/>
      <c r="B177" s="791"/>
      <c r="C177" s="772"/>
      <c r="D177" s="772"/>
      <c r="E177" s="772"/>
      <c r="F177" s="772"/>
      <c r="G177" s="792"/>
      <c r="H177" s="949"/>
      <c r="I177" s="789"/>
      <c r="J177" s="772"/>
      <c r="K177" s="772"/>
      <c r="L177" s="772"/>
      <c r="M177" s="775"/>
      <c r="N177" s="801"/>
      <c r="O177" s="775"/>
      <c r="P177" s="772"/>
      <c r="Q177" s="772"/>
      <c r="R177" s="772"/>
      <c r="S177" s="772"/>
      <c r="T177" s="772"/>
      <c r="U177" s="780"/>
      <c r="V177" s="780"/>
      <c r="W177" s="775"/>
      <c r="X177" s="775"/>
      <c r="Y177" s="780"/>
    </row>
    <row r="178" spans="1:25" s="946" customFormat="1" ht="13.5">
      <c r="A178" s="775"/>
      <c r="B178" s="791"/>
      <c r="C178" s="772"/>
      <c r="D178" s="772"/>
      <c r="E178" s="772"/>
      <c r="F178" s="772"/>
      <c r="G178" s="792"/>
      <c r="H178" s="949"/>
      <c r="I178" s="789"/>
      <c r="J178" s="772"/>
      <c r="K178" s="772"/>
      <c r="L178" s="772"/>
      <c r="M178" s="775"/>
      <c r="N178" s="774"/>
      <c r="O178" s="775"/>
      <c r="P178" s="772"/>
      <c r="Q178" s="772"/>
      <c r="R178" s="772"/>
      <c r="S178" s="772"/>
      <c r="T178" s="772"/>
      <c r="U178" s="780"/>
      <c r="V178" s="780"/>
      <c r="W178" s="775"/>
      <c r="X178" s="775"/>
      <c r="Y178" s="780"/>
    </row>
    <row r="179" spans="1:25" s="946" customFormat="1" ht="13.5">
      <c r="A179" s="775"/>
      <c r="B179" s="791"/>
      <c r="C179" s="772"/>
      <c r="D179" s="772"/>
      <c r="E179" s="772"/>
      <c r="F179" s="772"/>
      <c r="G179" s="792"/>
      <c r="H179" s="949"/>
      <c r="I179" s="789"/>
      <c r="J179" s="772"/>
      <c r="K179" s="772"/>
      <c r="L179" s="772"/>
      <c r="M179" s="775"/>
      <c r="N179" s="774"/>
      <c r="O179" s="775"/>
      <c r="P179" s="772"/>
      <c r="Q179" s="772"/>
      <c r="R179" s="772"/>
      <c r="S179" s="772"/>
      <c r="T179" s="772"/>
      <c r="U179" s="780"/>
      <c r="V179" s="780"/>
      <c r="W179" s="775"/>
      <c r="X179" s="775"/>
      <c r="Y179" s="780"/>
    </row>
    <row r="180" spans="1:25" s="946" customFormat="1" ht="13.5">
      <c r="A180" s="775"/>
      <c r="B180" s="791"/>
      <c r="C180" s="772"/>
      <c r="D180" s="772"/>
      <c r="E180" s="772"/>
      <c r="F180" s="772"/>
      <c r="G180" s="792"/>
      <c r="H180" s="949"/>
      <c r="I180" s="789"/>
      <c r="J180" s="772"/>
      <c r="K180" s="772"/>
      <c r="L180" s="772"/>
      <c r="M180" s="775"/>
      <c r="N180" s="774"/>
      <c r="O180" s="775"/>
      <c r="P180" s="772"/>
      <c r="Q180" s="772"/>
      <c r="R180" s="772"/>
      <c r="S180" s="772"/>
      <c r="T180" s="772"/>
      <c r="U180" s="780"/>
      <c r="V180" s="780"/>
      <c r="W180" s="775"/>
      <c r="X180" s="775"/>
      <c r="Y180" s="780"/>
    </row>
    <row r="181" spans="1:25" s="946" customFormat="1" ht="13.5">
      <c r="A181" s="775"/>
      <c r="B181" s="791"/>
      <c r="C181" s="772"/>
      <c r="D181" s="772"/>
      <c r="E181" s="772"/>
      <c r="F181" s="772"/>
      <c r="G181" s="792"/>
      <c r="H181" s="949"/>
      <c r="I181" s="789"/>
      <c r="J181" s="772"/>
      <c r="K181" s="772"/>
      <c r="L181" s="772"/>
      <c r="M181" s="775"/>
      <c r="N181" s="774"/>
      <c r="O181" s="775"/>
      <c r="P181" s="776"/>
      <c r="Q181" s="776"/>
      <c r="R181" s="772"/>
      <c r="S181" s="772"/>
      <c r="T181" s="772"/>
      <c r="U181" s="780"/>
      <c r="V181" s="780"/>
      <c r="W181" s="775"/>
      <c r="X181" s="775"/>
      <c r="Y181" s="780"/>
    </row>
    <row r="182" spans="1:25" s="946" customFormat="1" ht="13.5">
      <c r="A182" s="775"/>
      <c r="B182" s="791"/>
      <c r="C182" s="772"/>
      <c r="D182" s="772"/>
      <c r="E182" s="772"/>
      <c r="F182" s="772"/>
      <c r="G182" s="792"/>
      <c r="H182" s="949"/>
      <c r="I182" s="789"/>
      <c r="J182" s="772"/>
      <c r="K182" s="772"/>
      <c r="L182" s="772"/>
      <c r="M182" s="775"/>
      <c r="N182" s="774"/>
      <c r="O182" s="775"/>
      <c r="P182" s="776"/>
      <c r="Q182" s="776"/>
      <c r="R182" s="772"/>
      <c r="S182" s="772"/>
      <c r="T182" s="772"/>
      <c r="U182" s="780"/>
      <c r="V182" s="780"/>
      <c r="W182" s="775"/>
      <c r="X182" s="775"/>
      <c r="Y182" s="780"/>
    </row>
    <row r="183" spans="1:25" s="946" customFormat="1" ht="13.5">
      <c r="A183" s="775"/>
      <c r="B183" s="791"/>
      <c r="C183" s="772"/>
      <c r="D183" s="772"/>
      <c r="E183" s="772"/>
      <c r="F183" s="772"/>
      <c r="G183" s="792"/>
      <c r="H183" s="949"/>
      <c r="I183" s="789"/>
      <c r="J183" s="772"/>
      <c r="K183" s="772"/>
      <c r="L183" s="772"/>
      <c r="M183" s="775"/>
      <c r="N183" s="774"/>
      <c r="O183" s="775"/>
      <c r="P183" s="772"/>
      <c r="Q183" s="772"/>
      <c r="R183" s="772"/>
      <c r="S183" s="772"/>
      <c r="T183" s="772"/>
      <c r="U183" s="780"/>
      <c r="V183" s="780"/>
      <c r="W183" s="775"/>
      <c r="X183" s="775"/>
      <c r="Y183" s="780"/>
    </row>
    <row r="184" spans="1:25" s="946" customFormat="1" ht="13.5">
      <c r="A184" s="775"/>
      <c r="B184" s="791"/>
      <c r="C184" s="772"/>
      <c r="D184" s="772"/>
      <c r="E184" s="772"/>
      <c r="F184" s="772"/>
      <c r="G184" s="792"/>
      <c r="H184" s="774"/>
      <c r="I184" s="789"/>
      <c r="J184" s="772"/>
      <c r="K184" s="772"/>
      <c r="L184" s="772"/>
      <c r="M184" s="775"/>
      <c r="N184" s="774"/>
      <c r="O184" s="775"/>
      <c r="P184" s="772"/>
      <c r="Q184" s="772"/>
      <c r="R184" s="772"/>
      <c r="S184" s="772"/>
      <c r="T184" s="772"/>
      <c r="U184" s="780"/>
      <c r="V184" s="780"/>
      <c r="W184" s="775"/>
      <c r="X184" s="775"/>
      <c r="Y184" s="780"/>
    </row>
    <row r="185" spans="1:25" s="946" customFormat="1" ht="13.5">
      <c r="A185" s="775"/>
      <c r="B185" s="791"/>
      <c r="C185" s="772"/>
      <c r="D185" s="772"/>
      <c r="E185" s="772"/>
      <c r="F185" s="772"/>
      <c r="G185" s="792"/>
      <c r="H185" s="774"/>
      <c r="I185" s="789"/>
      <c r="J185" s="772"/>
      <c r="K185" s="772"/>
      <c r="L185" s="772"/>
      <c r="M185" s="775"/>
      <c r="N185" s="774"/>
      <c r="O185" s="775"/>
      <c r="P185" s="772"/>
      <c r="Q185" s="772"/>
      <c r="R185" s="772"/>
      <c r="S185" s="772"/>
      <c r="T185" s="772"/>
      <c r="U185" s="780"/>
      <c r="V185" s="780"/>
      <c r="W185" s="775"/>
      <c r="X185" s="775"/>
      <c r="Y185" s="780"/>
    </row>
    <row r="186" spans="1:25" s="946" customFormat="1" ht="13.5">
      <c r="A186" s="775"/>
      <c r="B186" s="791"/>
      <c r="C186" s="772"/>
      <c r="D186" s="772"/>
      <c r="E186" s="772"/>
      <c r="F186" s="772"/>
      <c r="G186" s="792"/>
      <c r="H186" s="774"/>
      <c r="I186" s="789"/>
      <c r="J186" s="772"/>
      <c r="K186" s="772"/>
      <c r="L186" s="772"/>
      <c r="M186" s="775"/>
      <c r="N186" s="774"/>
      <c r="O186" s="775"/>
      <c r="P186" s="772"/>
      <c r="Q186" s="772"/>
      <c r="R186" s="772"/>
      <c r="S186" s="772"/>
      <c r="T186" s="772"/>
      <c r="U186" s="780"/>
      <c r="V186" s="780"/>
      <c r="W186" s="775"/>
      <c r="X186" s="775"/>
      <c r="Y186" s="780"/>
    </row>
    <row r="187" spans="1:25" s="946" customFormat="1" ht="13.5">
      <c r="A187" s="775"/>
      <c r="B187" s="791"/>
      <c r="C187" s="772"/>
      <c r="D187" s="772"/>
      <c r="E187" s="772"/>
      <c r="F187" s="772"/>
      <c r="G187" s="792"/>
      <c r="H187" s="774"/>
      <c r="I187" s="789"/>
      <c r="J187" s="772"/>
      <c r="K187" s="772"/>
      <c r="L187" s="772"/>
      <c r="M187" s="775"/>
      <c r="N187" s="774"/>
      <c r="O187" s="775"/>
      <c r="P187" s="776"/>
      <c r="Q187" s="776"/>
      <c r="R187" s="772"/>
      <c r="S187" s="772"/>
      <c r="T187" s="772"/>
      <c r="U187" s="780"/>
      <c r="V187" s="780"/>
      <c r="W187" s="775"/>
      <c r="X187" s="775"/>
      <c r="Y187" s="780"/>
    </row>
    <row r="188" spans="1:25" s="946" customFormat="1" ht="13.5">
      <c r="A188" s="775"/>
      <c r="B188" s="791"/>
      <c r="C188" s="772"/>
      <c r="D188" s="772"/>
      <c r="E188" s="772"/>
      <c r="F188" s="772"/>
      <c r="G188" s="792"/>
      <c r="H188" s="774"/>
      <c r="I188" s="789"/>
      <c r="J188" s="772"/>
      <c r="K188" s="772"/>
      <c r="L188" s="772"/>
      <c r="M188" s="775"/>
      <c r="N188" s="772"/>
      <c r="O188" s="775"/>
      <c r="P188" s="776"/>
      <c r="Q188" s="776"/>
      <c r="R188" s="772"/>
      <c r="S188" s="772"/>
      <c r="T188" s="772"/>
      <c r="U188" s="780"/>
      <c r="V188" s="780"/>
      <c r="W188" s="775"/>
      <c r="X188" s="775"/>
      <c r="Y188" s="780"/>
    </row>
    <row r="189" spans="1:25" s="946" customFormat="1" ht="13.5">
      <c r="A189" s="775"/>
      <c r="B189" s="791"/>
      <c r="C189" s="772"/>
      <c r="D189" s="772"/>
      <c r="E189" s="772"/>
      <c r="F189" s="772"/>
      <c r="G189" s="792"/>
      <c r="H189" s="774"/>
      <c r="I189" s="789"/>
      <c r="J189" s="772"/>
      <c r="K189" s="772"/>
      <c r="L189" s="772"/>
      <c r="M189" s="772"/>
      <c r="N189" s="774"/>
      <c r="O189" s="772"/>
      <c r="P189" s="775"/>
      <c r="Q189" s="775"/>
      <c r="R189" s="772"/>
      <c r="S189" s="772"/>
      <c r="T189" s="772"/>
      <c r="U189" s="780"/>
      <c r="V189" s="780"/>
      <c r="W189" s="775"/>
      <c r="X189" s="775"/>
      <c r="Y189" s="780"/>
    </row>
    <row r="190" spans="1:25" s="946" customFormat="1" ht="13.5">
      <c r="A190" s="775"/>
      <c r="B190" s="791"/>
      <c r="C190" s="772"/>
      <c r="D190" s="772"/>
      <c r="E190" s="772"/>
      <c r="F190" s="772"/>
      <c r="G190" s="792"/>
      <c r="H190" s="774"/>
      <c r="I190" s="789"/>
      <c r="J190" s="772"/>
      <c r="K190" s="772"/>
      <c r="L190" s="772"/>
      <c r="M190" s="775"/>
      <c r="N190" s="774"/>
      <c r="O190" s="772"/>
      <c r="P190" s="793"/>
      <c r="Q190" s="793"/>
      <c r="R190" s="772"/>
      <c r="S190" s="772"/>
      <c r="T190" s="772"/>
      <c r="U190" s="780"/>
      <c r="V190" s="780"/>
      <c r="W190" s="775"/>
      <c r="X190" s="775"/>
      <c r="Y190" s="780"/>
    </row>
    <row r="191" spans="1:25" s="946" customFormat="1" ht="13.5">
      <c r="A191" s="775"/>
      <c r="B191" s="791"/>
      <c r="C191" s="772"/>
      <c r="D191" s="772"/>
      <c r="E191" s="772"/>
      <c r="F191" s="772"/>
      <c r="G191" s="792"/>
      <c r="H191" s="774"/>
      <c r="I191" s="789"/>
      <c r="J191" s="772"/>
      <c r="K191" s="772"/>
      <c r="L191" s="772"/>
      <c r="M191" s="775"/>
      <c r="N191" s="774"/>
      <c r="O191" s="772"/>
      <c r="P191" s="793"/>
      <c r="Q191" s="793"/>
      <c r="R191" s="772"/>
      <c r="S191" s="772"/>
      <c r="T191" s="772"/>
      <c r="U191" s="780"/>
      <c r="V191" s="780"/>
      <c r="W191" s="775"/>
      <c r="X191" s="775"/>
      <c r="Y191" s="780"/>
    </row>
    <row r="192" spans="1:25" s="946" customFormat="1" ht="13.5">
      <c r="A192" s="775"/>
      <c r="B192" s="791"/>
      <c r="C192" s="772"/>
      <c r="D192" s="772"/>
      <c r="E192" s="772"/>
      <c r="F192" s="772"/>
      <c r="G192" s="792"/>
      <c r="H192" s="774"/>
      <c r="I192" s="789"/>
      <c r="J192" s="772"/>
      <c r="K192" s="802"/>
      <c r="L192" s="802"/>
      <c r="M192" s="775"/>
      <c r="N192" s="774"/>
      <c r="O192" s="772"/>
      <c r="P192" s="776"/>
      <c r="Q192" s="776"/>
      <c r="R192" s="772"/>
      <c r="S192" s="772"/>
      <c r="T192" s="772"/>
      <c r="U192" s="780"/>
      <c r="V192" s="780"/>
      <c r="W192" s="775"/>
      <c r="X192" s="775"/>
      <c r="Y192" s="780"/>
    </row>
    <row r="193" spans="1:25" s="946" customFormat="1" ht="13.5">
      <c r="A193" s="775"/>
      <c r="B193" s="791"/>
      <c r="C193" s="772"/>
      <c r="D193" s="772"/>
      <c r="E193" s="772"/>
      <c r="F193" s="772"/>
      <c r="G193" s="792"/>
      <c r="H193" s="774"/>
      <c r="I193" s="789"/>
      <c r="J193" s="772"/>
      <c r="K193" s="772"/>
      <c r="L193" s="772"/>
      <c r="M193" s="772"/>
      <c r="N193" s="774"/>
      <c r="O193" s="772"/>
      <c r="P193" s="775"/>
      <c r="Q193" s="775"/>
      <c r="R193" s="772"/>
      <c r="S193" s="772"/>
      <c r="T193" s="772"/>
      <c r="U193" s="780"/>
      <c r="V193" s="780"/>
      <c r="W193" s="775"/>
      <c r="X193" s="775"/>
      <c r="Y193" s="780"/>
    </row>
    <row r="194" spans="1:25" s="946" customFormat="1" ht="13.5">
      <c r="A194" s="775"/>
      <c r="B194" s="791"/>
      <c r="C194" s="772"/>
      <c r="D194" s="772"/>
      <c r="E194" s="772"/>
      <c r="F194" s="772"/>
      <c r="G194" s="792"/>
      <c r="H194" s="774"/>
      <c r="I194" s="789"/>
      <c r="J194" s="772"/>
      <c r="K194" s="772"/>
      <c r="L194" s="772"/>
      <c r="M194" s="772"/>
      <c r="N194" s="774"/>
      <c r="O194" s="772"/>
      <c r="P194" s="775"/>
      <c r="Q194" s="775"/>
      <c r="R194" s="772"/>
      <c r="S194" s="772"/>
      <c r="T194" s="772"/>
      <c r="U194" s="780"/>
      <c r="V194" s="780"/>
      <c r="W194" s="775"/>
      <c r="X194" s="775"/>
      <c r="Y194" s="780"/>
    </row>
    <row r="195" spans="1:25" s="946" customFormat="1" ht="13.5">
      <c r="A195" s="775"/>
      <c r="B195" s="791"/>
      <c r="C195" s="772"/>
      <c r="D195" s="772"/>
      <c r="E195" s="772"/>
      <c r="F195" s="772"/>
      <c r="G195" s="792"/>
      <c r="H195" s="774"/>
      <c r="I195" s="789"/>
      <c r="J195" s="772"/>
      <c r="K195" s="772"/>
      <c r="L195" s="772"/>
      <c r="M195" s="772"/>
      <c r="N195" s="774"/>
      <c r="O195" s="772"/>
      <c r="P195" s="775"/>
      <c r="Q195" s="775"/>
      <c r="R195" s="772"/>
      <c r="S195" s="772"/>
      <c r="T195" s="772"/>
      <c r="U195" s="780"/>
      <c r="V195" s="780"/>
      <c r="W195" s="775"/>
      <c r="X195" s="775"/>
      <c r="Y195" s="780"/>
    </row>
    <row r="196" spans="1:25" s="946" customFormat="1" ht="13.5">
      <c r="A196" s="775"/>
      <c r="B196" s="791"/>
      <c r="C196" s="772"/>
      <c r="D196" s="772"/>
      <c r="E196" s="772"/>
      <c r="F196" s="772"/>
      <c r="G196" s="792"/>
      <c r="H196" s="774"/>
      <c r="I196" s="789"/>
      <c r="J196" s="772"/>
      <c r="K196" s="772"/>
      <c r="L196" s="772"/>
      <c r="M196" s="775"/>
      <c r="N196" s="774"/>
      <c r="O196" s="772"/>
      <c r="P196" s="775"/>
      <c r="Q196" s="775"/>
      <c r="R196" s="772"/>
      <c r="S196" s="772"/>
      <c r="T196" s="772"/>
      <c r="U196" s="780"/>
      <c r="V196" s="780"/>
      <c r="W196" s="775"/>
      <c r="X196" s="775"/>
      <c r="Y196" s="780"/>
    </row>
    <row r="197" spans="1:25" s="946" customFormat="1" ht="13.5">
      <c r="A197" s="775"/>
      <c r="B197" s="791"/>
      <c r="C197" s="772"/>
      <c r="D197" s="772"/>
      <c r="E197" s="772"/>
      <c r="F197" s="772"/>
      <c r="G197" s="792"/>
      <c r="H197" s="774"/>
      <c r="I197" s="789"/>
      <c r="J197" s="772"/>
      <c r="K197" s="772"/>
      <c r="L197" s="772"/>
      <c r="M197" s="775"/>
      <c r="N197" s="774"/>
      <c r="O197" s="772"/>
      <c r="P197" s="776"/>
      <c r="Q197" s="776"/>
      <c r="R197" s="802"/>
      <c r="S197" s="772"/>
      <c r="T197" s="772"/>
      <c r="U197" s="780"/>
      <c r="V197" s="780"/>
      <c r="W197" s="775"/>
      <c r="X197" s="775"/>
      <c r="Y197" s="780"/>
    </row>
    <row r="198" spans="1:25" s="946" customFormat="1" ht="13.5">
      <c r="A198" s="775"/>
      <c r="B198" s="791"/>
      <c r="C198" s="772"/>
      <c r="D198" s="772"/>
      <c r="E198" s="772"/>
      <c r="F198" s="772"/>
      <c r="G198" s="792"/>
      <c r="H198" s="774"/>
      <c r="I198" s="789"/>
      <c r="J198" s="772"/>
      <c r="K198" s="772"/>
      <c r="L198" s="772"/>
      <c r="M198" s="775"/>
      <c r="N198" s="774"/>
      <c r="O198" s="772"/>
      <c r="P198" s="775"/>
      <c r="Q198" s="775"/>
      <c r="R198" s="772"/>
      <c r="S198" s="772"/>
      <c r="T198" s="772"/>
      <c r="U198" s="780"/>
      <c r="V198" s="780"/>
      <c r="W198" s="775"/>
      <c r="X198" s="775"/>
      <c r="Y198" s="780"/>
    </row>
    <row r="199" spans="1:25" s="946" customFormat="1" ht="13.5">
      <c r="A199" s="775"/>
      <c r="B199" s="791"/>
      <c r="C199" s="772"/>
      <c r="D199" s="772"/>
      <c r="E199" s="772"/>
      <c r="F199" s="772"/>
      <c r="G199" s="792"/>
      <c r="H199" s="774"/>
      <c r="I199" s="789"/>
      <c r="J199" s="772"/>
      <c r="K199" s="772"/>
      <c r="L199" s="772"/>
      <c r="M199" s="775"/>
      <c r="N199" s="774"/>
      <c r="O199" s="775"/>
      <c r="P199" s="775"/>
      <c r="Q199" s="775"/>
      <c r="R199" s="772"/>
      <c r="S199" s="772"/>
      <c r="T199" s="772"/>
      <c r="U199" s="780"/>
      <c r="V199" s="780"/>
      <c r="W199" s="775"/>
      <c r="X199" s="775"/>
      <c r="Y199" s="780"/>
    </row>
    <row r="200" spans="1:25" s="946" customFormat="1" ht="13.5">
      <c r="A200" s="775"/>
      <c r="B200" s="791"/>
      <c r="C200" s="772"/>
      <c r="D200" s="772"/>
      <c r="E200" s="772"/>
      <c r="F200" s="772"/>
      <c r="G200" s="792"/>
      <c r="H200" s="774"/>
      <c r="I200" s="789"/>
      <c r="J200" s="772"/>
      <c r="K200" s="772"/>
      <c r="L200" s="772"/>
      <c r="M200" s="775"/>
      <c r="N200" s="774"/>
      <c r="O200" s="775"/>
      <c r="P200" s="775"/>
      <c r="Q200" s="775"/>
      <c r="R200" s="800"/>
      <c r="S200" s="772"/>
      <c r="T200" s="772"/>
      <c r="U200" s="780"/>
      <c r="V200" s="780"/>
      <c r="W200" s="775"/>
      <c r="X200" s="775"/>
      <c r="Y200" s="780"/>
    </row>
    <row r="201" spans="1:25" s="946" customFormat="1" ht="13.5">
      <c r="A201" s="775"/>
      <c r="B201" s="791"/>
      <c r="C201" s="772"/>
      <c r="D201" s="772"/>
      <c r="E201" s="772"/>
      <c r="F201" s="772"/>
      <c r="G201" s="792"/>
      <c r="H201" s="774"/>
      <c r="I201" s="789"/>
      <c r="J201" s="772"/>
      <c r="K201" s="772"/>
      <c r="L201" s="772"/>
      <c r="M201" s="775"/>
      <c r="N201" s="774"/>
      <c r="O201" s="775"/>
      <c r="P201" s="775"/>
      <c r="Q201" s="775"/>
      <c r="R201" s="772"/>
      <c r="S201" s="772"/>
      <c r="T201" s="772"/>
      <c r="U201" s="780"/>
      <c r="V201" s="780"/>
      <c r="W201" s="775"/>
      <c r="X201" s="775"/>
      <c r="Y201" s="780"/>
    </row>
    <row r="202" spans="1:25" s="946" customFormat="1" ht="13.5">
      <c r="A202" s="775"/>
      <c r="B202" s="791"/>
      <c r="C202" s="772"/>
      <c r="D202" s="772"/>
      <c r="E202" s="772"/>
      <c r="F202" s="772"/>
      <c r="G202" s="792"/>
      <c r="H202" s="774"/>
      <c r="I202" s="789"/>
      <c r="J202" s="772"/>
      <c r="K202" s="772"/>
      <c r="L202" s="772"/>
      <c r="M202" s="775"/>
      <c r="N202" s="774"/>
      <c r="O202" s="775"/>
      <c r="P202" s="775"/>
      <c r="Q202" s="775"/>
      <c r="R202" s="772"/>
      <c r="S202" s="772"/>
      <c r="T202" s="772"/>
      <c r="U202" s="780"/>
      <c r="V202" s="780"/>
      <c r="W202" s="775"/>
      <c r="X202" s="775"/>
      <c r="Y202" s="780"/>
    </row>
    <row r="203" spans="1:25" s="946" customFormat="1" ht="13.5">
      <c r="A203" s="775"/>
      <c r="B203" s="791"/>
      <c r="C203" s="772"/>
      <c r="D203" s="772"/>
      <c r="E203" s="772"/>
      <c r="F203" s="772"/>
      <c r="G203" s="792"/>
      <c r="H203" s="774"/>
      <c r="I203" s="789"/>
      <c r="J203" s="772"/>
      <c r="K203" s="772"/>
      <c r="L203" s="772"/>
      <c r="M203" s="775"/>
      <c r="N203" s="774"/>
      <c r="O203" s="775"/>
      <c r="P203" s="775"/>
      <c r="Q203" s="775"/>
      <c r="R203" s="772"/>
      <c r="S203" s="772"/>
      <c r="T203" s="772"/>
      <c r="U203" s="780"/>
      <c r="V203" s="780"/>
      <c r="W203" s="775"/>
      <c r="X203" s="775"/>
      <c r="Y203" s="780"/>
    </row>
    <row r="204" spans="1:25" s="946" customFormat="1" ht="13.5">
      <c r="A204" s="803"/>
      <c r="B204" s="804"/>
      <c r="C204" s="772"/>
      <c r="D204" s="772"/>
      <c r="E204" s="772"/>
      <c r="F204" s="772"/>
      <c r="G204" s="792"/>
      <c r="H204" s="774"/>
      <c r="I204" s="789"/>
      <c r="J204" s="805"/>
      <c r="K204" s="772"/>
      <c r="L204" s="772"/>
      <c r="M204" s="802"/>
      <c r="N204" s="774"/>
      <c r="O204" s="806"/>
      <c r="P204" s="807"/>
      <c r="Q204" s="807"/>
      <c r="R204" s="807"/>
      <c r="S204" s="772"/>
      <c r="T204" s="807"/>
      <c r="U204" s="780"/>
      <c r="V204" s="780"/>
      <c r="W204" s="735"/>
      <c r="X204" s="735"/>
      <c r="Y204" s="808"/>
    </row>
    <row r="205" spans="1:25" s="946" customFormat="1" ht="13.5">
      <c r="A205" s="785"/>
      <c r="B205" s="809"/>
      <c r="C205" s="772"/>
      <c r="D205" s="772"/>
      <c r="E205" s="772"/>
      <c r="F205" s="772"/>
      <c r="G205" s="792"/>
      <c r="H205" s="774"/>
      <c r="I205" s="789"/>
      <c r="J205" s="772"/>
      <c r="K205" s="772"/>
      <c r="L205" s="772"/>
      <c r="M205" s="802"/>
      <c r="N205" s="774"/>
      <c r="O205" s="806"/>
      <c r="P205" s="807"/>
      <c r="Q205" s="807"/>
      <c r="R205" s="807"/>
      <c r="S205" s="772"/>
      <c r="T205" s="807"/>
      <c r="U205" s="780"/>
      <c r="V205" s="780"/>
      <c r="W205" s="735"/>
      <c r="X205" s="735"/>
      <c r="Y205" s="780"/>
    </row>
    <row r="206" spans="1:25" s="946" customFormat="1" ht="13.5">
      <c r="A206" s="785"/>
      <c r="B206" s="809"/>
      <c r="C206" s="772"/>
      <c r="D206" s="772"/>
      <c r="E206" s="772"/>
      <c r="F206" s="772"/>
      <c r="G206" s="792"/>
      <c r="H206" s="774"/>
      <c r="I206" s="789"/>
      <c r="J206" s="772"/>
      <c r="K206" s="772"/>
      <c r="L206" s="772"/>
      <c r="M206" s="775"/>
      <c r="N206" s="774"/>
      <c r="O206" s="806"/>
      <c r="P206" s="810"/>
      <c r="Q206" s="810"/>
      <c r="R206" s="807"/>
      <c r="S206" s="772"/>
      <c r="T206" s="807"/>
      <c r="U206" s="780"/>
      <c r="V206" s="780"/>
      <c r="W206" s="735"/>
      <c r="X206" s="735"/>
      <c r="Y206" s="780"/>
    </row>
    <row r="207" spans="1:25" s="946" customFormat="1" ht="13.5">
      <c r="A207" s="785"/>
      <c r="B207" s="809"/>
      <c r="C207" s="772"/>
      <c r="D207" s="772"/>
      <c r="E207" s="772"/>
      <c r="F207" s="772"/>
      <c r="G207" s="792"/>
      <c r="H207" s="774"/>
      <c r="I207" s="789"/>
      <c r="J207" s="772"/>
      <c r="K207" s="772"/>
      <c r="L207" s="772"/>
      <c r="M207" s="775"/>
      <c r="N207" s="774"/>
      <c r="O207" s="806"/>
      <c r="P207" s="810"/>
      <c r="Q207" s="810"/>
      <c r="R207" s="807"/>
      <c r="S207" s="772"/>
      <c r="T207" s="807"/>
      <c r="U207" s="780"/>
      <c r="V207" s="780"/>
      <c r="W207" s="735"/>
      <c r="X207" s="735"/>
      <c r="Y207" s="780"/>
    </row>
    <row r="208" spans="1:25" s="946" customFormat="1" ht="13.5">
      <c r="A208" s="785"/>
      <c r="B208" s="809"/>
      <c r="C208" s="772"/>
      <c r="D208" s="772"/>
      <c r="E208" s="772"/>
      <c r="F208" s="772"/>
      <c r="G208" s="792"/>
      <c r="H208" s="774"/>
      <c r="I208" s="789"/>
      <c r="J208" s="772"/>
      <c r="K208" s="772"/>
      <c r="L208" s="772"/>
      <c r="M208" s="802"/>
      <c r="N208" s="774"/>
      <c r="O208" s="806"/>
      <c r="P208" s="810"/>
      <c r="Q208" s="810"/>
      <c r="R208" s="807"/>
      <c r="S208" s="772"/>
      <c r="T208" s="807"/>
      <c r="U208" s="780"/>
      <c r="V208" s="780"/>
      <c r="W208" s="735"/>
      <c r="X208" s="735"/>
      <c r="Y208" s="780"/>
    </row>
    <row r="209" spans="1:25" s="946" customFormat="1" ht="13.5">
      <c r="A209" s="785"/>
      <c r="B209" s="809"/>
      <c r="C209" s="772"/>
      <c r="D209" s="772"/>
      <c r="E209" s="772"/>
      <c r="F209" s="772"/>
      <c r="G209" s="792"/>
      <c r="H209" s="774"/>
      <c r="I209" s="789"/>
      <c r="J209" s="772"/>
      <c r="K209" s="772"/>
      <c r="L209" s="772"/>
      <c r="M209" s="802"/>
      <c r="N209" s="774"/>
      <c r="O209" s="806"/>
      <c r="P209" s="810"/>
      <c r="Q209" s="810"/>
      <c r="R209" s="807"/>
      <c r="S209" s="772"/>
      <c r="T209" s="807"/>
      <c r="U209" s="780"/>
      <c r="V209" s="780"/>
      <c r="W209" s="735"/>
      <c r="X209" s="735"/>
      <c r="Y209" s="780"/>
    </row>
    <row r="210" spans="1:25" s="946" customFormat="1" ht="13.5">
      <c r="A210" s="785"/>
      <c r="B210" s="809"/>
      <c r="C210" s="772"/>
      <c r="D210" s="772"/>
      <c r="E210" s="772"/>
      <c r="F210" s="772"/>
      <c r="G210" s="792"/>
      <c r="H210" s="774"/>
      <c r="I210" s="789"/>
      <c r="J210" s="802"/>
      <c r="K210" s="802"/>
      <c r="L210" s="802"/>
      <c r="M210" s="772"/>
      <c r="N210" s="811"/>
      <c r="O210" s="812"/>
      <c r="P210" s="807"/>
      <c r="Q210" s="807"/>
      <c r="R210" s="812"/>
      <c r="S210" s="772"/>
      <c r="T210" s="807"/>
      <c r="U210" s="780"/>
      <c r="V210" s="780"/>
      <c r="W210" s="735"/>
      <c r="X210" s="735"/>
      <c r="Y210" s="780"/>
    </row>
    <row r="211" spans="1:25" s="946" customFormat="1" ht="13.5">
      <c r="A211" s="785"/>
      <c r="B211" s="809"/>
      <c r="C211" s="772"/>
      <c r="D211" s="772"/>
      <c r="E211" s="772"/>
      <c r="F211" s="772"/>
      <c r="G211" s="792"/>
      <c r="H211" s="774"/>
      <c r="I211" s="789"/>
      <c r="J211" s="802"/>
      <c r="K211" s="802"/>
      <c r="L211" s="802"/>
      <c r="M211" s="772"/>
      <c r="N211" s="811"/>
      <c r="O211" s="812"/>
      <c r="P211" s="807"/>
      <c r="Q211" s="807"/>
      <c r="R211" s="812"/>
      <c r="S211" s="772"/>
      <c r="T211" s="807"/>
      <c r="U211" s="780"/>
      <c r="V211" s="780"/>
      <c r="W211" s="735"/>
      <c r="X211" s="735"/>
      <c r="Y211" s="780"/>
    </row>
    <row r="212" spans="1:25" s="946" customFormat="1" ht="13.5">
      <c r="A212" s="785"/>
      <c r="B212" s="809"/>
      <c r="C212" s="772"/>
      <c r="D212" s="772"/>
      <c r="E212" s="772"/>
      <c r="F212" s="772"/>
      <c r="G212" s="792"/>
      <c r="H212" s="774"/>
      <c r="I212" s="789"/>
      <c r="J212" s="802"/>
      <c r="K212" s="802"/>
      <c r="L212" s="802"/>
      <c r="M212" s="772"/>
      <c r="N212" s="811"/>
      <c r="O212" s="812"/>
      <c r="P212" s="810"/>
      <c r="Q212" s="810"/>
      <c r="R212" s="812"/>
      <c r="S212" s="772"/>
      <c r="T212" s="807"/>
      <c r="U212" s="780"/>
      <c r="V212" s="780"/>
      <c r="W212" s="735"/>
      <c r="X212" s="735"/>
      <c r="Y212" s="780"/>
    </row>
    <row r="213" spans="1:25" s="946" customFormat="1" ht="13.5">
      <c r="A213" s="785"/>
      <c r="B213" s="809"/>
      <c r="C213" s="772"/>
      <c r="D213" s="772"/>
      <c r="E213" s="772"/>
      <c r="F213" s="772"/>
      <c r="G213" s="792"/>
      <c r="H213" s="774"/>
      <c r="I213" s="789"/>
      <c r="J213" s="802"/>
      <c r="K213" s="802"/>
      <c r="L213" s="802"/>
      <c r="M213" s="772"/>
      <c r="N213" s="774"/>
      <c r="O213" s="807"/>
      <c r="P213" s="807"/>
      <c r="Q213" s="807"/>
      <c r="R213" s="812"/>
      <c r="S213" s="772"/>
      <c r="T213" s="807"/>
      <c r="U213" s="780"/>
      <c r="V213" s="780"/>
      <c r="W213" s="735"/>
      <c r="X213" s="735"/>
      <c r="Y213" s="780"/>
    </row>
    <row r="214" spans="1:25" s="946" customFormat="1" ht="13.5">
      <c r="A214" s="785"/>
      <c r="B214" s="809"/>
      <c r="C214" s="772"/>
      <c r="D214" s="772"/>
      <c r="E214" s="772"/>
      <c r="F214" s="772"/>
      <c r="G214" s="792"/>
      <c r="H214" s="774"/>
      <c r="I214" s="789"/>
      <c r="J214" s="802"/>
      <c r="K214" s="802"/>
      <c r="L214" s="802"/>
      <c r="M214" s="772"/>
      <c r="N214" s="774"/>
      <c r="O214" s="807"/>
      <c r="P214" s="807"/>
      <c r="Q214" s="807"/>
      <c r="R214" s="812"/>
      <c r="S214" s="772"/>
      <c r="T214" s="807"/>
      <c r="U214" s="780"/>
      <c r="V214" s="780"/>
      <c r="W214" s="735"/>
      <c r="X214" s="735"/>
      <c r="Y214" s="780"/>
    </row>
    <row r="215" spans="1:25" s="946" customFormat="1" ht="13.5">
      <c r="A215" s="785"/>
      <c r="B215" s="809"/>
      <c r="C215" s="772"/>
      <c r="D215" s="772"/>
      <c r="E215" s="772"/>
      <c r="F215" s="772"/>
      <c r="G215" s="792"/>
      <c r="H215" s="774"/>
      <c r="I215" s="789"/>
      <c r="J215" s="802"/>
      <c r="K215" s="802"/>
      <c r="L215" s="802"/>
      <c r="M215" s="772"/>
      <c r="N215" s="774"/>
      <c r="O215" s="807"/>
      <c r="P215" s="810"/>
      <c r="Q215" s="810"/>
      <c r="R215" s="812"/>
      <c r="S215" s="772"/>
      <c r="T215" s="807"/>
      <c r="U215" s="780"/>
      <c r="V215" s="780"/>
      <c r="W215" s="735"/>
      <c r="X215" s="735"/>
      <c r="Y215" s="780"/>
    </row>
    <row r="216" spans="1:25" s="946" customFormat="1" ht="13.5">
      <c r="A216" s="785"/>
      <c r="B216" s="809"/>
      <c r="C216" s="772"/>
      <c r="D216" s="772"/>
      <c r="E216" s="772"/>
      <c r="F216" s="772"/>
      <c r="G216" s="792"/>
      <c r="H216" s="774"/>
      <c r="I216" s="789"/>
      <c r="J216" s="802"/>
      <c r="K216" s="802"/>
      <c r="L216" s="802"/>
      <c r="M216" s="772"/>
      <c r="N216" s="811"/>
      <c r="O216" s="812"/>
      <c r="P216" s="810"/>
      <c r="Q216" s="810"/>
      <c r="R216" s="812"/>
      <c r="S216" s="772"/>
      <c r="T216" s="807"/>
      <c r="U216" s="780"/>
      <c r="V216" s="780"/>
      <c r="W216" s="735"/>
      <c r="X216" s="735"/>
      <c r="Y216" s="780"/>
    </row>
    <row r="217" spans="1:25" s="946" customFormat="1" ht="13.5">
      <c r="A217" s="785"/>
      <c r="B217" s="809"/>
      <c r="C217" s="772"/>
      <c r="D217" s="772"/>
      <c r="E217" s="772"/>
      <c r="F217" s="772"/>
      <c r="G217" s="792"/>
      <c r="H217" s="774"/>
      <c r="I217" s="788"/>
      <c r="J217" s="786"/>
      <c r="K217" s="786"/>
      <c r="L217" s="786"/>
      <c r="M217" s="772"/>
      <c r="N217" s="774"/>
      <c r="O217" s="807"/>
      <c r="P217" s="735"/>
      <c r="Q217" s="735"/>
      <c r="R217" s="807"/>
      <c r="S217" s="772"/>
      <c r="T217" s="807"/>
      <c r="U217" s="780"/>
      <c r="V217" s="780"/>
      <c r="W217" s="735"/>
      <c r="X217" s="735"/>
      <c r="Y217" s="780"/>
    </row>
    <row r="218" spans="1:25" s="946" customFormat="1" ht="13.5">
      <c r="A218" s="785"/>
      <c r="B218" s="809"/>
      <c r="C218" s="772"/>
      <c r="D218" s="772"/>
      <c r="E218" s="772"/>
      <c r="F218" s="772"/>
      <c r="G218" s="792"/>
      <c r="H218" s="774"/>
      <c r="I218" s="788"/>
      <c r="J218" s="786"/>
      <c r="K218" s="786"/>
      <c r="L218" s="786"/>
      <c r="M218" s="772"/>
      <c r="N218" s="774"/>
      <c r="O218" s="807"/>
      <c r="P218" s="735"/>
      <c r="Q218" s="735"/>
      <c r="R218" s="807"/>
      <c r="S218" s="772"/>
      <c r="T218" s="807"/>
      <c r="U218" s="780"/>
      <c r="V218" s="780"/>
      <c r="W218" s="735"/>
      <c r="X218" s="735"/>
      <c r="Y218" s="780"/>
    </row>
    <row r="219" spans="1:25" s="946" customFormat="1" ht="13.5">
      <c r="A219" s="785"/>
      <c r="B219" s="809"/>
      <c r="C219" s="772"/>
      <c r="D219" s="772"/>
      <c r="E219" s="772"/>
      <c r="F219" s="772"/>
      <c r="G219" s="792"/>
      <c r="H219" s="774"/>
      <c r="I219" s="788"/>
      <c r="J219" s="786"/>
      <c r="K219" s="786"/>
      <c r="L219" s="786"/>
      <c r="M219" s="775"/>
      <c r="N219" s="774"/>
      <c r="O219" s="807"/>
      <c r="P219" s="735"/>
      <c r="Q219" s="735"/>
      <c r="R219" s="807"/>
      <c r="S219" s="772"/>
      <c r="T219" s="807"/>
      <c r="U219" s="780"/>
      <c r="V219" s="780"/>
      <c r="W219" s="735"/>
      <c r="X219" s="735"/>
      <c r="Y219" s="780"/>
    </row>
    <row r="220" spans="1:25" s="946" customFormat="1" ht="13.5">
      <c r="A220" s="785"/>
      <c r="B220" s="809"/>
      <c r="C220" s="772"/>
      <c r="D220" s="772"/>
      <c r="E220" s="772"/>
      <c r="F220" s="772"/>
      <c r="G220" s="792"/>
      <c r="H220" s="774"/>
      <c r="I220" s="788"/>
      <c r="J220" s="786"/>
      <c r="K220" s="786"/>
      <c r="L220" s="786"/>
      <c r="M220" s="775"/>
      <c r="N220" s="774"/>
      <c r="O220" s="807"/>
      <c r="P220" s="813"/>
      <c r="Q220" s="813"/>
      <c r="R220" s="807"/>
      <c r="S220" s="772"/>
      <c r="T220" s="807"/>
      <c r="U220" s="780"/>
      <c r="V220" s="780"/>
      <c r="W220" s="735"/>
      <c r="X220" s="735"/>
      <c r="Y220" s="780"/>
    </row>
    <row r="221" spans="1:25" s="946" customFormat="1" ht="13.5">
      <c r="A221" s="785"/>
      <c r="B221" s="809"/>
      <c r="C221" s="772"/>
      <c r="D221" s="772"/>
      <c r="E221" s="772"/>
      <c r="F221" s="772"/>
      <c r="G221" s="792"/>
      <c r="H221" s="774"/>
      <c r="I221" s="788"/>
      <c r="J221" s="786"/>
      <c r="K221" s="786"/>
      <c r="L221" s="786"/>
      <c r="M221" s="772"/>
      <c r="N221" s="774"/>
      <c r="O221" s="807"/>
      <c r="P221" s="735"/>
      <c r="Q221" s="735"/>
      <c r="R221" s="807"/>
      <c r="S221" s="772"/>
      <c r="T221" s="807"/>
      <c r="U221" s="780"/>
      <c r="V221" s="780"/>
      <c r="W221" s="735"/>
      <c r="X221" s="735"/>
      <c r="Y221" s="780"/>
    </row>
    <row r="222" spans="1:25" s="946" customFormat="1" ht="13.5">
      <c r="A222" s="785"/>
      <c r="B222" s="809"/>
      <c r="C222" s="772"/>
      <c r="D222" s="772"/>
      <c r="E222" s="772"/>
      <c r="F222" s="772"/>
      <c r="G222" s="792"/>
      <c r="H222" s="774"/>
      <c r="I222" s="788"/>
      <c r="J222" s="786"/>
      <c r="K222" s="786"/>
      <c r="L222" s="786"/>
      <c r="M222" s="772"/>
      <c r="N222" s="774"/>
      <c r="O222" s="807"/>
      <c r="P222" s="735"/>
      <c r="Q222" s="735"/>
      <c r="R222" s="807"/>
      <c r="S222" s="772"/>
      <c r="T222" s="807"/>
      <c r="U222" s="780"/>
      <c r="V222" s="780"/>
      <c r="W222" s="735"/>
      <c r="X222" s="735"/>
      <c r="Y222" s="780"/>
    </row>
    <row r="223" spans="1:25" s="946" customFormat="1" ht="13.5">
      <c r="A223" s="785"/>
      <c r="B223" s="809"/>
      <c r="C223" s="772"/>
      <c r="D223" s="772"/>
      <c r="E223" s="772"/>
      <c r="F223" s="772"/>
      <c r="G223" s="792"/>
      <c r="H223" s="774"/>
      <c r="I223" s="788"/>
      <c r="J223" s="786"/>
      <c r="K223" s="786"/>
      <c r="L223" s="786"/>
      <c r="M223" s="772"/>
      <c r="N223" s="774"/>
      <c r="O223" s="807"/>
      <c r="P223" s="735"/>
      <c r="Q223" s="735"/>
      <c r="R223" s="807"/>
      <c r="S223" s="772"/>
      <c r="T223" s="807"/>
      <c r="U223" s="780"/>
      <c r="V223" s="780"/>
      <c r="W223" s="735"/>
      <c r="X223" s="735"/>
      <c r="Y223" s="780"/>
    </row>
    <row r="224" spans="1:25" s="946" customFormat="1" ht="13.5">
      <c r="A224" s="785"/>
      <c r="B224" s="809"/>
      <c r="C224" s="772"/>
      <c r="D224" s="772"/>
      <c r="E224" s="772"/>
      <c r="F224" s="772"/>
      <c r="G224" s="792"/>
      <c r="H224" s="774"/>
      <c r="I224" s="788"/>
      <c r="J224" s="786"/>
      <c r="K224" s="786"/>
      <c r="L224" s="786"/>
      <c r="M224" s="772"/>
      <c r="N224" s="774"/>
      <c r="O224" s="807"/>
      <c r="P224" s="813"/>
      <c r="Q224" s="813"/>
      <c r="R224" s="807"/>
      <c r="S224" s="772"/>
      <c r="T224" s="807"/>
      <c r="U224" s="780"/>
      <c r="V224" s="780"/>
      <c r="W224" s="735"/>
      <c r="X224" s="735"/>
      <c r="Y224" s="780"/>
    </row>
    <row r="225" spans="1:25" s="946" customFormat="1" ht="13.5">
      <c r="A225" s="785"/>
      <c r="B225" s="809"/>
      <c r="C225" s="772"/>
      <c r="D225" s="772"/>
      <c r="E225" s="772"/>
      <c r="F225" s="772"/>
      <c r="G225" s="792"/>
      <c r="H225" s="774"/>
      <c r="I225" s="788"/>
      <c r="J225" s="786"/>
      <c r="K225" s="786"/>
      <c r="L225" s="786"/>
      <c r="M225" s="772"/>
      <c r="N225" s="774"/>
      <c r="O225" s="807"/>
      <c r="P225" s="813"/>
      <c r="Q225" s="813"/>
      <c r="R225" s="807"/>
      <c r="S225" s="772"/>
      <c r="T225" s="807"/>
      <c r="U225" s="780"/>
      <c r="V225" s="780"/>
      <c r="W225" s="735"/>
      <c r="X225" s="735"/>
      <c r="Y225" s="780"/>
    </row>
    <row r="226" spans="1:25" s="946" customFormat="1" ht="13.5">
      <c r="A226" s="785"/>
      <c r="B226" s="809"/>
      <c r="C226" s="772"/>
      <c r="D226" s="772"/>
      <c r="E226" s="772"/>
      <c r="F226" s="772"/>
      <c r="G226" s="792"/>
      <c r="H226" s="774"/>
      <c r="I226" s="788"/>
      <c r="J226" s="786"/>
      <c r="K226" s="786"/>
      <c r="L226" s="786"/>
      <c r="M226" s="772"/>
      <c r="N226" s="774"/>
      <c r="O226" s="807"/>
      <c r="P226" s="735"/>
      <c r="Q226" s="735"/>
      <c r="R226" s="807"/>
      <c r="S226" s="772"/>
      <c r="T226" s="807"/>
      <c r="U226" s="780"/>
      <c r="V226" s="780"/>
      <c r="W226" s="735"/>
      <c r="X226" s="735"/>
      <c r="Y226" s="780"/>
    </row>
    <row r="227" spans="1:25" s="946" customFormat="1" ht="13.5">
      <c r="A227" s="785"/>
      <c r="B227" s="809"/>
      <c r="C227" s="772"/>
      <c r="D227" s="772"/>
      <c r="E227" s="774"/>
      <c r="F227" s="774"/>
      <c r="G227" s="792"/>
      <c r="H227" s="774"/>
      <c r="I227" s="789"/>
      <c r="J227" s="772"/>
      <c r="K227" s="772"/>
      <c r="L227" s="772"/>
      <c r="M227" s="775"/>
      <c r="N227" s="774"/>
      <c r="O227" s="772"/>
      <c r="P227" s="782"/>
      <c r="Q227" s="782"/>
      <c r="R227" s="772"/>
      <c r="S227" s="772"/>
      <c r="T227" s="772"/>
      <c r="U227" s="780"/>
      <c r="V227" s="780"/>
      <c r="W227" s="735"/>
      <c r="X227" s="735"/>
      <c r="Y227" s="780"/>
    </row>
    <row r="228" spans="1:25" s="946" customFormat="1" ht="13.5">
      <c r="A228" s="785"/>
      <c r="B228" s="809"/>
      <c r="C228" s="772"/>
      <c r="D228" s="772"/>
      <c r="E228" s="774"/>
      <c r="F228" s="774"/>
      <c r="G228" s="792"/>
      <c r="H228" s="774"/>
      <c r="I228" s="789"/>
      <c r="J228" s="772"/>
      <c r="K228" s="772"/>
      <c r="L228" s="772"/>
      <c r="M228" s="775"/>
      <c r="N228" s="774"/>
      <c r="O228" s="772"/>
      <c r="P228" s="782"/>
      <c r="Q228" s="782"/>
      <c r="R228" s="772"/>
      <c r="S228" s="772"/>
      <c r="T228" s="772"/>
      <c r="U228" s="780"/>
      <c r="V228" s="780"/>
      <c r="W228" s="735"/>
      <c r="X228" s="735"/>
      <c r="Y228" s="780"/>
    </row>
    <row r="229" spans="1:25" s="946" customFormat="1" ht="13.5">
      <c r="A229" s="785"/>
      <c r="B229" s="809"/>
      <c r="C229" s="772"/>
      <c r="D229" s="772"/>
      <c r="E229" s="774"/>
      <c r="F229" s="774"/>
      <c r="G229" s="792"/>
      <c r="H229" s="774"/>
      <c r="I229" s="789"/>
      <c r="J229" s="772"/>
      <c r="K229" s="772"/>
      <c r="L229" s="772"/>
      <c r="M229" s="775"/>
      <c r="N229" s="774"/>
      <c r="O229" s="772"/>
      <c r="P229" s="782"/>
      <c r="Q229" s="782"/>
      <c r="R229" s="772"/>
      <c r="S229" s="772"/>
      <c r="T229" s="772"/>
      <c r="U229" s="780"/>
      <c r="V229" s="780"/>
      <c r="W229" s="735"/>
      <c r="X229" s="735"/>
      <c r="Y229" s="780"/>
    </row>
    <row r="230" spans="1:25" s="946" customFormat="1" ht="13.5">
      <c r="A230" s="785"/>
      <c r="B230" s="809"/>
      <c r="C230" s="772"/>
      <c r="D230" s="772"/>
      <c r="E230" s="774"/>
      <c r="F230" s="774"/>
      <c r="G230" s="792"/>
      <c r="H230" s="774"/>
      <c r="I230" s="789"/>
      <c r="J230" s="772"/>
      <c r="K230" s="772"/>
      <c r="L230" s="772"/>
      <c r="M230" s="775"/>
      <c r="N230" s="774"/>
      <c r="O230" s="772"/>
      <c r="P230" s="782"/>
      <c r="Q230" s="782"/>
      <c r="R230" s="772"/>
      <c r="S230" s="772"/>
      <c r="T230" s="772"/>
      <c r="U230" s="780"/>
      <c r="V230" s="780"/>
      <c r="W230" s="735"/>
      <c r="X230" s="735"/>
      <c r="Y230" s="780"/>
    </row>
    <row r="231" spans="1:25" s="946" customFormat="1" ht="13.5">
      <c r="A231" s="785"/>
      <c r="B231" s="809"/>
      <c r="C231" s="772"/>
      <c r="D231" s="772"/>
      <c r="E231" s="774"/>
      <c r="F231" s="774"/>
      <c r="G231" s="792"/>
      <c r="H231" s="774"/>
      <c r="I231" s="789"/>
      <c r="J231" s="772"/>
      <c r="K231" s="772"/>
      <c r="L231" s="772"/>
      <c r="M231" s="775"/>
      <c r="N231" s="774"/>
      <c r="O231" s="772"/>
      <c r="P231" s="782"/>
      <c r="Q231" s="782"/>
      <c r="R231" s="772"/>
      <c r="S231" s="772"/>
      <c r="T231" s="772"/>
      <c r="U231" s="780"/>
      <c r="V231" s="780"/>
      <c r="W231" s="735"/>
      <c r="X231" s="735"/>
      <c r="Y231" s="780"/>
    </row>
    <row r="232" spans="1:25" s="946" customFormat="1" ht="13.5">
      <c r="A232" s="785"/>
      <c r="B232" s="809"/>
      <c r="C232" s="772"/>
      <c r="D232" s="772"/>
      <c r="E232" s="774"/>
      <c r="F232" s="774"/>
      <c r="G232" s="792"/>
      <c r="H232" s="774"/>
      <c r="I232" s="789"/>
      <c r="J232" s="772"/>
      <c r="K232" s="772"/>
      <c r="L232" s="772"/>
      <c r="M232" s="775"/>
      <c r="N232" s="774"/>
      <c r="O232" s="772"/>
      <c r="P232" s="782"/>
      <c r="Q232" s="782"/>
      <c r="R232" s="772"/>
      <c r="S232" s="772"/>
      <c r="T232" s="772"/>
      <c r="U232" s="780"/>
      <c r="V232" s="780"/>
      <c r="W232" s="735"/>
      <c r="X232" s="735"/>
      <c r="Y232" s="780"/>
    </row>
    <row r="233" spans="1:25" s="946" customFormat="1" ht="13.5">
      <c r="A233" s="785"/>
      <c r="B233" s="809"/>
      <c r="C233" s="772"/>
      <c r="D233" s="772"/>
      <c r="E233" s="774"/>
      <c r="F233" s="774"/>
      <c r="G233" s="814"/>
      <c r="H233" s="787"/>
      <c r="I233" s="788"/>
      <c r="J233" s="786"/>
      <c r="K233" s="786"/>
      <c r="L233" s="786"/>
      <c r="M233" s="775"/>
      <c r="N233" s="774"/>
      <c r="O233" s="772"/>
      <c r="P233" s="815"/>
      <c r="Q233" s="815"/>
      <c r="R233" s="772"/>
      <c r="S233" s="772"/>
      <c r="T233" s="772"/>
      <c r="U233" s="780"/>
      <c r="V233" s="780"/>
      <c r="W233" s="735"/>
      <c r="X233" s="735"/>
      <c r="Y233" s="780"/>
    </row>
    <row r="234" spans="1:25" s="946" customFormat="1" ht="13.5">
      <c r="A234" s="785"/>
      <c r="B234" s="809"/>
      <c r="C234" s="772"/>
      <c r="D234" s="772"/>
      <c r="E234" s="774"/>
      <c r="F234" s="774"/>
      <c r="G234" s="816"/>
      <c r="H234" s="784"/>
      <c r="I234" s="817"/>
      <c r="J234" s="785"/>
      <c r="K234" s="785"/>
      <c r="L234" s="785"/>
      <c r="M234" s="779"/>
      <c r="N234" s="774"/>
      <c r="O234" s="772"/>
      <c r="P234" s="775"/>
      <c r="Q234" s="775"/>
      <c r="R234" s="772"/>
      <c r="S234" s="772"/>
      <c r="T234" s="772"/>
      <c r="U234" s="780"/>
      <c r="V234" s="780"/>
      <c r="W234" s="735"/>
      <c r="X234" s="735"/>
      <c r="Y234" s="780"/>
    </row>
    <row r="235" spans="1:25" s="946" customFormat="1" ht="13.5">
      <c r="A235" s="785"/>
      <c r="B235" s="818"/>
      <c r="C235" s="772"/>
      <c r="D235" s="772"/>
      <c r="E235" s="819"/>
      <c r="F235" s="819"/>
      <c r="G235" s="816"/>
      <c r="H235" s="784"/>
      <c r="I235" s="817"/>
      <c r="J235" s="785"/>
      <c r="K235" s="785"/>
      <c r="L235" s="820"/>
      <c r="M235" s="779"/>
      <c r="N235" s="785"/>
      <c r="O235" s="785"/>
      <c r="P235" s="821"/>
      <c r="Q235" s="822"/>
      <c r="R235" s="772"/>
      <c r="S235" s="772"/>
      <c r="T235" s="785"/>
      <c r="U235" s="780"/>
      <c r="V235" s="780"/>
      <c r="W235" s="775"/>
      <c r="X235" s="775"/>
      <c r="Y235" s="773"/>
    </row>
    <row r="236" spans="1:25" s="946" customFormat="1" ht="13.5">
      <c r="A236" s="785"/>
      <c r="B236" s="818"/>
      <c r="C236" s="772"/>
      <c r="D236" s="772"/>
      <c r="E236" s="819"/>
      <c r="F236" s="819"/>
      <c r="G236" s="816"/>
      <c r="H236" s="784"/>
      <c r="I236" s="817"/>
      <c r="J236" s="785"/>
      <c r="K236" s="785"/>
      <c r="L236" s="820"/>
      <c r="M236" s="779"/>
      <c r="N236" s="785"/>
      <c r="O236" s="785"/>
      <c r="P236" s="821"/>
      <c r="Q236" s="821"/>
      <c r="R236" s="820"/>
      <c r="S236" s="772"/>
      <c r="T236" s="785"/>
      <c r="U236" s="780"/>
      <c r="V236" s="780"/>
      <c r="W236" s="775"/>
      <c r="X236" s="775"/>
      <c r="Y236" s="780"/>
    </row>
    <row r="237" spans="1:25" s="946" customFormat="1" ht="13.5">
      <c r="A237" s="785"/>
      <c r="B237" s="818"/>
      <c r="C237" s="772"/>
      <c r="D237" s="772"/>
      <c r="E237" s="819"/>
      <c r="F237" s="819"/>
      <c r="G237" s="816"/>
      <c r="H237" s="784"/>
      <c r="I237" s="817"/>
      <c r="J237" s="820"/>
      <c r="K237" s="820"/>
      <c r="L237" s="820"/>
      <c r="M237" s="779"/>
      <c r="N237" s="785"/>
      <c r="O237" s="785"/>
      <c r="P237" s="783"/>
      <c r="Q237" s="783"/>
      <c r="R237" s="785"/>
      <c r="S237" s="772"/>
      <c r="T237" s="785"/>
      <c r="U237" s="780"/>
      <c r="V237" s="780"/>
      <c r="W237" s="775"/>
      <c r="X237" s="775"/>
      <c r="Y237" s="780"/>
    </row>
    <row r="238" spans="1:25" s="946" customFormat="1" ht="13.5">
      <c r="A238" s="785"/>
      <c r="B238" s="818"/>
      <c r="C238" s="772"/>
      <c r="D238" s="772"/>
      <c r="E238" s="819"/>
      <c r="F238" s="819"/>
      <c r="G238" s="816"/>
      <c r="H238" s="784"/>
      <c r="I238" s="817"/>
      <c r="J238" s="823"/>
      <c r="K238" s="823"/>
      <c r="L238" s="820"/>
      <c r="M238" s="824"/>
      <c r="N238" s="820"/>
      <c r="O238" s="785"/>
      <c r="P238" s="783"/>
      <c r="Q238" s="783"/>
      <c r="R238" s="785"/>
      <c r="S238" s="772"/>
      <c r="T238" s="785"/>
      <c r="U238" s="780"/>
      <c r="V238" s="780"/>
      <c r="W238" s="775"/>
      <c r="X238" s="775"/>
      <c r="Y238" s="780"/>
    </row>
    <row r="239" spans="1:25" s="946" customFormat="1" ht="13.5">
      <c r="A239" s="785"/>
      <c r="B239" s="825"/>
      <c r="C239" s="807"/>
      <c r="D239" s="807"/>
      <c r="E239" s="826"/>
      <c r="F239" s="826"/>
      <c r="G239" s="827"/>
      <c r="H239" s="784"/>
      <c r="I239" s="817"/>
      <c r="J239" s="828"/>
      <c r="K239" s="828"/>
      <c r="L239" s="829"/>
      <c r="M239" s="830"/>
      <c r="N239" s="829"/>
      <c r="O239" s="794"/>
      <c r="P239" s="831"/>
      <c r="Q239" s="831"/>
      <c r="R239" s="794"/>
      <c r="S239" s="772"/>
      <c r="T239" s="794"/>
      <c r="U239" s="780"/>
      <c r="V239" s="780"/>
      <c r="W239" s="735"/>
      <c r="X239" s="735"/>
      <c r="Y239" s="780"/>
    </row>
    <row r="240" spans="1:25" s="946" customFormat="1" ht="13.5">
      <c r="A240" s="785"/>
      <c r="B240" s="809"/>
      <c r="C240" s="772"/>
      <c r="D240" s="772"/>
      <c r="E240" s="819"/>
      <c r="F240" s="819"/>
      <c r="G240" s="832"/>
      <c r="H240" s="784"/>
      <c r="I240" s="817"/>
      <c r="J240" s="785"/>
      <c r="K240" s="785"/>
      <c r="L240" s="820"/>
      <c r="M240" s="779"/>
      <c r="N240" s="785"/>
      <c r="O240" s="785"/>
      <c r="P240" s="775"/>
      <c r="Q240" s="775"/>
      <c r="R240" s="772"/>
      <c r="S240" s="772"/>
      <c r="T240" s="785"/>
      <c r="U240" s="780"/>
      <c r="V240" s="780"/>
      <c r="W240" s="775"/>
      <c r="X240" s="775"/>
      <c r="Y240" s="780"/>
    </row>
    <row r="241" spans="1:25" s="946" customFormat="1" ht="13.5">
      <c r="A241" s="785"/>
      <c r="B241" s="809"/>
      <c r="C241" s="772"/>
      <c r="D241" s="772"/>
      <c r="E241" s="819"/>
      <c r="F241" s="819"/>
      <c r="G241" s="832"/>
      <c r="H241" s="784"/>
      <c r="I241" s="817"/>
      <c r="J241" s="785"/>
      <c r="K241" s="820"/>
      <c r="L241" s="820"/>
      <c r="M241" s="779"/>
      <c r="N241" s="785"/>
      <c r="O241" s="785"/>
      <c r="P241" s="775"/>
      <c r="Q241" s="775"/>
      <c r="R241" s="833"/>
      <c r="S241" s="772"/>
      <c r="T241" s="785"/>
      <c r="U241" s="780"/>
      <c r="V241" s="780"/>
      <c r="W241" s="775"/>
      <c r="X241" s="775"/>
      <c r="Y241" s="780"/>
    </row>
    <row r="242" spans="1:25" s="946" customFormat="1" ht="13.5">
      <c r="A242" s="785"/>
      <c r="B242" s="809"/>
      <c r="C242" s="772"/>
      <c r="D242" s="772"/>
      <c r="E242" s="819"/>
      <c r="F242" s="819"/>
      <c r="G242" s="832"/>
      <c r="H242" s="784"/>
      <c r="I242" s="817"/>
      <c r="J242" s="823"/>
      <c r="K242" s="823"/>
      <c r="L242" s="823"/>
      <c r="M242" s="779"/>
      <c r="N242" s="823"/>
      <c r="O242" s="785"/>
      <c r="P242" s="834"/>
      <c r="Q242" s="834"/>
      <c r="R242" s="820"/>
      <c r="S242" s="772"/>
      <c r="T242" s="785"/>
      <c r="U242" s="780"/>
      <c r="V242" s="780"/>
      <c r="W242" s="775"/>
      <c r="X242" s="775"/>
      <c r="Y242" s="780"/>
    </row>
    <row r="243" spans="1:25" s="946" customFormat="1" ht="13.5">
      <c r="A243" s="785"/>
      <c r="B243" s="835"/>
      <c r="C243" s="807"/>
      <c r="D243" s="807"/>
      <c r="E243" s="826"/>
      <c r="F243" s="826"/>
      <c r="G243" s="836"/>
      <c r="H243" s="784"/>
      <c r="I243" s="817"/>
      <c r="J243" s="837"/>
      <c r="K243" s="837"/>
      <c r="L243" s="837"/>
      <c r="M243" s="779"/>
      <c r="N243" s="790"/>
      <c r="O243" s="838"/>
      <c r="P243" s="838"/>
      <c r="Q243" s="838"/>
      <c r="R243" s="790"/>
      <c r="S243" s="828"/>
      <c r="T243" s="790"/>
      <c r="U243" s="780"/>
      <c r="V243" s="780"/>
      <c r="W243" s="735"/>
      <c r="X243" s="735"/>
      <c r="Y243" s="780"/>
    </row>
    <row r="244" spans="1:25" s="946" customFormat="1" ht="13.5">
      <c r="A244" s="785"/>
      <c r="B244" s="809"/>
      <c r="C244" s="772"/>
      <c r="D244" s="772"/>
      <c r="E244" s="819"/>
      <c r="F244" s="819"/>
      <c r="G244" s="832"/>
      <c r="H244" s="784"/>
      <c r="I244" s="817"/>
      <c r="J244" s="823"/>
      <c r="K244" s="823"/>
      <c r="L244" s="820"/>
      <c r="M244" s="779"/>
      <c r="N244" s="785"/>
      <c r="O244" s="785"/>
      <c r="P244" s="839"/>
      <c r="Q244" s="839"/>
      <c r="R244" s="820"/>
      <c r="S244" s="772"/>
      <c r="T244" s="785"/>
      <c r="U244" s="780"/>
      <c r="V244" s="780"/>
      <c r="W244" s="775"/>
      <c r="X244" s="775"/>
      <c r="Y244" s="780"/>
    </row>
    <row r="245" spans="1:25" s="946" customFormat="1" ht="13.5">
      <c r="A245" s="785"/>
      <c r="B245" s="809"/>
      <c r="C245" s="772"/>
      <c r="D245" s="772"/>
      <c r="E245" s="819"/>
      <c r="F245" s="819"/>
      <c r="G245" s="832"/>
      <c r="H245" s="784"/>
      <c r="I245" s="817"/>
      <c r="J245" s="823"/>
      <c r="K245" s="823"/>
      <c r="L245" s="820"/>
      <c r="M245" s="779"/>
      <c r="N245" s="785"/>
      <c r="O245" s="785"/>
      <c r="P245" s="839"/>
      <c r="Q245" s="839"/>
      <c r="R245" s="820"/>
      <c r="S245" s="772"/>
      <c r="T245" s="785"/>
      <c r="U245" s="780"/>
      <c r="V245" s="780"/>
      <c r="W245" s="775"/>
      <c r="X245" s="775"/>
      <c r="Y245" s="780"/>
    </row>
    <row r="246" spans="1:25" s="946" customFormat="1" ht="13.5">
      <c r="A246" s="785"/>
      <c r="B246" s="809"/>
      <c r="C246" s="772"/>
      <c r="D246" s="772"/>
      <c r="E246" s="819"/>
      <c r="F246" s="819"/>
      <c r="G246" s="832"/>
      <c r="H246" s="784"/>
      <c r="I246" s="817"/>
      <c r="J246" s="823"/>
      <c r="K246" s="823"/>
      <c r="L246" s="820"/>
      <c r="M246" s="779"/>
      <c r="N246" s="785"/>
      <c r="O246" s="785"/>
      <c r="P246" s="839"/>
      <c r="Q246" s="839"/>
      <c r="R246" s="820"/>
      <c r="S246" s="772"/>
      <c r="T246" s="785"/>
      <c r="U246" s="780"/>
      <c r="V246" s="780"/>
      <c r="W246" s="775"/>
      <c r="X246" s="775"/>
      <c r="Y246" s="780"/>
    </row>
    <row r="247" spans="1:25" s="946" customFormat="1" ht="13.5">
      <c r="A247" s="799"/>
      <c r="B247" s="825"/>
      <c r="C247" s="807"/>
      <c r="D247" s="807"/>
      <c r="E247" s="807"/>
      <c r="F247" s="807"/>
      <c r="G247" s="827"/>
      <c r="H247" s="784"/>
      <c r="I247" s="817"/>
      <c r="J247" s="785"/>
      <c r="K247" s="785"/>
      <c r="L247" s="785"/>
      <c r="M247" s="840"/>
      <c r="N247" s="841"/>
      <c r="O247" s="842"/>
      <c r="P247" s="782"/>
      <c r="Q247" s="782"/>
      <c r="R247" s="772"/>
      <c r="S247" s="772"/>
      <c r="T247" s="772"/>
      <c r="U247" s="780"/>
      <c r="V247" s="780"/>
      <c r="W247" s="735"/>
      <c r="X247" s="735"/>
      <c r="Y247" s="780"/>
    </row>
    <row r="248" spans="1:25" s="946" customFormat="1" ht="13.5">
      <c r="A248" s="799"/>
      <c r="B248" s="825"/>
      <c r="C248" s="807"/>
      <c r="D248" s="807"/>
      <c r="E248" s="807"/>
      <c r="F248" s="807"/>
      <c r="G248" s="827"/>
      <c r="H248" s="784"/>
      <c r="I248" s="817"/>
      <c r="J248" s="785"/>
      <c r="K248" s="785"/>
      <c r="L248" s="785"/>
      <c r="M248" s="840"/>
      <c r="N248" s="841"/>
      <c r="O248" s="842"/>
      <c r="P248" s="794"/>
      <c r="Q248" s="794"/>
      <c r="R248" s="794"/>
      <c r="S248" s="772"/>
      <c r="T248" s="794"/>
      <c r="U248" s="780"/>
      <c r="V248" s="780"/>
      <c r="W248" s="735"/>
      <c r="X248" s="735"/>
      <c r="Y248" s="780"/>
    </row>
    <row r="249" spans="1:25" s="946" customFormat="1" ht="15">
      <c r="A249" s="799"/>
      <c r="B249" s="825"/>
      <c r="C249" s="807"/>
      <c r="D249" s="807"/>
      <c r="E249" s="807"/>
      <c r="F249" s="807"/>
      <c r="G249" s="827"/>
      <c r="H249" s="784"/>
      <c r="I249" s="817"/>
      <c r="J249" s="794"/>
      <c r="K249" s="794"/>
      <c r="L249" s="794"/>
      <c r="M249" s="779"/>
      <c r="N249" s="843"/>
      <c r="O249" s="842"/>
      <c r="P249" s="794"/>
      <c r="Q249" s="794"/>
      <c r="R249" s="844"/>
      <c r="S249" s="772"/>
      <c r="T249" s="794"/>
      <c r="U249" s="780"/>
      <c r="V249" s="780"/>
      <c r="W249" s="735"/>
      <c r="X249" s="735"/>
      <c r="Y249" s="780"/>
    </row>
    <row r="250" spans="1:25" s="946" customFormat="1" ht="15">
      <c r="A250" s="799"/>
      <c r="B250" s="825"/>
      <c r="C250" s="807"/>
      <c r="D250" s="807"/>
      <c r="E250" s="807"/>
      <c r="F250" s="807"/>
      <c r="G250" s="827"/>
      <c r="H250" s="784"/>
      <c r="I250" s="817"/>
      <c r="J250" s="794"/>
      <c r="K250" s="794"/>
      <c r="L250" s="794"/>
      <c r="M250" s="779"/>
      <c r="N250" s="843"/>
      <c r="O250" s="842"/>
      <c r="P250" s="794"/>
      <c r="Q250" s="794"/>
      <c r="R250" s="844"/>
      <c r="S250" s="772"/>
      <c r="T250" s="794"/>
      <c r="U250" s="780"/>
      <c r="V250" s="780"/>
      <c r="W250" s="735"/>
      <c r="X250" s="735"/>
      <c r="Y250" s="780"/>
    </row>
    <row r="251" spans="1:25" s="946" customFormat="1" ht="15">
      <c r="A251" s="799"/>
      <c r="B251" s="825"/>
      <c r="C251" s="807"/>
      <c r="D251" s="807"/>
      <c r="E251" s="807"/>
      <c r="F251" s="807"/>
      <c r="G251" s="827"/>
      <c r="H251" s="784"/>
      <c r="I251" s="817"/>
      <c r="J251" s="794"/>
      <c r="K251" s="794"/>
      <c r="L251" s="794"/>
      <c r="M251" s="779"/>
      <c r="N251" s="843"/>
      <c r="O251" s="842"/>
      <c r="P251" s="794"/>
      <c r="Q251" s="794"/>
      <c r="R251" s="844"/>
      <c r="S251" s="772"/>
      <c r="T251" s="794"/>
      <c r="U251" s="780"/>
      <c r="V251" s="780"/>
      <c r="W251" s="735"/>
      <c r="X251" s="735"/>
      <c r="Y251" s="780"/>
    </row>
    <row r="252" spans="1:25" s="946" customFormat="1" ht="15">
      <c r="A252" s="799"/>
      <c r="B252" s="825"/>
      <c r="C252" s="807"/>
      <c r="D252" s="807"/>
      <c r="E252" s="807"/>
      <c r="F252" s="807"/>
      <c r="G252" s="827"/>
      <c r="H252" s="784"/>
      <c r="I252" s="817"/>
      <c r="J252" s="794"/>
      <c r="K252" s="794"/>
      <c r="L252" s="794"/>
      <c r="M252" s="779"/>
      <c r="N252" s="843"/>
      <c r="O252" s="842"/>
      <c r="P252" s="794"/>
      <c r="Q252" s="794"/>
      <c r="R252" s="844"/>
      <c r="S252" s="772"/>
      <c r="T252" s="794"/>
      <c r="U252" s="780"/>
      <c r="V252" s="780"/>
      <c r="W252" s="735"/>
      <c r="X252" s="735"/>
      <c r="Y252" s="780"/>
    </row>
    <row r="253" spans="1:25" s="946" customFormat="1" ht="15">
      <c r="A253" s="799"/>
      <c r="B253" s="825"/>
      <c r="C253" s="807"/>
      <c r="D253" s="807"/>
      <c r="E253" s="807"/>
      <c r="F253" s="807"/>
      <c r="G253" s="827"/>
      <c r="H253" s="784"/>
      <c r="I253" s="817"/>
      <c r="J253" s="794"/>
      <c r="K253" s="794"/>
      <c r="L253" s="794"/>
      <c r="M253" s="779"/>
      <c r="N253" s="843"/>
      <c r="O253" s="842"/>
      <c r="P253" s="845"/>
      <c r="Q253" s="845"/>
      <c r="R253" s="844"/>
      <c r="S253" s="844"/>
      <c r="T253" s="794"/>
      <c r="U253" s="780"/>
      <c r="V253" s="780"/>
      <c r="W253" s="735"/>
      <c r="X253" s="735"/>
      <c r="Y253" s="780"/>
    </row>
    <row r="254" spans="1:25" s="946" customFormat="1" ht="15">
      <c r="A254" s="799"/>
      <c r="B254" s="825"/>
      <c r="C254" s="807"/>
      <c r="D254" s="807"/>
      <c r="E254" s="807"/>
      <c r="F254" s="807"/>
      <c r="G254" s="827"/>
      <c r="H254" s="784"/>
      <c r="I254" s="817"/>
      <c r="J254" s="794"/>
      <c r="K254" s="794"/>
      <c r="L254" s="794"/>
      <c r="M254" s="779"/>
      <c r="N254" s="843"/>
      <c r="O254" s="794"/>
      <c r="P254" s="794"/>
      <c r="Q254" s="794"/>
      <c r="R254" s="844"/>
      <c r="S254" s="772"/>
      <c r="T254" s="794"/>
      <c r="U254" s="780"/>
      <c r="V254" s="780"/>
      <c r="W254" s="737"/>
      <c r="X254" s="737"/>
      <c r="Y254" s="780"/>
    </row>
    <row r="255" spans="1:25" s="946" customFormat="1" ht="15">
      <c r="A255" s="799"/>
      <c r="B255" s="825"/>
      <c r="C255" s="807"/>
      <c r="D255" s="807"/>
      <c r="E255" s="807"/>
      <c r="F255" s="807"/>
      <c r="G255" s="827"/>
      <c r="H255" s="784"/>
      <c r="I255" s="817"/>
      <c r="J255" s="794"/>
      <c r="K255" s="794"/>
      <c r="L255" s="794"/>
      <c r="M255" s="846"/>
      <c r="N255" s="843"/>
      <c r="O255" s="794"/>
      <c r="P255" s="794"/>
      <c r="Q255" s="794"/>
      <c r="R255" s="844"/>
      <c r="S255" s="844"/>
      <c r="T255" s="794"/>
      <c r="U255" s="780"/>
      <c r="V255" s="780"/>
      <c r="W255" s="799"/>
      <c r="X255" s="799"/>
      <c r="Y255" s="780"/>
    </row>
    <row r="256" spans="1:25" s="946" customFormat="1" ht="15">
      <c r="A256" s="799"/>
      <c r="B256" s="825"/>
      <c r="C256" s="807"/>
      <c r="D256" s="807"/>
      <c r="E256" s="807"/>
      <c r="F256" s="807"/>
      <c r="G256" s="827"/>
      <c r="H256" s="784"/>
      <c r="I256" s="817"/>
      <c r="J256" s="794"/>
      <c r="K256" s="794"/>
      <c r="L256" s="794"/>
      <c r="M256" s="779"/>
      <c r="N256" s="843"/>
      <c r="O256" s="794"/>
      <c r="P256" s="845"/>
      <c r="Q256" s="845"/>
      <c r="R256" s="844"/>
      <c r="S256" s="844"/>
      <c r="T256" s="794"/>
      <c r="U256" s="780"/>
      <c r="V256" s="780"/>
      <c r="W256" s="799"/>
      <c r="X256" s="799"/>
      <c r="Y256" s="780"/>
    </row>
    <row r="257" spans="1:25" s="946" customFormat="1" ht="15">
      <c r="A257" s="799"/>
      <c r="B257" s="825"/>
      <c r="C257" s="807"/>
      <c r="D257" s="807"/>
      <c r="E257" s="807"/>
      <c r="F257" s="807"/>
      <c r="G257" s="827"/>
      <c r="H257" s="784"/>
      <c r="I257" s="817"/>
      <c r="J257" s="794"/>
      <c r="K257" s="794"/>
      <c r="L257" s="794"/>
      <c r="M257" s="779"/>
      <c r="N257" s="843"/>
      <c r="O257" s="847"/>
      <c r="P257" s="794"/>
      <c r="Q257" s="794"/>
      <c r="R257" s="844"/>
      <c r="S257" s="772"/>
      <c r="T257" s="794"/>
      <c r="U257" s="780"/>
      <c r="V257" s="780"/>
      <c r="W257" s="799"/>
      <c r="X257" s="799"/>
      <c r="Y257" s="780"/>
    </row>
    <row r="258" spans="1:25" s="946" customFormat="1" ht="15">
      <c r="A258" s="799"/>
      <c r="B258" s="825"/>
      <c r="C258" s="807"/>
      <c r="D258" s="807"/>
      <c r="E258" s="807"/>
      <c r="F258" s="807"/>
      <c r="G258" s="827"/>
      <c r="H258" s="784"/>
      <c r="I258" s="817"/>
      <c r="J258" s="794"/>
      <c r="K258" s="794"/>
      <c r="L258" s="794"/>
      <c r="M258" s="846"/>
      <c r="N258" s="843"/>
      <c r="O258" s="794"/>
      <c r="P258" s="794"/>
      <c r="Q258" s="794"/>
      <c r="R258" s="844"/>
      <c r="S258" s="844"/>
      <c r="T258" s="794"/>
      <c r="U258" s="780"/>
      <c r="V258" s="780"/>
      <c r="W258" s="799"/>
      <c r="X258" s="799"/>
      <c r="Y258" s="780"/>
    </row>
    <row r="259" spans="1:25" s="946" customFormat="1" ht="15">
      <c r="A259" s="799"/>
      <c r="B259" s="825"/>
      <c r="C259" s="807"/>
      <c r="D259" s="807"/>
      <c r="E259" s="807"/>
      <c r="F259" s="807"/>
      <c r="G259" s="827"/>
      <c r="H259" s="784"/>
      <c r="I259" s="817"/>
      <c r="J259" s="794"/>
      <c r="K259" s="794"/>
      <c r="L259" s="794"/>
      <c r="M259" s="779"/>
      <c r="N259" s="843"/>
      <c r="O259" s="794"/>
      <c r="P259" s="845"/>
      <c r="Q259" s="845"/>
      <c r="R259" s="844"/>
      <c r="S259" s="772"/>
      <c r="T259" s="794"/>
      <c r="U259" s="780"/>
      <c r="V259" s="780"/>
      <c r="W259" s="799"/>
      <c r="X259" s="799"/>
      <c r="Y259" s="780"/>
    </row>
    <row r="260" spans="1:25" s="946" customFormat="1" ht="15">
      <c r="A260" s="799"/>
      <c r="B260" s="825"/>
      <c r="C260" s="807"/>
      <c r="D260" s="807"/>
      <c r="E260" s="807"/>
      <c r="F260" s="807"/>
      <c r="G260" s="827"/>
      <c r="H260" s="784"/>
      <c r="I260" s="817"/>
      <c r="J260" s="794"/>
      <c r="K260" s="794"/>
      <c r="L260" s="794"/>
      <c r="M260" s="779"/>
      <c r="N260" s="843"/>
      <c r="O260" s="794"/>
      <c r="P260" s="845"/>
      <c r="Q260" s="845"/>
      <c r="R260" s="844"/>
      <c r="S260" s="844"/>
      <c r="T260" s="794"/>
      <c r="U260" s="780"/>
      <c r="V260" s="780"/>
      <c r="W260" s="799"/>
      <c r="X260" s="799"/>
      <c r="Y260" s="780"/>
    </row>
    <row r="261" spans="1:25" s="946" customFormat="1" ht="15">
      <c r="A261" s="799"/>
      <c r="B261" s="825"/>
      <c r="C261" s="807"/>
      <c r="D261" s="807"/>
      <c r="E261" s="807"/>
      <c r="F261" s="807"/>
      <c r="G261" s="827"/>
      <c r="H261" s="784"/>
      <c r="I261" s="817"/>
      <c r="J261" s="794"/>
      <c r="K261" s="794"/>
      <c r="L261" s="794"/>
      <c r="M261" s="779"/>
      <c r="N261" s="843"/>
      <c r="O261" s="847"/>
      <c r="P261" s="794"/>
      <c r="Q261" s="794"/>
      <c r="R261" s="844"/>
      <c r="S261" s="772"/>
      <c r="T261" s="794"/>
      <c r="U261" s="780"/>
      <c r="V261" s="780"/>
      <c r="W261" s="799"/>
      <c r="X261" s="799"/>
      <c r="Y261" s="780"/>
    </row>
    <row r="262" spans="1:25" s="946" customFormat="1" ht="15">
      <c r="A262" s="799"/>
      <c r="B262" s="825"/>
      <c r="C262" s="807"/>
      <c r="D262" s="807"/>
      <c r="E262" s="807"/>
      <c r="F262" s="807"/>
      <c r="G262" s="827"/>
      <c r="H262" s="784"/>
      <c r="I262" s="817"/>
      <c r="J262" s="794"/>
      <c r="K262" s="794"/>
      <c r="L262" s="794"/>
      <c r="M262" s="779"/>
      <c r="N262" s="843"/>
      <c r="O262" s="847"/>
      <c r="P262" s="845"/>
      <c r="Q262" s="845"/>
      <c r="R262" s="844"/>
      <c r="S262" s="772"/>
      <c r="T262" s="794"/>
      <c r="U262" s="780"/>
      <c r="V262" s="780"/>
      <c r="W262" s="799"/>
      <c r="X262" s="799"/>
      <c r="Y262" s="780"/>
    </row>
    <row r="263" spans="1:25" s="946" customFormat="1" ht="15">
      <c r="A263" s="799"/>
      <c r="B263" s="825"/>
      <c r="C263" s="807"/>
      <c r="D263" s="807"/>
      <c r="E263" s="807"/>
      <c r="F263" s="807"/>
      <c r="G263" s="827"/>
      <c r="H263" s="784"/>
      <c r="I263" s="817"/>
      <c r="J263" s="794"/>
      <c r="K263" s="794"/>
      <c r="L263" s="794"/>
      <c r="M263" s="846"/>
      <c r="N263" s="843"/>
      <c r="O263" s="794"/>
      <c r="P263" s="794"/>
      <c r="Q263" s="794"/>
      <c r="R263" s="844"/>
      <c r="S263" s="844"/>
      <c r="T263" s="794"/>
      <c r="U263" s="780"/>
      <c r="V263" s="780"/>
      <c r="W263" s="799"/>
      <c r="X263" s="799"/>
      <c r="Y263" s="780"/>
    </row>
    <row r="264" spans="1:25" s="946" customFormat="1" ht="15">
      <c r="A264" s="799"/>
      <c r="B264" s="825"/>
      <c r="C264" s="807"/>
      <c r="D264" s="807"/>
      <c r="E264" s="807"/>
      <c r="F264" s="807"/>
      <c r="G264" s="827"/>
      <c r="H264" s="784"/>
      <c r="I264" s="817"/>
      <c r="J264" s="794"/>
      <c r="K264" s="794"/>
      <c r="L264" s="794"/>
      <c r="M264" s="779"/>
      <c r="N264" s="843"/>
      <c r="O264" s="794"/>
      <c r="P264" s="845"/>
      <c r="Q264" s="845"/>
      <c r="R264" s="844"/>
      <c r="S264" s="844"/>
      <c r="T264" s="794"/>
      <c r="U264" s="780"/>
      <c r="V264" s="780"/>
      <c r="W264" s="799"/>
      <c r="X264" s="799"/>
      <c r="Y264" s="780"/>
    </row>
    <row r="265" spans="1:25" s="946" customFormat="1" ht="15">
      <c r="A265" s="799"/>
      <c r="B265" s="825"/>
      <c r="C265" s="807"/>
      <c r="D265" s="807"/>
      <c r="E265" s="807"/>
      <c r="F265" s="807"/>
      <c r="G265" s="827"/>
      <c r="H265" s="784"/>
      <c r="I265" s="817"/>
      <c r="J265" s="794"/>
      <c r="K265" s="794"/>
      <c r="L265" s="794"/>
      <c r="M265" s="779"/>
      <c r="N265" s="843"/>
      <c r="O265" s="847"/>
      <c r="P265" s="794"/>
      <c r="Q265" s="794"/>
      <c r="R265" s="844"/>
      <c r="S265" s="772"/>
      <c r="T265" s="794"/>
      <c r="U265" s="780"/>
      <c r="V265" s="780"/>
      <c r="W265" s="799"/>
      <c r="X265" s="799"/>
      <c r="Y265" s="780"/>
    </row>
    <row r="266" spans="1:25" s="946" customFormat="1" ht="15">
      <c r="A266" s="799"/>
      <c r="B266" s="825"/>
      <c r="C266" s="807"/>
      <c r="D266" s="807"/>
      <c r="E266" s="807"/>
      <c r="F266" s="807"/>
      <c r="G266" s="827"/>
      <c r="H266" s="784"/>
      <c r="I266" s="817"/>
      <c r="J266" s="794"/>
      <c r="K266" s="794"/>
      <c r="L266" s="794"/>
      <c r="M266" s="846"/>
      <c r="N266" s="843"/>
      <c r="O266" s="794"/>
      <c r="P266" s="794"/>
      <c r="Q266" s="794"/>
      <c r="R266" s="844"/>
      <c r="S266" s="844"/>
      <c r="T266" s="794"/>
      <c r="U266" s="780"/>
      <c r="V266" s="780"/>
      <c r="W266" s="799"/>
      <c r="X266" s="799"/>
      <c r="Y266" s="780"/>
    </row>
    <row r="267" spans="1:25" s="946" customFormat="1" ht="15">
      <c r="A267" s="799"/>
      <c r="B267" s="825"/>
      <c r="C267" s="807"/>
      <c r="D267" s="807"/>
      <c r="E267" s="807"/>
      <c r="F267" s="807"/>
      <c r="G267" s="827"/>
      <c r="H267" s="784"/>
      <c r="I267" s="817"/>
      <c r="J267" s="794"/>
      <c r="K267" s="794"/>
      <c r="L267" s="794"/>
      <c r="M267" s="779"/>
      <c r="N267" s="843"/>
      <c r="O267" s="794"/>
      <c r="P267" s="845"/>
      <c r="Q267" s="845"/>
      <c r="R267" s="844"/>
      <c r="S267" s="844"/>
      <c r="T267" s="794"/>
      <c r="U267" s="780"/>
      <c r="V267" s="780"/>
      <c r="W267" s="799"/>
      <c r="X267" s="799"/>
      <c r="Y267" s="780"/>
    </row>
    <row r="268" spans="1:25" s="946" customFormat="1" ht="15">
      <c r="A268" s="799"/>
      <c r="B268" s="825"/>
      <c r="C268" s="807"/>
      <c r="D268" s="807"/>
      <c r="E268" s="807"/>
      <c r="F268" s="807"/>
      <c r="G268" s="827"/>
      <c r="H268" s="784"/>
      <c r="I268" s="817"/>
      <c r="J268" s="820"/>
      <c r="K268" s="820"/>
      <c r="L268" s="794"/>
      <c r="M268" s="779"/>
      <c r="N268" s="848"/>
      <c r="O268" s="794"/>
      <c r="P268" s="794"/>
      <c r="Q268" s="794"/>
      <c r="R268" s="844"/>
      <c r="S268" s="772"/>
      <c r="T268" s="794"/>
      <c r="U268" s="780"/>
      <c r="V268" s="780"/>
      <c r="W268" s="799"/>
      <c r="X268" s="799"/>
      <c r="Y268" s="780"/>
    </row>
    <row r="269" spans="1:25" s="946" customFormat="1" ht="15">
      <c r="A269" s="799"/>
      <c r="B269" s="825"/>
      <c r="C269" s="807"/>
      <c r="D269" s="807"/>
      <c r="E269" s="807"/>
      <c r="F269" s="807"/>
      <c r="G269" s="827"/>
      <c r="H269" s="784"/>
      <c r="I269" s="817"/>
      <c r="J269" s="820"/>
      <c r="K269" s="820"/>
      <c r="L269" s="794"/>
      <c r="M269" s="846"/>
      <c r="N269" s="843"/>
      <c r="O269" s="794"/>
      <c r="P269" s="794"/>
      <c r="Q269" s="794"/>
      <c r="R269" s="844"/>
      <c r="S269" s="844"/>
      <c r="T269" s="794"/>
      <c r="U269" s="780"/>
      <c r="V269" s="780"/>
      <c r="W269" s="799"/>
      <c r="X269" s="799"/>
      <c r="Y269" s="780"/>
    </row>
    <row r="270" spans="1:25" s="946" customFormat="1" ht="15">
      <c r="A270" s="799"/>
      <c r="B270" s="825"/>
      <c r="C270" s="807"/>
      <c r="D270" s="807"/>
      <c r="E270" s="807"/>
      <c r="F270" s="807"/>
      <c r="G270" s="827"/>
      <c r="H270" s="784"/>
      <c r="I270" s="817"/>
      <c r="J270" s="820"/>
      <c r="K270" s="820"/>
      <c r="L270" s="785"/>
      <c r="M270" s="840"/>
      <c r="N270" s="849"/>
      <c r="O270" s="794"/>
      <c r="P270" s="794"/>
      <c r="Q270" s="794"/>
      <c r="R270" s="844"/>
      <c r="S270" s="772"/>
      <c r="T270" s="794"/>
      <c r="U270" s="780"/>
      <c r="V270" s="780"/>
      <c r="W270" s="799"/>
      <c r="X270" s="799"/>
      <c r="Y270" s="780"/>
    </row>
    <row r="271" spans="1:25" s="946" customFormat="1" ht="15">
      <c r="A271" s="799"/>
      <c r="B271" s="825"/>
      <c r="C271" s="807"/>
      <c r="D271" s="807"/>
      <c r="E271" s="807"/>
      <c r="F271" s="807"/>
      <c r="G271" s="827"/>
      <c r="H271" s="784"/>
      <c r="I271" s="817"/>
      <c r="J271" s="820"/>
      <c r="K271" s="820"/>
      <c r="L271" s="794"/>
      <c r="M271" s="779"/>
      <c r="N271" s="848"/>
      <c r="O271" s="794"/>
      <c r="P271" s="794"/>
      <c r="Q271" s="794"/>
      <c r="R271" s="844"/>
      <c r="S271" s="772"/>
      <c r="T271" s="794"/>
      <c r="U271" s="780"/>
      <c r="V271" s="780"/>
      <c r="W271" s="799"/>
      <c r="X271" s="799"/>
      <c r="Y271" s="780"/>
    </row>
    <row r="272" spans="1:25" s="946" customFormat="1" ht="15">
      <c r="A272" s="799"/>
      <c r="B272" s="825"/>
      <c r="C272" s="807"/>
      <c r="D272" s="807"/>
      <c r="E272" s="807"/>
      <c r="F272" s="807"/>
      <c r="G272" s="827"/>
      <c r="H272" s="784"/>
      <c r="I272" s="817"/>
      <c r="J272" s="820"/>
      <c r="K272" s="820"/>
      <c r="L272" s="794"/>
      <c r="M272" s="846"/>
      <c r="N272" s="843"/>
      <c r="O272" s="794"/>
      <c r="P272" s="794"/>
      <c r="Q272" s="794"/>
      <c r="R272" s="844"/>
      <c r="S272" s="844"/>
      <c r="T272" s="794"/>
      <c r="U272" s="780"/>
      <c r="V272" s="780"/>
      <c r="W272" s="799"/>
      <c r="X272" s="799"/>
      <c r="Y272" s="780"/>
    </row>
    <row r="273" spans="1:25" s="946" customFormat="1" ht="15">
      <c r="A273" s="799"/>
      <c r="B273" s="825"/>
      <c r="C273" s="807"/>
      <c r="D273" s="807"/>
      <c r="E273" s="807"/>
      <c r="F273" s="807"/>
      <c r="G273" s="827"/>
      <c r="H273" s="784"/>
      <c r="I273" s="817"/>
      <c r="J273" s="820"/>
      <c r="K273" s="820"/>
      <c r="L273" s="794"/>
      <c r="M273" s="779"/>
      <c r="N273" s="843"/>
      <c r="O273" s="794"/>
      <c r="P273" s="845"/>
      <c r="Q273" s="845"/>
      <c r="R273" s="844"/>
      <c r="S273" s="844"/>
      <c r="T273" s="794"/>
      <c r="U273" s="780"/>
      <c r="V273" s="780"/>
      <c r="W273" s="799"/>
      <c r="X273" s="799"/>
      <c r="Y273" s="780"/>
    </row>
    <row r="274" spans="1:25" s="946" customFormat="1" ht="13.5">
      <c r="A274" s="799"/>
      <c r="B274" s="825"/>
      <c r="C274" s="807"/>
      <c r="D274" s="807"/>
      <c r="E274" s="807"/>
      <c r="F274" s="807"/>
      <c r="G274" s="827"/>
      <c r="H274" s="784"/>
      <c r="I274" s="817"/>
      <c r="J274" s="820"/>
      <c r="K274" s="820"/>
      <c r="L274" s="820"/>
      <c r="M274" s="779"/>
      <c r="N274" s="774"/>
      <c r="O274" s="775"/>
      <c r="P274" s="772"/>
      <c r="Q274" s="772"/>
      <c r="R274" s="772"/>
      <c r="S274" s="772"/>
      <c r="T274" s="772"/>
      <c r="U274" s="780"/>
      <c r="V274" s="780"/>
      <c r="W274" s="799"/>
      <c r="X274" s="799"/>
      <c r="Y274" s="780"/>
    </row>
    <row r="275" spans="1:25" s="946" customFormat="1" ht="13.5">
      <c r="A275" s="799"/>
      <c r="B275" s="825"/>
      <c r="C275" s="807"/>
      <c r="D275" s="807"/>
      <c r="E275" s="807"/>
      <c r="F275" s="807"/>
      <c r="G275" s="827"/>
      <c r="H275" s="784"/>
      <c r="I275" s="817"/>
      <c r="J275" s="820"/>
      <c r="K275" s="820"/>
      <c r="L275" s="820"/>
      <c r="M275" s="779"/>
      <c r="N275" s="774"/>
      <c r="O275" s="775"/>
      <c r="P275" s="772"/>
      <c r="Q275" s="772"/>
      <c r="R275" s="772"/>
      <c r="S275" s="772"/>
      <c r="T275" s="772"/>
      <c r="U275" s="780"/>
      <c r="V275" s="780"/>
      <c r="W275" s="799"/>
      <c r="X275" s="799"/>
      <c r="Y275" s="780"/>
    </row>
    <row r="276" spans="1:25" s="946" customFormat="1" ht="13.5">
      <c r="A276" s="799"/>
      <c r="B276" s="825"/>
      <c r="C276" s="807"/>
      <c r="D276" s="807"/>
      <c r="E276" s="807"/>
      <c r="F276" s="807"/>
      <c r="G276" s="827"/>
      <c r="H276" s="784"/>
      <c r="I276" s="817"/>
      <c r="J276" s="820"/>
      <c r="K276" s="820"/>
      <c r="L276" s="820"/>
      <c r="M276" s="840"/>
      <c r="N276" s="774"/>
      <c r="O276" s="775"/>
      <c r="P276" s="772"/>
      <c r="Q276" s="772"/>
      <c r="R276" s="772"/>
      <c r="S276" s="772"/>
      <c r="T276" s="772"/>
      <c r="U276" s="780"/>
      <c r="V276" s="780"/>
      <c r="W276" s="799"/>
      <c r="X276" s="799"/>
      <c r="Y276" s="780"/>
    </row>
    <row r="277" spans="1:25" s="946" customFormat="1" ht="13.5">
      <c r="A277" s="799"/>
      <c r="B277" s="825"/>
      <c r="C277" s="807"/>
      <c r="D277" s="807"/>
      <c r="E277" s="807"/>
      <c r="F277" s="807"/>
      <c r="G277" s="827"/>
      <c r="H277" s="784"/>
      <c r="I277" s="817"/>
      <c r="J277" s="820"/>
      <c r="K277" s="820"/>
      <c r="L277" s="820"/>
      <c r="M277" s="840"/>
      <c r="N277" s="774"/>
      <c r="O277" s="775"/>
      <c r="P277" s="772"/>
      <c r="Q277" s="772"/>
      <c r="R277" s="772"/>
      <c r="S277" s="772"/>
      <c r="T277" s="772"/>
      <c r="U277" s="780"/>
      <c r="V277" s="780"/>
      <c r="W277" s="799"/>
      <c r="X277" s="799"/>
      <c r="Y277" s="780"/>
    </row>
    <row r="278" spans="1:25" s="946" customFormat="1" ht="13.5">
      <c r="A278" s="799"/>
      <c r="B278" s="825"/>
      <c r="C278" s="807"/>
      <c r="D278" s="807"/>
      <c r="E278" s="807"/>
      <c r="F278" s="807"/>
      <c r="G278" s="827"/>
      <c r="H278" s="784"/>
      <c r="I278" s="817"/>
      <c r="J278" s="820"/>
      <c r="K278" s="820"/>
      <c r="L278" s="820"/>
      <c r="M278" s="840"/>
      <c r="N278" s="774"/>
      <c r="O278" s="806"/>
      <c r="P278" s="807"/>
      <c r="Q278" s="807"/>
      <c r="R278" s="807"/>
      <c r="S278" s="772"/>
      <c r="T278" s="807"/>
      <c r="U278" s="780"/>
      <c r="V278" s="780"/>
      <c r="W278" s="799"/>
      <c r="X278" s="799"/>
      <c r="Y278" s="780"/>
    </row>
    <row r="279" spans="1:25" s="946" customFormat="1" ht="13.5">
      <c r="A279" s="799"/>
      <c r="B279" s="825"/>
      <c r="C279" s="807"/>
      <c r="D279" s="807"/>
      <c r="E279" s="807"/>
      <c r="F279" s="807"/>
      <c r="G279" s="827"/>
      <c r="H279" s="784"/>
      <c r="I279" s="817"/>
      <c r="J279" s="820"/>
      <c r="K279" s="820"/>
      <c r="L279" s="820"/>
      <c r="M279" s="779"/>
      <c r="N279" s="774"/>
      <c r="O279" s="806"/>
      <c r="P279" s="807"/>
      <c r="Q279" s="807"/>
      <c r="R279" s="807"/>
      <c r="S279" s="772"/>
      <c r="T279" s="807"/>
      <c r="U279" s="780"/>
      <c r="V279" s="780"/>
      <c r="W279" s="799"/>
      <c r="X279" s="799"/>
      <c r="Y279" s="780"/>
    </row>
    <row r="280" spans="1:25" s="946" customFormat="1" ht="13.5">
      <c r="A280" s="799"/>
      <c r="B280" s="825"/>
      <c r="C280" s="807"/>
      <c r="D280" s="807"/>
      <c r="E280" s="807"/>
      <c r="F280" s="807"/>
      <c r="G280" s="827"/>
      <c r="H280" s="784"/>
      <c r="I280" s="817"/>
      <c r="J280" s="820"/>
      <c r="K280" s="820"/>
      <c r="L280" s="820"/>
      <c r="M280" s="779"/>
      <c r="N280" s="774"/>
      <c r="O280" s="806"/>
      <c r="P280" s="807"/>
      <c r="Q280" s="807"/>
      <c r="R280" s="807"/>
      <c r="S280" s="772"/>
      <c r="T280" s="807"/>
      <c r="U280" s="780"/>
      <c r="V280" s="780"/>
      <c r="W280" s="799"/>
      <c r="X280" s="799"/>
      <c r="Y280" s="780"/>
    </row>
    <row r="281" spans="1:25" s="946" customFormat="1" ht="13.5">
      <c r="A281" s="799"/>
      <c r="B281" s="825"/>
      <c r="C281" s="807"/>
      <c r="D281" s="807"/>
      <c r="E281" s="807"/>
      <c r="F281" s="807"/>
      <c r="G281" s="827"/>
      <c r="H281" s="784"/>
      <c r="I281" s="817"/>
      <c r="J281" s="820"/>
      <c r="K281" s="820"/>
      <c r="L281" s="820"/>
      <c r="M281" s="779"/>
      <c r="N281" s="774"/>
      <c r="O281" s="806"/>
      <c r="P281" s="807"/>
      <c r="Q281" s="807"/>
      <c r="R281" s="807"/>
      <c r="S281" s="772"/>
      <c r="T281" s="807"/>
      <c r="U281" s="780"/>
      <c r="V281" s="780"/>
      <c r="W281" s="799"/>
      <c r="X281" s="799"/>
      <c r="Y281" s="780"/>
    </row>
    <row r="282" spans="1:25" s="946" customFormat="1" ht="13.5">
      <c r="A282" s="799"/>
      <c r="B282" s="825"/>
      <c r="C282" s="807"/>
      <c r="D282" s="807"/>
      <c r="E282" s="807"/>
      <c r="F282" s="807"/>
      <c r="G282" s="827"/>
      <c r="H282" s="784"/>
      <c r="I282" s="817"/>
      <c r="J282" s="820"/>
      <c r="K282" s="794"/>
      <c r="L282" s="794"/>
      <c r="M282" s="779"/>
      <c r="N282" s="850"/>
      <c r="O282" s="851"/>
      <c r="P282" s="851"/>
      <c r="Q282" s="851"/>
      <c r="R282" s="852"/>
      <c r="S282" s="772"/>
      <c r="T282" s="853"/>
      <c r="U282" s="780"/>
      <c r="V282" s="780"/>
      <c r="W282" s="799"/>
      <c r="X282" s="799"/>
      <c r="Y282" s="780"/>
    </row>
    <row r="283" spans="1:25" s="946" customFormat="1" ht="13.5">
      <c r="A283" s="799"/>
      <c r="B283" s="825"/>
      <c r="C283" s="807"/>
      <c r="D283" s="807"/>
      <c r="E283" s="807"/>
      <c r="F283" s="807"/>
      <c r="G283" s="827"/>
      <c r="H283" s="784"/>
      <c r="I283" s="817"/>
      <c r="J283" s="820"/>
      <c r="K283" s="794"/>
      <c r="L283" s="794"/>
      <c r="M283" s="779"/>
      <c r="N283" s="774"/>
      <c r="O283" s="806"/>
      <c r="P283" s="807"/>
      <c r="Q283" s="807"/>
      <c r="R283" s="807"/>
      <c r="S283" s="772"/>
      <c r="T283" s="807"/>
      <c r="U283" s="780"/>
      <c r="V283" s="780"/>
      <c r="W283" s="799"/>
      <c r="X283" s="799"/>
      <c r="Y283" s="780"/>
    </row>
    <row r="284" spans="1:25" s="946" customFormat="1" ht="13.5">
      <c r="A284" s="799"/>
      <c r="B284" s="825"/>
      <c r="C284" s="807"/>
      <c r="D284" s="807"/>
      <c r="E284" s="807"/>
      <c r="F284" s="807"/>
      <c r="G284" s="827"/>
      <c r="H284" s="784"/>
      <c r="I284" s="817"/>
      <c r="J284" s="820"/>
      <c r="K284" s="785"/>
      <c r="L284" s="785"/>
      <c r="M284" s="840"/>
      <c r="N284" s="854"/>
      <c r="O284" s="799"/>
      <c r="P284" s="831"/>
      <c r="Q284" s="831"/>
      <c r="R284" s="797"/>
      <c r="S284" s="772"/>
      <c r="T284" s="794"/>
      <c r="U284" s="780"/>
      <c r="V284" s="780"/>
      <c r="W284" s="799"/>
      <c r="X284" s="799"/>
      <c r="Y284" s="780"/>
    </row>
    <row r="285" spans="1:25" s="946" customFormat="1" ht="13.5">
      <c r="A285" s="799"/>
      <c r="B285" s="825"/>
      <c r="C285" s="807"/>
      <c r="D285" s="807"/>
      <c r="E285" s="807"/>
      <c r="F285" s="807"/>
      <c r="G285" s="827"/>
      <c r="H285" s="784"/>
      <c r="I285" s="817"/>
      <c r="J285" s="785"/>
      <c r="K285" s="785"/>
      <c r="L285" s="785"/>
      <c r="M285" s="846"/>
      <c r="N285" s="774"/>
      <c r="O285" s="775"/>
      <c r="P285" s="772"/>
      <c r="Q285" s="772"/>
      <c r="R285" s="772"/>
      <c r="S285" s="772"/>
      <c r="T285" s="772"/>
      <c r="U285" s="780"/>
      <c r="V285" s="780"/>
      <c r="W285" s="799"/>
      <c r="X285" s="799"/>
      <c r="Y285" s="780"/>
    </row>
    <row r="286" spans="1:25" s="946" customFormat="1" ht="13.5">
      <c r="A286" s="799"/>
      <c r="B286" s="825"/>
      <c r="C286" s="807"/>
      <c r="D286" s="807"/>
      <c r="E286" s="807"/>
      <c r="F286" s="807"/>
      <c r="G286" s="827"/>
      <c r="H286" s="784"/>
      <c r="I286" s="817"/>
      <c r="J286" s="785"/>
      <c r="K286" s="785"/>
      <c r="L286" s="785"/>
      <c r="M286" s="779"/>
      <c r="N286" s="774"/>
      <c r="O286" s="775"/>
      <c r="P286" s="772"/>
      <c r="Q286" s="772"/>
      <c r="R286" s="772"/>
      <c r="S286" s="772"/>
      <c r="T286" s="772"/>
      <c r="U286" s="780"/>
      <c r="V286" s="780"/>
      <c r="W286" s="799"/>
      <c r="X286" s="799"/>
      <c r="Y286" s="780"/>
    </row>
    <row r="287" spans="1:25" s="946" customFormat="1" ht="13.5">
      <c r="A287" s="799"/>
      <c r="B287" s="825"/>
      <c r="C287" s="807"/>
      <c r="D287" s="807"/>
      <c r="E287" s="807"/>
      <c r="F287" s="807"/>
      <c r="G287" s="827"/>
      <c r="H287" s="784"/>
      <c r="I287" s="817"/>
      <c r="J287" s="855"/>
      <c r="K287" s="855"/>
      <c r="L287" s="855"/>
      <c r="M287" s="846"/>
      <c r="N287" s="774"/>
      <c r="O287" s="807"/>
      <c r="P287" s="807"/>
      <c r="Q287" s="807"/>
      <c r="R287" s="812"/>
      <c r="S287" s="772"/>
      <c r="T287" s="807"/>
      <c r="U287" s="780"/>
      <c r="V287" s="780"/>
      <c r="W287" s="799"/>
      <c r="X287" s="799"/>
      <c r="Y287" s="780"/>
    </row>
    <row r="288" spans="1:25" s="946" customFormat="1" ht="13.5">
      <c r="A288" s="799"/>
      <c r="B288" s="825"/>
      <c r="C288" s="807"/>
      <c r="D288" s="807"/>
      <c r="E288" s="807"/>
      <c r="F288" s="807"/>
      <c r="G288" s="827"/>
      <c r="H288" s="784"/>
      <c r="I288" s="817"/>
      <c r="J288" s="855"/>
      <c r="K288" s="855"/>
      <c r="L288" s="855"/>
      <c r="M288" s="846"/>
      <c r="N288" s="774"/>
      <c r="O288" s="807"/>
      <c r="P288" s="807"/>
      <c r="Q288" s="807"/>
      <c r="R288" s="812"/>
      <c r="S288" s="772"/>
      <c r="T288" s="807"/>
      <c r="U288" s="780"/>
      <c r="V288" s="780"/>
      <c r="W288" s="799"/>
      <c r="X288" s="799"/>
      <c r="Y288" s="780"/>
    </row>
    <row r="289" spans="1:25" s="946" customFormat="1" ht="13.5">
      <c r="A289" s="799"/>
      <c r="B289" s="825"/>
      <c r="C289" s="807"/>
      <c r="D289" s="807"/>
      <c r="E289" s="807"/>
      <c r="F289" s="807"/>
      <c r="G289" s="827"/>
      <c r="H289" s="784"/>
      <c r="I289" s="817"/>
      <c r="J289" s="855"/>
      <c r="K289" s="855"/>
      <c r="L289" s="855"/>
      <c r="M289" s="846"/>
      <c r="N289" s="774"/>
      <c r="O289" s="807"/>
      <c r="P289" s="810"/>
      <c r="Q289" s="810"/>
      <c r="R289" s="812"/>
      <c r="S289" s="772"/>
      <c r="T289" s="807"/>
      <c r="U289" s="780"/>
      <c r="V289" s="780"/>
      <c r="W289" s="799"/>
      <c r="X289" s="799"/>
      <c r="Y289" s="780"/>
    </row>
    <row r="290" spans="1:25" s="946" customFormat="1" ht="13.5">
      <c r="A290" s="799"/>
      <c r="B290" s="825"/>
      <c r="C290" s="807"/>
      <c r="D290" s="807"/>
      <c r="E290" s="807"/>
      <c r="F290" s="807"/>
      <c r="G290" s="827"/>
      <c r="H290" s="784"/>
      <c r="I290" s="817"/>
      <c r="J290" s="785"/>
      <c r="K290" s="785"/>
      <c r="L290" s="785"/>
      <c r="M290" s="846"/>
      <c r="N290" s="774"/>
      <c r="O290" s="775"/>
      <c r="P290" s="772"/>
      <c r="Q290" s="772"/>
      <c r="R290" s="772"/>
      <c r="S290" s="772"/>
      <c r="T290" s="772"/>
      <c r="U290" s="780"/>
      <c r="V290" s="780"/>
      <c r="W290" s="799"/>
      <c r="X290" s="799"/>
      <c r="Y290" s="780"/>
    </row>
    <row r="291" spans="1:25" s="946" customFormat="1" ht="13.5">
      <c r="A291" s="799"/>
      <c r="B291" s="825"/>
      <c r="C291" s="807"/>
      <c r="D291" s="807"/>
      <c r="E291" s="807"/>
      <c r="F291" s="807"/>
      <c r="G291" s="827"/>
      <c r="H291" s="784"/>
      <c r="I291" s="817"/>
      <c r="J291" s="855"/>
      <c r="K291" s="855"/>
      <c r="L291" s="855"/>
      <c r="M291" s="846"/>
      <c r="N291" s="811"/>
      <c r="O291" s="812"/>
      <c r="P291" s="810"/>
      <c r="Q291" s="810"/>
      <c r="R291" s="812"/>
      <c r="S291" s="772"/>
      <c r="T291" s="807"/>
      <c r="U291" s="780"/>
      <c r="V291" s="780"/>
      <c r="W291" s="799"/>
      <c r="X291" s="799"/>
      <c r="Y291" s="780"/>
    </row>
    <row r="292" spans="1:25" s="946" customFormat="1" ht="13.5">
      <c r="A292" s="799"/>
      <c r="B292" s="825"/>
      <c r="C292" s="807"/>
      <c r="D292" s="807"/>
      <c r="E292" s="807"/>
      <c r="F292" s="807"/>
      <c r="G292" s="827"/>
      <c r="H292" s="784"/>
      <c r="I292" s="817"/>
      <c r="J292" s="785"/>
      <c r="K292" s="785"/>
      <c r="L292" s="785"/>
      <c r="M292" s="846"/>
      <c r="N292" s="774"/>
      <c r="O292" s="807"/>
      <c r="P292" s="735"/>
      <c r="Q292" s="735"/>
      <c r="R292" s="807"/>
      <c r="S292" s="772"/>
      <c r="T292" s="807"/>
      <c r="U292" s="780"/>
      <c r="V292" s="780"/>
      <c r="W292" s="799"/>
      <c r="X292" s="799"/>
      <c r="Y292" s="780"/>
    </row>
    <row r="293" spans="1:25" s="946" customFormat="1" ht="13.5">
      <c r="A293" s="799"/>
      <c r="B293" s="825"/>
      <c r="C293" s="807"/>
      <c r="D293" s="807"/>
      <c r="E293" s="826"/>
      <c r="F293" s="826"/>
      <c r="G293" s="827"/>
      <c r="H293" s="784"/>
      <c r="I293" s="817"/>
      <c r="J293" s="785"/>
      <c r="K293" s="785"/>
      <c r="L293" s="785"/>
      <c r="M293" s="779"/>
      <c r="N293" s="856"/>
      <c r="O293" s="799"/>
      <c r="P293" s="857"/>
      <c r="Q293" s="857"/>
      <c r="R293" s="829"/>
      <c r="S293" s="772"/>
      <c r="T293" s="785"/>
      <c r="U293" s="858"/>
      <c r="V293" s="858"/>
      <c r="W293" s="799"/>
      <c r="X293" s="799"/>
      <c r="Y293" s="780"/>
    </row>
    <row r="294" spans="1:25" s="946" customFormat="1" ht="13.5">
      <c r="A294" s="799"/>
      <c r="B294" s="825"/>
      <c r="C294" s="807"/>
      <c r="D294" s="807"/>
      <c r="E294" s="826"/>
      <c r="F294" s="826"/>
      <c r="G294" s="827"/>
      <c r="H294" s="784"/>
      <c r="I294" s="817"/>
      <c r="J294" s="785"/>
      <c r="K294" s="785"/>
      <c r="L294" s="785"/>
      <c r="M294" s="779"/>
      <c r="N294" s="784"/>
      <c r="O294" s="796"/>
      <c r="P294" s="859"/>
      <c r="Q294" s="859"/>
      <c r="R294" s="829"/>
      <c r="S294" s="772"/>
      <c r="T294" s="785"/>
      <c r="U294" s="860"/>
      <c r="V294" s="860"/>
      <c r="W294" s="799"/>
      <c r="X294" s="799"/>
      <c r="Y294" s="780"/>
    </row>
    <row r="295" spans="1:25" s="946" customFormat="1" ht="13.5">
      <c r="A295" s="799"/>
      <c r="B295" s="825"/>
      <c r="C295" s="807"/>
      <c r="D295" s="807"/>
      <c r="E295" s="826"/>
      <c r="F295" s="826"/>
      <c r="G295" s="827"/>
      <c r="H295" s="784"/>
      <c r="I295" s="817"/>
      <c r="J295" s="785"/>
      <c r="K295" s="785"/>
      <c r="L295" s="785"/>
      <c r="M295" s="779"/>
      <c r="N295" s="856"/>
      <c r="O295" s="799"/>
      <c r="P295" s="857"/>
      <c r="Q295" s="857"/>
      <c r="R295" s="829"/>
      <c r="S295" s="772"/>
      <c r="T295" s="785"/>
      <c r="U295" s="858"/>
      <c r="V295" s="858"/>
      <c r="W295" s="799"/>
      <c r="X295" s="799"/>
      <c r="Y295" s="780"/>
    </row>
    <row r="296" spans="1:25" s="946" customFormat="1" ht="13.5">
      <c r="A296" s="799"/>
      <c r="B296" s="825"/>
      <c r="C296" s="807"/>
      <c r="D296" s="807"/>
      <c r="E296" s="826"/>
      <c r="F296" s="826"/>
      <c r="G296" s="827"/>
      <c r="H296" s="784"/>
      <c r="I296" s="817"/>
      <c r="J296" s="861"/>
      <c r="K296" s="861"/>
      <c r="L296" s="861"/>
      <c r="M296" s="779"/>
      <c r="N296" s="856"/>
      <c r="O296" s="799"/>
      <c r="P296" s="861"/>
      <c r="Q296" s="861"/>
      <c r="R296" s="861"/>
      <c r="S296" s="861"/>
      <c r="T296" s="861"/>
      <c r="U296" s="860"/>
      <c r="V296" s="860"/>
      <c r="W296" s="799"/>
      <c r="X296" s="799"/>
      <c r="Y296" s="780"/>
    </row>
    <row r="297" spans="1:25" s="946" customFormat="1" ht="13.5">
      <c r="A297" s="799"/>
      <c r="B297" s="825"/>
      <c r="C297" s="807"/>
      <c r="D297" s="807"/>
      <c r="E297" s="826"/>
      <c r="F297" s="826"/>
      <c r="G297" s="827"/>
      <c r="H297" s="784"/>
      <c r="I297" s="817"/>
      <c r="J297" s="829"/>
      <c r="K297" s="829"/>
      <c r="L297" s="829"/>
      <c r="M297" s="779"/>
      <c r="N297" s="856"/>
      <c r="O297" s="799"/>
      <c r="P297" s="793"/>
      <c r="Q297" s="793"/>
      <c r="R297" s="772"/>
      <c r="S297" s="772"/>
      <c r="T297" s="829"/>
      <c r="U297" s="860"/>
      <c r="V297" s="860"/>
      <c r="W297" s="799"/>
      <c r="X297" s="799"/>
      <c r="Y297" s="780"/>
    </row>
    <row r="298" spans="1:25" s="946" customFormat="1" ht="13.5">
      <c r="A298" s="799"/>
      <c r="B298" s="825"/>
      <c r="C298" s="807"/>
      <c r="D298" s="807"/>
      <c r="E298" s="826"/>
      <c r="F298" s="826"/>
      <c r="G298" s="827"/>
      <c r="H298" s="784"/>
      <c r="I298" s="817"/>
      <c r="J298" s="861"/>
      <c r="K298" s="861"/>
      <c r="L298" s="861"/>
      <c r="M298" s="779"/>
      <c r="N298" s="856"/>
      <c r="O298" s="799"/>
      <c r="P298" s="861"/>
      <c r="Q298" s="861"/>
      <c r="R298" s="861"/>
      <c r="S298" s="861"/>
      <c r="T298" s="861"/>
      <c r="U298" s="860"/>
      <c r="V298" s="860"/>
      <c r="W298" s="799"/>
      <c r="X298" s="799"/>
      <c r="Y298" s="780"/>
    </row>
    <row r="299" spans="1:25" s="946" customFormat="1" ht="13.5">
      <c r="A299" s="799"/>
      <c r="B299" s="825"/>
      <c r="C299" s="807"/>
      <c r="D299" s="807"/>
      <c r="E299" s="826"/>
      <c r="F299" s="826"/>
      <c r="G299" s="827"/>
      <c r="H299" s="784"/>
      <c r="I299" s="817"/>
      <c r="J299" s="785"/>
      <c r="K299" s="785"/>
      <c r="L299" s="785"/>
      <c r="M299" s="779"/>
      <c r="N299" s="856"/>
      <c r="O299" s="799"/>
      <c r="P299" s="857"/>
      <c r="Q299" s="857"/>
      <c r="R299" s="829"/>
      <c r="S299" s="772"/>
      <c r="T299" s="785"/>
      <c r="U299" s="858"/>
      <c r="V299" s="858"/>
      <c r="W299" s="799"/>
      <c r="X299" s="799"/>
      <c r="Y299" s="780"/>
    </row>
    <row r="300" spans="1:25" s="946" customFormat="1" ht="13.5">
      <c r="A300" s="799"/>
      <c r="B300" s="825"/>
      <c r="C300" s="807"/>
      <c r="D300" s="807"/>
      <c r="E300" s="826"/>
      <c r="F300" s="826"/>
      <c r="G300" s="827"/>
      <c r="H300" s="784"/>
      <c r="I300" s="817"/>
      <c r="J300" s="785"/>
      <c r="K300" s="785"/>
      <c r="L300" s="785"/>
      <c r="M300" s="779"/>
      <c r="N300" s="856"/>
      <c r="O300" s="799"/>
      <c r="P300" s="857"/>
      <c r="Q300" s="857"/>
      <c r="R300" s="829"/>
      <c r="S300" s="772"/>
      <c r="T300" s="785"/>
      <c r="U300" s="858"/>
      <c r="V300" s="858"/>
      <c r="W300" s="799"/>
      <c r="X300" s="799"/>
      <c r="Y300" s="780"/>
    </row>
    <row r="301" spans="1:25" s="946" customFormat="1" ht="13.5">
      <c r="A301" s="799"/>
      <c r="B301" s="825"/>
      <c r="C301" s="807"/>
      <c r="D301" s="807"/>
      <c r="E301" s="826"/>
      <c r="F301" s="826"/>
      <c r="G301" s="827"/>
      <c r="H301" s="784"/>
      <c r="I301" s="817"/>
      <c r="J301" s="861"/>
      <c r="K301" s="861"/>
      <c r="L301" s="861"/>
      <c r="M301" s="779"/>
      <c r="N301" s="862"/>
      <c r="O301" s="863"/>
      <c r="P301" s="863"/>
      <c r="Q301" s="863"/>
      <c r="R301" s="861"/>
      <c r="S301" s="861"/>
      <c r="T301" s="861"/>
      <c r="U301" s="864"/>
      <c r="V301" s="858"/>
      <c r="W301" s="799"/>
      <c r="X301" s="799"/>
      <c r="Y301" s="780"/>
    </row>
    <row r="302" spans="1:25" s="946" customFormat="1" ht="13.5">
      <c r="A302" s="799"/>
      <c r="B302" s="825"/>
      <c r="C302" s="807"/>
      <c r="D302" s="807"/>
      <c r="E302" s="826"/>
      <c r="F302" s="826"/>
      <c r="G302" s="827"/>
      <c r="H302" s="784"/>
      <c r="I302" s="817"/>
      <c r="J302" s="829"/>
      <c r="K302" s="829"/>
      <c r="L302" s="829"/>
      <c r="M302" s="779"/>
      <c r="N302" s="856"/>
      <c r="O302" s="799"/>
      <c r="P302" s="829"/>
      <c r="Q302" s="829"/>
      <c r="R302" s="829"/>
      <c r="S302" s="772"/>
      <c r="T302" s="829"/>
      <c r="U302" s="865"/>
      <c r="V302" s="858"/>
      <c r="W302" s="799"/>
      <c r="X302" s="799"/>
      <c r="Y302" s="780"/>
    </row>
    <row r="303" spans="1:25" s="946" customFormat="1" ht="13.5">
      <c r="A303" s="799"/>
      <c r="B303" s="825"/>
      <c r="C303" s="807"/>
      <c r="D303" s="807"/>
      <c r="E303" s="826"/>
      <c r="F303" s="826"/>
      <c r="G303" s="827"/>
      <c r="H303" s="784"/>
      <c r="I303" s="817"/>
      <c r="J303" s="829"/>
      <c r="K303" s="829"/>
      <c r="L303" s="829"/>
      <c r="M303" s="779"/>
      <c r="N303" s="856"/>
      <c r="O303" s="799"/>
      <c r="P303" s="829"/>
      <c r="Q303" s="829"/>
      <c r="R303" s="829"/>
      <c r="S303" s="772"/>
      <c r="T303" s="829"/>
      <c r="U303" s="858"/>
      <c r="V303" s="858"/>
      <c r="W303" s="799"/>
      <c r="X303" s="799"/>
      <c r="Y303" s="780"/>
    </row>
    <row r="304" spans="1:25" s="946" customFormat="1" ht="13.5">
      <c r="A304" s="799"/>
      <c r="B304" s="825"/>
      <c r="C304" s="807"/>
      <c r="D304" s="807"/>
      <c r="E304" s="826"/>
      <c r="F304" s="826"/>
      <c r="G304" s="827"/>
      <c r="H304" s="784"/>
      <c r="I304" s="817"/>
      <c r="J304" s="829"/>
      <c r="K304" s="829"/>
      <c r="L304" s="829"/>
      <c r="M304" s="779"/>
      <c r="N304" s="856"/>
      <c r="O304" s="799"/>
      <c r="P304" s="829"/>
      <c r="Q304" s="829"/>
      <c r="R304" s="829"/>
      <c r="S304" s="772"/>
      <c r="T304" s="829"/>
      <c r="U304" s="858"/>
      <c r="V304" s="858"/>
      <c r="W304" s="799"/>
      <c r="X304" s="799"/>
      <c r="Y304" s="780"/>
    </row>
    <row r="305" spans="1:25" s="946" customFormat="1" ht="13.5">
      <c r="A305" s="799"/>
      <c r="B305" s="825"/>
      <c r="C305" s="807"/>
      <c r="D305" s="807"/>
      <c r="E305" s="826"/>
      <c r="F305" s="826"/>
      <c r="G305" s="827"/>
      <c r="H305" s="784"/>
      <c r="I305" s="817"/>
      <c r="J305" s="785"/>
      <c r="K305" s="785"/>
      <c r="L305" s="785"/>
      <c r="M305" s="779"/>
      <c r="N305" s="856"/>
      <c r="O305" s="799"/>
      <c r="P305" s="857"/>
      <c r="Q305" s="857"/>
      <c r="R305" s="829"/>
      <c r="S305" s="772"/>
      <c r="T305" s="785"/>
      <c r="U305" s="858"/>
      <c r="V305" s="858"/>
      <c r="W305" s="799"/>
      <c r="X305" s="799"/>
      <c r="Y305" s="780"/>
    </row>
    <row r="306" spans="1:25" s="946" customFormat="1" ht="13.5">
      <c r="A306" s="799"/>
      <c r="B306" s="825"/>
      <c r="C306" s="807"/>
      <c r="D306" s="807"/>
      <c r="E306" s="826"/>
      <c r="F306" s="826"/>
      <c r="G306" s="827"/>
      <c r="H306" s="784"/>
      <c r="I306" s="817"/>
      <c r="J306" s="829"/>
      <c r="K306" s="829"/>
      <c r="L306" s="829"/>
      <c r="M306" s="779"/>
      <c r="N306" s="856"/>
      <c r="O306" s="799"/>
      <c r="P306" s="829"/>
      <c r="Q306" s="829"/>
      <c r="R306" s="829"/>
      <c r="S306" s="772"/>
      <c r="T306" s="772"/>
      <c r="U306" s="858"/>
      <c r="V306" s="858"/>
      <c r="W306" s="799"/>
      <c r="X306" s="799"/>
      <c r="Y306" s="780"/>
    </row>
    <row r="307" spans="1:25" s="946" customFormat="1" ht="13.5">
      <c r="A307" s="799"/>
      <c r="B307" s="825"/>
      <c r="C307" s="807"/>
      <c r="D307" s="807"/>
      <c r="E307" s="826"/>
      <c r="F307" s="826"/>
      <c r="G307" s="827"/>
      <c r="H307" s="784"/>
      <c r="I307" s="817"/>
      <c r="J307" s="829"/>
      <c r="K307" s="829"/>
      <c r="L307" s="829"/>
      <c r="M307" s="779"/>
      <c r="N307" s="856"/>
      <c r="O307" s="799"/>
      <c r="P307" s="859"/>
      <c r="Q307" s="859"/>
      <c r="R307" s="829"/>
      <c r="S307" s="772"/>
      <c r="T307" s="794"/>
      <c r="U307" s="858"/>
      <c r="V307" s="858"/>
      <c r="W307" s="799"/>
      <c r="X307" s="799"/>
      <c r="Y307" s="780"/>
    </row>
    <row r="308" spans="1:25" s="946" customFormat="1" ht="13.5">
      <c r="A308" s="799"/>
      <c r="B308" s="825"/>
      <c r="C308" s="807"/>
      <c r="D308" s="807"/>
      <c r="E308" s="826"/>
      <c r="F308" s="826"/>
      <c r="G308" s="827"/>
      <c r="H308" s="784"/>
      <c r="I308" s="817"/>
      <c r="J308" s="829"/>
      <c r="K308" s="829"/>
      <c r="L308" s="829"/>
      <c r="M308" s="779"/>
      <c r="N308" s="856"/>
      <c r="O308" s="794"/>
      <c r="P308" s="831"/>
      <c r="Q308" s="831"/>
      <c r="R308" s="794"/>
      <c r="S308" s="772"/>
      <c r="T308" s="794"/>
      <c r="U308" s="858"/>
      <c r="V308" s="858"/>
      <c r="W308" s="799"/>
      <c r="X308" s="799"/>
      <c r="Y308" s="780"/>
    </row>
    <row r="309" spans="1:25" s="946" customFormat="1" ht="13.5">
      <c r="A309" s="799"/>
      <c r="B309" s="825"/>
      <c r="C309" s="807"/>
      <c r="D309" s="807"/>
      <c r="E309" s="826"/>
      <c r="F309" s="826"/>
      <c r="G309" s="827"/>
      <c r="H309" s="784"/>
      <c r="I309" s="817"/>
      <c r="J309" s="829"/>
      <c r="K309" s="829"/>
      <c r="L309" s="829"/>
      <c r="M309" s="779"/>
      <c r="N309" s="856"/>
      <c r="O309" s="799"/>
      <c r="P309" s="799"/>
      <c r="Q309" s="799"/>
      <c r="R309" s="829"/>
      <c r="S309" s="772"/>
      <c r="T309" s="799"/>
      <c r="U309" s="858"/>
      <c r="V309" s="858"/>
      <c r="W309" s="799"/>
      <c r="X309" s="799"/>
      <c r="Y309" s="780"/>
    </row>
    <row r="310" spans="1:25" s="946" customFormat="1" ht="13.5">
      <c r="A310" s="799"/>
      <c r="B310" s="825"/>
      <c r="C310" s="807"/>
      <c r="D310" s="807"/>
      <c r="E310" s="826"/>
      <c r="F310" s="826"/>
      <c r="G310" s="827"/>
      <c r="H310" s="784"/>
      <c r="I310" s="817"/>
      <c r="J310" s="785"/>
      <c r="K310" s="785"/>
      <c r="L310" s="785"/>
      <c r="M310" s="779"/>
      <c r="N310" s="784"/>
      <c r="O310" s="783"/>
      <c r="P310" s="783"/>
      <c r="Q310" s="783"/>
      <c r="R310" s="785"/>
      <c r="S310" s="785"/>
      <c r="T310" s="785"/>
      <c r="U310" s="858"/>
      <c r="V310" s="858"/>
      <c r="W310" s="799"/>
      <c r="X310" s="799"/>
      <c r="Y310" s="780"/>
    </row>
    <row r="311" spans="1:25" s="946" customFormat="1" ht="13.5">
      <c r="A311" s="799"/>
      <c r="B311" s="825"/>
      <c r="C311" s="807"/>
      <c r="D311" s="807"/>
      <c r="E311" s="826"/>
      <c r="F311" s="826"/>
      <c r="G311" s="827"/>
      <c r="H311" s="784"/>
      <c r="I311" s="817"/>
      <c r="J311" s="829"/>
      <c r="K311" s="829"/>
      <c r="L311" s="785"/>
      <c r="M311" s="779"/>
      <c r="N311" s="856"/>
      <c r="O311" s="799"/>
      <c r="P311" s="799"/>
      <c r="Q311" s="799"/>
      <c r="R311" s="829"/>
      <c r="S311" s="772"/>
      <c r="T311" s="829"/>
      <c r="U311" s="858"/>
      <c r="V311" s="858"/>
      <c r="W311" s="799"/>
      <c r="X311" s="799"/>
      <c r="Y311" s="780"/>
    </row>
    <row r="312" spans="1:25" s="946" customFormat="1" ht="13.5">
      <c r="A312" s="799"/>
      <c r="B312" s="825"/>
      <c r="C312" s="807"/>
      <c r="D312" s="807"/>
      <c r="E312" s="826"/>
      <c r="F312" s="826"/>
      <c r="G312" s="827"/>
      <c r="H312" s="784"/>
      <c r="I312" s="817"/>
      <c r="J312" s="861"/>
      <c r="K312" s="861"/>
      <c r="L312" s="861"/>
      <c r="M312" s="779"/>
      <c r="N312" s="862"/>
      <c r="O312" s="863"/>
      <c r="P312" s="863"/>
      <c r="Q312" s="863"/>
      <c r="R312" s="861"/>
      <c r="S312" s="861"/>
      <c r="T312" s="861"/>
      <c r="U312" s="858"/>
      <c r="V312" s="858"/>
      <c r="W312" s="799"/>
      <c r="X312" s="799"/>
      <c r="Y312" s="780"/>
    </row>
    <row r="313" spans="1:25" s="946" customFormat="1" ht="13.5">
      <c r="A313" s="799"/>
      <c r="B313" s="825"/>
      <c r="C313" s="807"/>
      <c r="D313" s="807"/>
      <c r="E313" s="826"/>
      <c r="F313" s="826"/>
      <c r="G313" s="827"/>
      <c r="H313" s="784"/>
      <c r="I313" s="817"/>
      <c r="J313" s="785"/>
      <c r="K313" s="785"/>
      <c r="L313" s="785"/>
      <c r="M313" s="779"/>
      <c r="N313" s="854"/>
      <c r="O313" s="799"/>
      <c r="P313" s="785"/>
      <c r="Q313" s="785"/>
      <c r="R313" s="854"/>
      <c r="S313" s="785"/>
      <c r="T313" s="829"/>
      <c r="U313" s="858"/>
      <c r="V313" s="858"/>
      <c r="W313" s="799"/>
      <c r="X313" s="799"/>
      <c r="Y313" s="780"/>
    </row>
    <row r="314" spans="1:25" s="946" customFormat="1" ht="13.5">
      <c r="A314" s="799"/>
      <c r="B314" s="825"/>
      <c r="C314" s="807"/>
      <c r="D314" s="807"/>
      <c r="E314" s="826"/>
      <c r="F314" s="826"/>
      <c r="G314" s="827"/>
      <c r="H314" s="784"/>
      <c r="I314" s="817"/>
      <c r="J314" s="785"/>
      <c r="K314" s="785"/>
      <c r="L314" s="785"/>
      <c r="M314" s="779"/>
      <c r="N314" s="784"/>
      <c r="O314" s="796"/>
      <c r="P314" s="859"/>
      <c r="Q314" s="859"/>
      <c r="R314" s="829"/>
      <c r="S314" s="772"/>
      <c r="T314" s="785"/>
      <c r="U314" s="858"/>
      <c r="V314" s="858"/>
      <c r="W314" s="799"/>
      <c r="X314" s="799"/>
      <c r="Y314" s="780"/>
    </row>
    <row r="315" spans="1:25" s="946" customFormat="1" ht="13.5">
      <c r="A315" s="799"/>
      <c r="B315" s="825"/>
      <c r="C315" s="807"/>
      <c r="D315" s="807"/>
      <c r="E315" s="826"/>
      <c r="F315" s="826"/>
      <c r="G315" s="827"/>
      <c r="H315" s="784"/>
      <c r="I315" s="817"/>
      <c r="J315" s="785"/>
      <c r="K315" s="785"/>
      <c r="L315" s="785"/>
      <c r="M315" s="779"/>
      <c r="N315" s="784"/>
      <c r="O315" s="796"/>
      <c r="P315" s="859"/>
      <c r="Q315" s="859"/>
      <c r="R315" s="829"/>
      <c r="S315" s="772"/>
      <c r="T315" s="785"/>
      <c r="U315" s="858"/>
      <c r="V315" s="858"/>
      <c r="W315" s="799"/>
      <c r="X315" s="799"/>
      <c r="Y315" s="780"/>
    </row>
    <row r="316" spans="1:25" s="946" customFormat="1" ht="13.5">
      <c r="A316" s="783"/>
      <c r="B316" s="818"/>
      <c r="C316" s="772"/>
      <c r="D316" s="772"/>
      <c r="E316" s="819"/>
      <c r="F316" s="819"/>
      <c r="G316" s="816"/>
      <c r="H316" s="784"/>
      <c r="I316" s="817"/>
      <c r="J316" s="861"/>
      <c r="K316" s="861"/>
      <c r="L316" s="861"/>
      <c r="M316" s="779"/>
      <c r="N316" s="862"/>
      <c r="O316" s="866"/>
      <c r="P316" s="863"/>
      <c r="Q316" s="863"/>
      <c r="R316" s="867"/>
      <c r="S316" s="772"/>
      <c r="T316" s="861"/>
      <c r="U316" s="858"/>
      <c r="V316" s="858"/>
      <c r="W316" s="783"/>
      <c r="X316" s="783"/>
      <c r="Y316" s="780"/>
    </row>
    <row r="317" spans="1:25" s="946" customFormat="1" ht="13.5">
      <c r="A317" s="799"/>
      <c r="B317" s="825"/>
      <c r="C317" s="807"/>
      <c r="D317" s="807"/>
      <c r="E317" s="826"/>
      <c r="F317" s="826"/>
      <c r="G317" s="827"/>
      <c r="H317" s="856"/>
      <c r="I317" s="868"/>
      <c r="J317" s="861"/>
      <c r="K317" s="861"/>
      <c r="L317" s="861"/>
      <c r="M317" s="869"/>
      <c r="N317" s="862"/>
      <c r="O317" s="799"/>
      <c r="P317" s="861"/>
      <c r="Q317" s="861"/>
      <c r="R317" s="861"/>
      <c r="S317" s="861"/>
      <c r="T317" s="861"/>
      <c r="U317" s="858"/>
      <c r="V317" s="858"/>
      <c r="W317" s="799"/>
      <c r="X317" s="799"/>
      <c r="Y317" s="780"/>
    </row>
    <row r="318" spans="1:25" s="946" customFormat="1" ht="13.5">
      <c r="A318" s="799"/>
      <c r="B318" s="825"/>
      <c r="C318" s="807"/>
      <c r="D318" s="807"/>
      <c r="E318" s="826"/>
      <c r="F318" s="826"/>
      <c r="G318" s="827"/>
      <c r="H318" s="856"/>
      <c r="I318" s="868"/>
      <c r="J318" s="861"/>
      <c r="K318" s="861"/>
      <c r="L318" s="861"/>
      <c r="M318" s="779"/>
      <c r="N318" s="862"/>
      <c r="O318" s="799"/>
      <c r="P318" s="861"/>
      <c r="Q318" s="861"/>
      <c r="R318" s="861"/>
      <c r="S318" s="772"/>
      <c r="T318" s="861"/>
      <c r="U318" s="858"/>
      <c r="V318" s="858"/>
      <c r="W318" s="799"/>
      <c r="X318" s="799"/>
      <c r="Y318" s="780"/>
    </row>
    <row r="319" spans="1:25" s="946" customFormat="1" ht="13.5">
      <c r="A319" s="799"/>
      <c r="B319" s="825"/>
      <c r="C319" s="807"/>
      <c r="D319" s="807"/>
      <c r="E319" s="826"/>
      <c r="F319" s="826"/>
      <c r="G319" s="827"/>
      <c r="H319" s="856"/>
      <c r="I319" s="868"/>
      <c r="J319" s="861"/>
      <c r="K319" s="861"/>
      <c r="L319" s="861"/>
      <c r="M319" s="779"/>
      <c r="N319" s="862"/>
      <c r="O319" s="799"/>
      <c r="P319" s="870"/>
      <c r="Q319" s="870"/>
      <c r="R319" s="861"/>
      <c r="S319" s="772"/>
      <c r="T319" s="861"/>
      <c r="U319" s="858"/>
      <c r="V319" s="858"/>
      <c r="W319" s="799"/>
      <c r="X319" s="799"/>
      <c r="Y319" s="780"/>
    </row>
    <row r="320" spans="1:25" s="946" customFormat="1" ht="13.5">
      <c r="A320" s="799"/>
      <c r="B320" s="825"/>
      <c r="C320" s="807"/>
      <c r="D320" s="807"/>
      <c r="E320" s="826"/>
      <c r="F320" s="826"/>
      <c r="G320" s="827"/>
      <c r="H320" s="856"/>
      <c r="I320" s="868"/>
      <c r="J320" s="861"/>
      <c r="K320" s="861"/>
      <c r="L320" s="861"/>
      <c r="M320" s="869"/>
      <c r="N320" s="862"/>
      <c r="O320" s="799"/>
      <c r="P320" s="870"/>
      <c r="Q320" s="870"/>
      <c r="R320" s="861"/>
      <c r="S320" s="861"/>
      <c r="T320" s="861"/>
      <c r="U320" s="858"/>
      <c r="V320" s="858"/>
      <c r="W320" s="799"/>
      <c r="X320" s="799"/>
      <c r="Y320" s="780"/>
    </row>
    <row r="321" spans="1:25" s="946" customFormat="1" ht="13.5">
      <c r="A321" s="799"/>
      <c r="B321" s="825"/>
      <c r="C321" s="807"/>
      <c r="D321" s="807"/>
      <c r="E321" s="826"/>
      <c r="F321" s="826"/>
      <c r="G321" s="827"/>
      <c r="H321" s="856"/>
      <c r="I321" s="868"/>
      <c r="J321" s="861"/>
      <c r="K321" s="861"/>
      <c r="L321" s="861"/>
      <c r="M321" s="779"/>
      <c r="N321" s="862"/>
      <c r="O321" s="799"/>
      <c r="P321" s="861"/>
      <c r="Q321" s="861"/>
      <c r="R321" s="861"/>
      <c r="S321" s="861"/>
      <c r="T321" s="861"/>
      <c r="U321" s="871"/>
      <c r="V321" s="871"/>
      <c r="W321" s="799"/>
      <c r="X321" s="799"/>
      <c r="Y321" s="780"/>
    </row>
    <row r="322" spans="1:25" s="946" customFormat="1" ht="13.5">
      <c r="A322" s="799"/>
      <c r="B322" s="825"/>
      <c r="C322" s="807"/>
      <c r="D322" s="807"/>
      <c r="E322" s="826"/>
      <c r="F322" s="826"/>
      <c r="G322" s="827"/>
      <c r="H322" s="872"/>
      <c r="I322" s="873"/>
      <c r="J322" s="861"/>
      <c r="K322" s="861"/>
      <c r="L322" s="861"/>
      <c r="M322" s="779"/>
      <c r="N322" s="862"/>
      <c r="O322" s="799"/>
      <c r="P322" s="861"/>
      <c r="Q322" s="861"/>
      <c r="R322" s="861"/>
      <c r="S322" s="861"/>
      <c r="T322" s="861"/>
      <c r="U322" s="860"/>
      <c r="V322" s="860"/>
      <c r="W322" s="799"/>
      <c r="X322" s="799"/>
      <c r="Y322" s="780"/>
    </row>
    <row r="323" spans="1:25" s="946" customFormat="1" ht="13.5">
      <c r="A323" s="799"/>
      <c r="B323" s="825"/>
      <c r="C323" s="807"/>
      <c r="D323" s="807"/>
      <c r="E323" s="826"/>
      <c r="F323" s="826"/>
      <c r="G323" s="827"/>
      <c r="H323" s="872"/>
      <c r="I323" s="873"/>
      <c r="J323" s="861"/>
      <c r="K323" s="861"/>
      <c r="L323" s="861"/>
      <c r="M323" s="779"/>
      <c r="N323" s="862"/>
      <c r="O323" s="799"/>
      <c r="P323" s="861"/>
      <c r="Q323" s="861"/>
      <c r="R323" s="861"/>
      <c r="S323" s="861"/>
      <c r="T323" s="861"/>
      <c r="U323" s="860"/>
      <c r="V323" s="860"/>
      <c r="W323" s="799"/>
      <c r="X323" s="799"/>
      <c r="Y323" s="780"/>
    </row>
    <row r="324" spans="1:25" s="946" customFormat="1" ht="13.5">
      <c r="A324" s="799"/>
      <c r="B324" s="825"/>
      <c r="C324" s="807"/>
      <c r="D324" s="807"/>
      <c r="E324" s="826"/>
      <c r="F324" s="826"/>
      <c r="G324" s="827"/>
      <c r="H324" s="872"/>
      <c r="I324" s="873"/>
      <c r="J324" s="861"/>
      <c r="K324" s="861"/>
      <c r="L324" s="861"/>
      <c r="M324" s="779"/>
      <c r="N324" s="862"/>
      <c r="O324" s="799"/>
      <c r="P324" s="861"/>
      <c r="Q324" s="861"/>
      <c r="R324" s="861"/>
      <c r="S324" s="861"/>
      <c r="T324" s="861"/>
      <c r="U324" s="871"/>
      <c r="V324" s="871"/>
      <c r="W324" s="799"/>
      <c r="X324" s="799"/>
      <c r="Y324" s="780"/>
    </row>
    <row r="325" spans="1:25" s="946" customFormat="1" ht="13.5">
      <c r="A325" s="851"/>
      <c r="B325" s="874"/>
      <c r="C325" s="807"/>
      <c r="D325" s="807"/>
      <c r="E325" s="826"/>
      <c r="F325" s="826"/>
      <c r="G325" s="827"/>
      <c r="H325" s="872"/>
      <c r="I325" s="873"/>
      <c r="J325" s="861"/>
      <c r="K325" s="861"/>
      <c r="L325" s="861"/>
      <c r="M325" s="779"/>
      <c r="N325" s="875"/>
      <c r="O325" s="851"/>
      <c r="P325" s="876"/>
      <c r="Q325" s="876"/>
      <c r="R325" s="877"/>
      <c r="S325" s="877"/>
      <c r="T325" s="877"/>
      <c r="U325" s="878"/>
      <c r="V325" s="878"/>
      <c r="W325" s="851"/>
      <c r="X325" s="851"/>
      <c r="Y325" s="879"/>
    </row>
    <row r="326" spans="1:25" s="946" customFormat="1" ht="13.5">
      <c r="A326" s="851"/>
      <c r="B326" s="874"/>
      <c r="C326" s="807"/>
      <c r="D326" s="807"/>
      <c r="E326" s="826"/>
      <c r="F326" s="826"/>
      <c r="G326" s="827"/>
      <c r="H326" s="872"/>
      <c r="I326" s="873"/>
      <c r="J326" s="861"/>
      <c r="K326" s="861"/>
      <c r="L326" s="861"/>
      <c r="M326" s="880"/>
      <c r="N326" s="877"/>
      <c r="O326" s="851"/>
      <c r="P326" s="876"/>
      <c r="Q326" s="876"/>
      <c r="R326" s="877"/>
      <c r="S326" s="877"/>
      <c r="T326" s="877"/>
      <c r="U326" s="878"/>
      <c r="V326" s="878"/>
      <c r="W326" s="851"/>
      <c r="X326" s="851"/>
      <c r="Y326" s="881"/>
    </row>
    <row r="327" spans="1:25" s="946" customFormat="1" ht="13.5">
      <c r="A327" s="799"/>
      <c r="B327" s="882"/>
      <c r="C327" s="883"/>
      <c r="D327" s="883"/>
      <c r="E327" s="883"/>
      <c r="F327" s="883"/>
      <c r="G327" s="884"/>
      <c r="H327" s="885"/>
      <c r="I327" s="886"/>
      <c r="J327" s="887"/>
      <c r="K327" s="887"/>
      <c r="L327" s="887"/>
      <c r="M327" s="779"/>
      <c r="N327" s="885"/>
      <c r="O327" s="888"/>
      <c r="P327" s="889"/>
      <c r="Q327" s="889"/>
      <c r="R327" s="888"/>
      <c r="S327" s="888"/>
      <c r="T327" s="888"/>
      <c r="U327" s="890"/>
      <c r="V327" s="890"/>
      <c r="W327" s="799"/>
      <c r="X327" s="799"/>
      <c r="Y327" s="795"/>
    </row>
    <row r="328" spans="1:25" s="946" customFormat="1" ht="13.5">
      <c r="A328" s="799"/>
      <c r="B328" s="882"/>
      <c r="C328" s="883"/>
      <c r="D328" s="883"/>
      <c r="E328" s="883"/>
      <c r="F328" s="883"/>
      <c r="G328" s="884"/>
      <c r="H328" s="885"/>
      <c r="I328" s="886"/>
      <c r="J328" s="887"/>
      <c r="K328" s="887"/>
      <c r="L328" s="887"/>
      <c r="M328" s="779"/>
      <c r="N328" s="885"/>
      <c r="O328" s="888"/>
      <c r="P328" s="889"/>
      <c r="Q328" s="889"/>
      <c r="R328" s="888"/>
      <c r="S328" s="888"/>
      <c r="T328" s="888"/>
      <c r="U328" s="890"/>
      <c r="V328" s="890"/>
      <c r="W328" s="799"/>
      <c r="X328" s="799"/>
      <c r="Y328" s="798"/>
    </row>
    <row r="329" spans="1:25" s="946" customFormat="1" ht="13.5">
      <c r="A329" s="799"/>
      <c r="B329" s="891"/>
      <c r="C329" s="883"/>
      <c r="D329" s="883"/>
      <c r="E329" s="883"/>
      <c r="F329" s="883"/>
      <c r="G329" s="884"/>
      <c r="H329" s="885"/>
      <c r="I329" s="886"/>
      <c r="J329" s="887"/>
      <c r="K329" s="887"/>
      <c r="L329" s="887"/>
      <c r="M329" s="779"/>
      <c r="N329" s="885"/>
      <c r="O329" s="888"/>
      <c r="P329" s="889"/>
      <c r="Q329" s="889"/>
      <c r="R329" s="888"/>
      <c r="S329" s="888"/>
      <c r="T329" s="888"/>
      <c r="U329" s="890"/>
      <c r="V329" s="890"/>
      <c r="W329" s="799"/>
      <c r="X329" s="799"/>
      <c r="Y329" s="795"/>
    </row>
    <row r="330" spans="1:25" s="946" customFormat="1" ht="13.5">
      <c r="A330" s="799"/>
      <c r="B330" s="891"/>
      <c r="C330" s="883"/>
      <c r="D330" s="883"/>
      <c r="E330" s="883"/>
      <c r="F330" s="883"/>
      <c r="G330" s="884"/>
      <c r="H330" s="885"/>
      <c r="I330" s="886"/>
      <c r="J330" s="887"/>
      <c r="K330" s="887"/>
      <c r="L330" s="887"/>
      <c r="M330" s="779"/>
      <c r="N330" s="885"/>
      <c r="O330" s="888"/>
      <c r="P330" s="892"/>
      <c r="Q330" s="892"/>
      <c r="R330" s="893"/>
      <c r="S330" s="888"/>
      <c r="T330" s="888"/>
      <c r="U330" s="890"/>
      <c r="V330" s="890"/>
      <c r="W330" s="799"/>
      <c r="X330" s="799"/>
      <c r="Y330" s="795"/>
    </row>
    <row r="331" spans="1:25" s="946" customFormat="1" ht="13.5">
      <c r="A331" s="799"/>
      <c r="B331" s="891"/>
      <c r="C331" s="883"/>
      <c r="D331" s="883"/>
      <c r="E331" s="883"/>
      <c r="F331" s="883"/>
      <c r="G331" s="884"/>
      <c r="H331" s="885"/>
      <c r="I331" s="886"/>
      <c r="J331" s="887"/>
      <c r="K331" s="887"/>
      <c r="L331" s="887"/>
      <c r="M331" s="779"/>
      <c r="N331" s="885"/>
      <c r="O331" s="888"/>
      <c r="P331" s="889"/>
      <c r="Q331" s="889"/>
      <c r="R331" s="888"/>
      <c r="S331" s="888"/>
      <c r="T331" s="888"/>
      <c r="U331" s="890"/>
      <c r="V331" s="890"/>
      <c r="W331" s="799"/>
      <c r="X331" s="799"/>
      <c r="Y331" s="795"/>
    </row>
    <row r="332" spans="1:25" s="946" customFormat="1" ht="13.5">
      <c r="A332" s="799"/>
      <c r="B332" s="891"/>
      <c r="C332" s="883"/>
      <c r="D332" s="883"/>
      <c r="E332" s="883"/>
      <c r="F332" s="883"/>
      <c r="G332" s="884"/>
      <c r="H332" s="885"/>
      <c r="I332" s="886"/>
      <c r="J332" s="887"/>
      <c r="K332" s="887"/>
      <c r="L332" s="887"/>
      <c r="M332" s="779"/>
      <c r="N332" s="885"/>
      <c r="O332" s="889"/>
      <c r="P332" s="889"/>
      <c r="Q332" s="889"/>
      <c r="R332" s="893"/>
      <c r="S332" s="888"/>
      <c r="T332" s="888"/>
      <c r="U332" s="890"/>
      <c r="V332" s="890"/>
      <c r="W332" s="799"/>
      <c r="X332" s="799"/>
      <c r="Y332" s="798"/>
    </row>
    <row r="333" spans="1:25" s="946" customFormat="1" ht="13.5">
      <c r="A333" s="799"/>
      <c r="B333" s="891"/>
      <c r="C333" s="883"/>
      <c r="D333" s="883"/>
      <c r="E333" s="883"/>
      <c r="F333" s="883"/>
      <c r="G333" s="884"/>
      <c r="H333" s="885"/>
      <c r="I333" s="886"/>
      <c r="J333" s="887"/>
      <c r="K333" s="887"/>
      <c r="L333" s="887"/>
      <c r="M333" s="894"/>
      <c r="N333" s="885"/>
      <c r="O333" s="889"/>
      <c r="P333" s="892"/>
      <c r="Q333" s="892"/>
      <c r="R333" s="888"/>
      <c r="S333" s="888"/>
      <c r="T333" s="888"/>
      <c r="U333" s="890"/>
      <c r="V333" s="890"/>
      <c r="W333" s="799"/>
      <c r="X333" s="799"/>
      <c r="Y333" s="798"/>
    </row>
    <row r="334" spans="1:25" s="946" customFormat="1" ht="13.5">
      <c r="A334" s="799"/>
      <c r="B334" s="891"/>
      <c r="C334" s="883"/>
      <c r="D334" s="883"/>
      <c r="E334" s="883"/>
      <c r="F334" s="883"/>
      <c r="G334" s="884"/>
      <c r="H334" s="885"/>
      <c r="I334" s="886"/>
      <c r="J334" s="887"/>
      <c r="K334" s="887"/>
      <c r="L334" s="887"/>
      <c r="M334" s="894"/>
      <c r="N334" s="885"/>
      <c r="O334" s="889"/>
      <c r="P334" s="892"/>
      <c r="Q334" s="892"/>
      <c r="R334" s="888"/>
      <c r="S334" s="888"/>
      <c r="T334" s="888"/>
      <c r="U334" s="890"/>
      <c r="V334" s="890"/>
      <c r="W334" s="799"/>
      <c r="X334" s="799"/>
      <c r="Y334" s="798"/>
    </row>
    <row r="335" spans="1:25" s="946" customFormat="1" ht="13.5">
      <c r="A335" s="799"/>
      <c r="B335" s="891"/>
      <c r="C335" s="883"/>
      <c r="D335" s="883"/>
      <c r="E335" s="883"/>
      <c r="F335" s="883"/>
      <c r="G335" s="884"/>
      <c r="H335" s="885"/>
      <c r="I335" s="886"/>
      <c r="J335" s="887"/>
      <c r="K335" s="887"/>
      <c r="L335" s="887"/>
      <c r="M335" s="894"/>
      <c r="N335" s="885"/>
      <c r="O335" s="889"/>
      <c r="P335" s="892"/>
      <c r="Q335" s="892"/>
      <c r="R335" s="888"/>
      <c r="S335" s="888"/>
      <c r="T335" s="888"/>
      <c r="U335" s="890"/>
      <c r="V335" s="890"/>
      <c r="W335" s="799"/>
      <c r="X335" s="799"/>
      <c r="Y335" s="798"/>
    </row>
    <row r="336" spans="1:25" s="946" customFormat="1" ht="13.5">
      <c r="A336" s="799"/>
      <c r="B336" s="891"/>
      <c r="C336" s="883"/>
      <c r="D336" s="883"/>
      <c r="E336" s="883"/>
      <c r="F336" s="883"/>
      <c r="G336" s="884"/>
      <c r="H336" s="885"/>
      <c r="I336" s="886"/>
      <c r="J336" s="887"/>
      <c r="K336" s="887"/>
      <c r="L336" s="887"/>
      <c r="M336" s="779"/>
      <c r="N336" s="885"/>
      <c r="O336" s="889"/>
      <c r="P336" s="892"/>
      <c r="Q336" s="892"/>
      <c r="R336" s="893"/>
      <c r="S336" s="772"/>
      <c r="T336" s="888"/>
      <c r="U336" s="890"/>
      <c r="V336" s="890"/>
      <c r="W336" s="799"/>
      <c r="X336" s="799"/>
      <c r="Y336" s="798"/>
    </row>
    <row r="337" spans="1:25" s="946" customFormat="1" ht="13.5">
      <c r="A337" s="799"/>
      <c r="B337" s="891"/>
      <c r="C337" s="883"/>
      <c r="D337" s="883"/>
      <c r="E337" s="883"/>
      <c r="F337" s="883"/>
      <c r="G337" s="884"/>
      <c r="H337" s="885"/>
      <c r="I337" s="886"/>
      <c r="J337" s="887"/>
      <c r="K337" s="887"/>
      <c r="L337" s="887"/>
      <c r="M337" s="894"/>
      <c r="N337" s="885"/>
      <c r="O337" s="889"/>
      <c r="P337" s="895"/>
      <c r="Q337" s="895"/>
      <c r="R337" s="887"/>
      <c r="S337" s="888"/>
      <c r="T337" s="888"/>
      <c r="U337" s="890"/>
      <c r="V337" s="890"/>
      <c r="W337" s="799"/>
      <c r="X337" s="799"/>
      <c r="Y337" s="798"/>
    </row>
    <row r="338" spans="1:25" s="946" customFormat="1" ht="13.5">
      <c r="A338" s="799"/>
      <c r="B338" s="891"/>
      <c r="C338" s="883"/>
      <c r="D338" s="883"/>
      <c r="E338" s="883"/>
      <c r="F338" s="883"/>
      <c r="G338" s="884"/>
      <c r="H338" s="885"/>
      <c r="I338" s="886"/>
      <c r="J338" s="887"/>
      <c r="K338" s="887"/>
      <c r="L338" s="887"/>
      <c r="M338" s="894"/>
      <c r="N338" s="885"/>
      <c r="O338" s="889"/>
      <c r="P338" s="895"/>
      <c r="Q338" s="895"/>
      <c r="R338" s="887"/>
      <c r="S338" s="888"/>
      <c r="T338" s="887"/>
      <c r="U338" s="890"/>
      <c r="V338" s="890"/>
      <c r="W338" s="799"/>
      <c r="X338" s="799"/>
      <c r="Y338" s="798"/>
    </row>
    <row r="339" spans="1:25" s="946" customFormat="1" ht="13.5">
      <c r="A339" s="799"/>
      <c r="B339" s="891"/>
      <c r="C339" s="883"/>
      <c r="D339" s="883"/>
      <c r="E339" s="883"/>
      <c r="F339" s="883"/>
      <c r="G339" s="884"/>
      <c r="H339" s="885"/>
      <c r="I339" s="886"/>
      <c r="J339" s="887"/>
      <c r="K339" s="887"/>
      <c r="L339" s="887"/>
      <c r="M339" s="894"/>
      <c r="N339" s="885"/>
      <c r="O339" s="889"/>
      <c r="P339" s="887"/>
      <c r="Q339" s="887"/>
      <c r="R339" s="887"/>
      <c r="S339" s="888"/>
      <c r="T339" s="887"/>
      <c r="U339" s="890"/>
      <c r="V339" s="890"/>
      <c r="W339" s="799"/>
      <c r="X339" s="799"/>
      <c r="Y339" s="798"/>
    </row>
    <row r="340" spans="1:25" s="946" customFormat="1" ht="15">
      <c r="A340" s="799"/>
      <c r="B340" s="896"/>
      <c r="C340" s="883"/>
      <c r="D340" s="883"/>
      <c r="E340" s="883"/>
      <c r="F340" s="883"/>
      <c r="G340" s="884"/>
      <c r="H340" s="885"/>
      <c r="I340" s="886"/>
      <c r="J340" s="887"/>
      <c r="K340" s="887"/>
      <c r="L340" s="887"/>
      <c r="M340" s="894"/>
      <c r="N340" s="885"/>
      <c r="O340" s="889"/>
      <c r="P340" s="887"/>
      <c r="Q340" s="887"/>
      <c r="R340" s="887"/>
      <c r="S340" s="888"/>
      <c r="T340" s="888"/>
      <c r="U340" s="890"/>
      <c r="V340" s="890"/>
      <c r="W340" s="799"/>
      <c r="X340" s="799"/>
      <c r="Y340" s="798"/>
    </row>
    <row r="341" spans="1:25" s="946" customFormat="1" ht="13.5">
      <c r="A341" s="799"/>
      <c r="B341" s="891"/>
      <c r="C341" s="883"/>
      <c r="D341" s="883"/>
      <c r="E341" s="883"/>
      <c r="F341" s="883"/>
      <c r="G341" s="884"/>
      <c r="H341" s="885"/>
      <c r="I341" s="886"/>
      <c r="J341" s="887"/>
      <c r="K341" s="887"/>
      <c r="L341" s="887"/>
      <c r="M341" s="779"/>
      <c r="N341" s="885"/>
      <c r="O341" s="889"/>
      <c r="P341" s="897"/>
      <c r="Q341" s="897"/>
      <c r="R341" s="898"/>
      <c r="S341" s="888"/>
      <c r="T341" s="887"/>
      <c r="U341" s="890"/>
      <c r="V341" s="890"/>
      <c r="W341" s="799"/>
      <c r="X341" s="799"/>
      <c r="Y341" s="798"/>
    </row>
    <row r="342" spans="1:25" s="946" customFormat="1" ht="13.5">
      <c r="A342" s="799"/>
      <c r="B342" s="891"/>
      <c r="C342" s="883"/>
      <c r="D342" s="883"/>
      <c r="E342" s="883"/>
      <c r="F342" s="883"/>
      <c r="G342" s="884"/>
      <c r="H342" s="885"/>
      <c r="I342" s="886"/>
      <c r="J342" s="887"/>
      <c r="K342" s="887"/>
      <c r="L342" s="887"/>
      <c r="M342" s="779"/>
      <c r="N342" s="885"/>
      <c r="O342" s="889"/>
      <c r="P342" s="899"/>
      <c r="Q342" s="899"/>
      <c r="R342" s="887"/>
      <c r="S342" s="888"/>
      <c r="T342" s="888"/>
      <c r="U342" s="890"/>
      <c r="V342" s="890"/>
      <c r="W342" s="799"/>
      <c r="X342" s="799"/>
      <c r="Y342" s="798"/>
    </row>
    <row r="343" spans="1:25" s="946" customFormat="1" ht="13.5">
      <c r="A343" s="799"/>
      <c r="B343" s="900"/>
      <c r="C343" s="901"/>
      <c r="D343" s="901"/>
      <c r="E343" s="901"/>
      <c r="F343" s="901"/>
      <c r="G343" s="902"/>
      <c r="H343" s="885"/>
      <c r="I343" s="886"/>
      <c r="J343" s="887"/>
      <c r="K343" s="887"/>
      <c r="L343" s="887"/>
      <c r="M343" s="779"/>
      <c r="N343" s="885"/>
      <c r="O343" s="887"/>
      <c r="P343" s="895"/>
      <c r="Q343" s="895"/>
      <c r="R343" s="887"/>
      <c r="S343" s="887"/>
      <c r="T343" s="887"/>
      <c r="U343" s="903"/>
      <c r="V343" s="903"/>
      <c r="W343" s="903"/>
      <c r="X343" s="903"/>
      <c r="Y343" s="903"/>
    </row>
    <row r="344" spans="1:25" s="946" customFormat="1" ht="13.5">
      <c r="A344" s="799"/>
      <c r="B344" s="900"/>
      <c r="C344" s="901"/>
      <c r="D344" s="901"/>
      <c r="E344" s="901"/>
      <c r="F344" s="901"/>
      <c r="G344" s="902"/>
      <c r="H344" s="885"/>
      <c r="I344" s="886"/>
      <c r="J344" s="887"/>
      <c r="K344" s="887"/>
      <c r="L344" s="887"/>
      <c r="M344" s="779"/>
      <c r="N344" s="885"/>
      <c r="O344" s="887"/>
      <c r="P344" s="895"/>
      <c r="Q344" s="895"/>
      <c r="R344" s="887"/>
      <c r="S344" s="887"/>
      <c r="T344" s="887"/>
      <c r="U344" s="903"/>
      <c r="V344" s="903"/>
      <c r="W344" s="903"/>
      <c r="X344" s="903"/>
      <c r="Y344" s="903"/>
    </row>
    <row r="345" spans="1:25" s="946" customFormat="1" ht="13.5">
      <c r="A345" s="799"/>
      <c r="B345" s="900"/>
      <c r="C345" s="904"/>
      <c r="D345" s="901"/>
      <c r="E345" s="904"/>
      <c r="F345" s="904"/>
      <c r="G345" s="902"/>
      <c r="H345" s="905"/>
      <c r="I345" s="906"/>
      <c r="J345" s="887"/>
      <c r="K345" s="887"/>
      <c r="L345" s="887"/>
      <c r="M345" s="779"/>
      <c r="N345" s="885"/>
      <c r="O345" s="887"/>
      <c r="P345" s="907"/>
      <c r="Q345" s="907"/>
      <c r="R345" s="888"/>
      <c r="S345" s="887"/>
      <c r="T345" s="887"/>
      <c r="U345" s="903"/>
      <c r="V345" s="903"/>
      <c r="W345" s="903"/>
      <c r="X345" s="908"/>
      <c r="Y345" s="903"/>
    </row>
    <row r="346" spans="1:25" s="946" customFormat="1" ht="13.5">
      <c r="A346" s="799"/>
      <c r="B346" s="900"/>
      <c r="C346" s="904"/>
      <c r="D346" s="901"/>
      <c r="E346" s="901"/>
      <c r="F346" s="901"/>
      <c r="G346" s="902"/>
      <c r="H346" s="885"/>
      <c r="I346" s="886"/>
      <c r="J346" s="887"/>
      <c r="K346" s="887"/>
      <c r="L346" s="887"/>
      <c r="M346" s="779"/>
      <c r="N346" s="885"/>
      <c r="O346" s="887"/>
      <c r="P346" s="895"/>
      <c r="Q346" s="895"/>
      <c r="R346" s="887"/>
      <c r="S346" s="887"/>
      <c r="T346" s="887"/>
      <c r="U346" s="903"/>
      <c r="V346" s="903"/>
      <c r="W346" s="903"/>
      <c r="X346" s="908"/>
      <c r="Y346" s="903"/>
    </row>
    <row r="347" spans="1:25" s="946" customFormat="1" ht="13.5">
      <c r="A347" s="799"/>
      <c r="B347" s="900"/>
      <c r="C347" s="904"/>
      <c r="D347" s="901"/>
      <c r="E347" s="901"/>
      <c r="F347" s="901"/>
      <c r="G347" s="902"/>
      <c r="H347" s="885"/>
      <c r="I347" s="886"/>
      <c r="J347" s="887"/>
      <c r="K347" s="887"/>
      <c r="L347" s="887"/>
      <c r="M347" s="779"/>
      <c r="N347" s="885"/>
      <c r="O347" s="887"/>
      <c r="P347" s="895"/>
      <c r="Q347" s="895"/>
      <c r="R347" s="887"/>
      <c r="S347" s="887"/>
      <c r="T347" s="887"/>
      <c r="U347" s="903"/>
      <c r="V347" s="903"/>
      <c r="W347" s="903"/>
      <c r="X347" s="908"/>
      <c r="Y347" s="903"/>
    </row>
    <row r="348" spans="1:25" s="946" customFormat="1" ht="13.5">
      <c r="A348" s="799"/>
      <c r="B348" s="900"/>
      <c r="C348" s="901"/>
      <c r="D348" s="901"/>
      <c r="E348" s="901"/>
      <c r="F348" s="901"/>
      <c r="G348" s="902"/>
      <c r="H348" s="885"/>
      <c r="I348" s="886"/>
      <c r="J348" s="887"/>
      <c r="K348" s="887"/>
      <c r="L348" s="887"/>
      <c r="M348" s="779"/>
      <c r="N348" s="885"/>
      <c r="O348" s="895"/>
      <c r="P348" s="895"/>
      <c r="Q348" s="895"/>
      <c r="R348" s="887"/>
      <c r="S348" s="887"/>
      <c r="T348" s="887"/>
      <c r="U348" s="908"/>
      <c r="V348" s="903"/>
      <c r="W348" s="908"/>
      <c r="X348" s="908"/>
      <c r="Y348" s="903"/>
    </row>
    <row r="349" spans="1:25" s="946" customFormat="1" ht="13.5">
      <c r="A349" s="799"/>
      <c r="B349" s="909"/>
      <c r="C349" s="904"/>
      <c r="D349" s="901"/>
      <c r="E349" s="904"/>
      <c r="F349" s="904"/>
      <c r="G349" s="902"/>
      <c r="H349" s="885"/>
      <c r="I349" s="886"/>
      <c r="J349" s="887"/>
      <c r="K349" s="887"/>
      <c r="L349" s="887"/>
      <c r="M349" s="779"/>
      <c r="N349" s="885"/>
      <c r="O349" s="887"/>
      <c r="P349" s="907"/>
      <c r="Q349" s="907"/>
      <c r="R349" s="888"/>
      <c r="S349" s="887"/>
      <c r="T349" s="887"/>
      <c r="U349" s="903"/>
      <c r="V349" s="903"/>
      <c r="W349" s="903"/>
      <c r="X349" s="908"/>
      <c r="Y349" s="903"/>
    </row>
    <row r="350" spans="1:25" s="946" customFormat="1" ht="13.5">
      <c r="A350" s="799"/>
      <c r="B350" s="909"/>
      <c r="C350" s="904"/>
      <c r="D350" s="901"/>
      <c r="E350" s="904"/>
      <c r="F350" s="904"/>
      <c r="G350" s="902"/>
      <c r="H350" s="885"/>
      <c r="I350" s="886"/>
      <c r="J350" s="887"/>
      <c r="K350" s="887"/>
      <c r="L350" s="887"/>
      <c r="M350" s="779"/>
      <c r="N350" s="885"/>
      <c r="O350" s="887"/>
      <c r="P350" s="907"/>
      <c r="Q350" s="907"/>
      <c r="R350" s="888"/>
      <c r="S350" s="887"/>
      <c r="T350" s="887"/>
      <c r="U350" s="908"/>
      <c r="V350" s="903"/>
      <c r="W350" s="908"/>
      <c r="X350" s="908"/>
      <c r="Y350" s="903"/>
    </row>
    <row r="351" spans="1:25" s="946" customFormat="1" ht="13.5">
      <c r="A351" s="799"/>
      <c r="B351" s="909"/>
      <c r="C351" s="904"/>
      <c r="D351" s="901"/>
      <c r="E351" s="904"/>
      <c r="F351" s="904"/>
      <c r="G351" s="902"/>
      <c r="H351" s="905"/>
      <c r="I351" s="906"/>
      <c r="J351" s="887"/>
      <c r="K351" s="887"/>
      <c r="L351" s="887"/>
      <c r="M351" s="846"/>
      <c r="N351" s="885"/>
      <c r="O351" s="895"/>
      <c r="P351" s="895"/>
      <c r="Q351" s="895"/>
      <c r="R351" s="887"/>
      <c r="S351" s="887"/>
      <c r="T351" s="887"/>
      <c r="U351" s="903"/>
      <c r="V351" s="903"/>
      <c r="W351" s="908"/>
      <c r="X351" s="908"/>
      <c r="Y351" s="903"/>
    </row>
    <row r="352" spans="1:25" s="946" customFormat="1" ht="13.5">
      <c r="A352" s="799"/>
      <c r="B352" s="909"/>
      <c r="C352" s="904"/>
      <c r="D352" s="901"/>
      <c r="E352" s="904"/>
      <c r="F352" s="904"/>
      <c r="G352" s="902"/>
      <c r="H352" s="905"/>
      <c r="I352" s="906"/>
      <c r="J352" s="887"/>
      <c r="K352" s="888"/>
      <c r="L352" s="887"/>
      <c r="M352" s="846"/>
      <c r="N352" s="885"/>
      <c r="O352" s="895"/>
      <c r="P352" s="910"/>
      <c r="Q352" s="910"/>
      <c r="R352" s="887"/>
      <c r="S352" s="887"/>
      <c r="T352" s="887"/>
      <c r="U352" s="903"/>
      <c r="V352" s="903"/>
      <c r="W352" s="908"/>
      <c r="X352" s="908"/>
      <c r="Y352" s="903"/>
    </row>
    <row r="353" spans="1:25" s="946" customFormat="1" ht="13.5">
      <c r="A353" s="799"/>
      <c r="B353" s="909"/>
      <c r="C353" s="904"/>
      <c r="D353" s="901"/>
      <c r="E353" s="904"/>
      <c r="F353" s="904"/>
      <c r="G353" s="902"/>
      <c r="H353" s="905"/>
      <c r="I353" s="906"/>
      <c r="J353" s="887"/>
      <c r="K353" s="888"/>
      <c r="L353" s="887"/>
      <c r="M353" s="846"/>
      <c r="N353" s="885"/>
      <c r="O353" s="895"/>
      <c r="P353" s="910"/>
      <c r="Q353" s="910"/>
      <c r="R353" s="888"/>
      <c r="S353" s="887"/>
      <c r="T353" s="887"/>
      <c r="U353" s="903"/>
      <c r="V353" s="903"/>
      <c r="W353" s="908"/>
      <c r="X353" s="908"/>
      <c r="Y353" s="903"/>
    </row>
    <row r="354" spans="1:25" s="946" customFormat="1" ht="13.5">
      <c r="A354" s="799"/>
      <c r="B354" s="909"/>
      <c r="C354" s="904"/>
      <c r="D354" s="901"/>
      <c r="E354" s="904"/>
      <c r="F354" s="904"/>
      <c r="G354" s="902"/>
      <c r="H354" s="905"/>
      <c r="I354" s="906"/>
      <c r="J354" s="887"/>
      <c r="K354" s="887"/>
      <c r="L354" s="887"/>
      <c r="M354" s="846"/>
      <c r="N354" s="885"/>
      <c r="O354" s="895"/>
      <c r="P354" s="895"/>
      <c r="Q354" s="895"/>
      <c r="R354" s="888"/>
      <c r="S354" s="887"/>
      <c r="T354" s="887"/>
      <c r="U354" s="903"/>
      <c r="V354" s="903"/>
      <c r="W354" s="908"/>
      <c r="X354" s="908"/>
      <c r="Y354" s="903"/>
    </row>
    <row r="355" spans="1:25" s="946" customFormat="1" ht="13.5">
      <c r="A355" s="799"/>
      <c r="B355" s="900"/>
      <c r="C355" s="901"/>
      <c r="D355" s="901"/>
      <c r="E355" s="901"/>
      <c r="F355" s="901"/>
      <c r="G355" s="902"/>
      <c r="H355" s="885"/>
      <c r="I355" s="886"/>
      <c r="J355" s="887"/>
      <c r="K355" s="887"/>
      <c r="L355" s="887"/>
      <c r="M355" s="779"/>
      <c r="N355" s="885"/>
      <c r="O355" s="887"/>
      <c r="P355" s="907"/>
      <c r="Q355" s="907"/>
      <c r="R355" s="888"/>
      <c r="S355" s="887"/>
      <c r="T355" s="887"/>
      <c r="U355" s="903"/>
      <c r="V355" s="903"/>
      <c r="W355" s="903"/>
      <c r="X355" s="908"/>
      <c r="Y355" s="903"/>
    </row>
    <row r="356" spans="1:25" s="946" customFormat="1" ht="13.5">
      <c r="A356" s="799"/>
      <c r="B356" s="900"/>
      <c r="C356" s="901"/>
      <c r="D356" s="901"/>
      <c r="E356" s="901"/>
      <c r="F356" s="901"/>
      <c r="G356" s="902"/>
      <c r="H356" s="885"/>
      <c r="I356" s="886"/>
      <c r="J356" s="887"/>
      <c r="K356" s="887"/>
      <c r="L356" s="887"/>
      <c r="M356" s="779"/>
      <c r="N356" s="885"/>
      <c r="O356" s="895"/>
      <c r="P356" s="910"/>
      <c r="Q356" s="910"/>
      <c r="R356" s="887"/>
      <c r="S356" s="887"/>
      <c r="T356" s="887"/>
      <c r="U356" s="908"/>
      <c r="V356" s="903"/>
      <c r="W356" s="908"/>
      <c r="X356" s="908"/>
      <c r="Y356" s="903"/>
    </row>
    <row r="357" spans="1:25" s="946" customFormat="1" ht="13.5">
      <c r="A357" s="799"/>
      <c r="B357" s="900"/>
      <c r="C357" s="901"/>
      <c r="D357" s="901"/>
      <c r="E357" s="901"/>
      <c r="F357" s="901"/>
      <c r="G357" s="902"/>
      <c r="H357" s="885"/>
      <c r="I357" s="886"/>
      <c r="J357" s="887"/>
      <c r="K357" s="887"/>
      <c r="L357" s="887"/>
      <c r="M357" s="779"/>
      <c r="N357" s="885"/>
      <c r="O357" s="895"/>
      <c r="P357" s="895"/>
      <c r="Q357" s="895"/>
      <c r="R357" s="887"/>
      <c r="S357" s="887"/>
      <c r="T357" s="887"/>
      <c r="U357" s="908"/>
      <c r="V357" s="903"/>
      <c r="W357" s="911"/>
      <c r="X357" s="911"/>
      <c r="Y357" s="912"/>
    </row>
    <row r="358" spans="1:25" s="946" customFormat="1" ht="15">
      <c r="A358" s="799"/>
      <c r="B358" s="900"/>
      <c r="C358" s="883"/>
      <c r="D358" s="883"/>
      <c r="E358" s="883"/>
      <c r="F358" s="883"/>
      <c r="G358" s="884"/>
      <c r="H358" s="885"/>
      <c r="I358" s="886"/>
      <c r="J358" s="888"/>
      <c r="K358" s="913"/>
      <c r="L358" s="913"/>
      <c r="M358" s="779"/>
      <c r="N358" s="914"/>
      <c r="O358" s="915"/>
      <c r="P358" s="916"/>
      <c r="Q358" s="916"/>
      <c r="R358" s="888"/>
      <c r="S358" s="917"/>
      <c r="T358" s="888"/>
      <c r="U358" s="918"/>
      <c r="V358" s="918"/>
      <c r="W358" s="799"/>
      <c r="X358" s="799"/>
      <c r="Y358" s="798"/>
    </row>
    <row r="359" spans="1:25" s="946" customFormat="1" ht="15">
      <c r="A359" s="799"/>
      <c r="B359" s="900"/>
      <c r="C359" s="883"/>
      <c r="D359" s="883"/>
      <c r="E359" s="883"/>
      <c r="F359" s="883"/>
      <c r="G359" s="884"/>
      <c r="H359" s="885"/>
      <c r="I359" s="886"/>
      <c r="J359" s="888"/>
      <c r="K359" s="913"/>
      <c r="L359" s="913"/>
      <c r="M359" s="919"/>
      <c r="N359" s="914"/>
      <c r="O359" s="915"/>
      <c r="P359" s="916"/>
      <c r="Q359" s="916"/>
      <c r="R359" s="888"/>
      <c r="S359" s="917"/>
      <c r="T359" s="888"/>
      <c r="U359" s="918"/>
      <c r="V359" s="918"/>
      <c r="W359" s="799"/>
      <c r="X359" s="799"/>
      <c r="Y359" s="798"/>
    </row>
    <row r="360" spans="1:25" s="946" customFormat="1" ht="15">
      <c r="A360" s="799"/>
      <c r="B360" s="900"/>
      <c r="C360" s="883"/>
      <c r="D360" s="883"/>
      <c r="E360" s="883"/>
      <c r="F360" s="883"/>
      <c r="G360" s="884"/>
      <c r="H360" s="885"/>
      <c r="I360" s="886"/>
      <c r="J360" s="888"/>
      <c r="K360" s="913"/>
      <c r="L360" s="913"/>
      <c r="M360" s="779"/>
      <c r="N360" s="914"/>
      <c r="O360" s="915"/>
      <c r="P360" s="888"/>
      <c r="Q360" s="888"/>
      <c r="R360" s="888"/>
      <c r="S360" s="917"/>
      <c r="T360" s="888"/>
      <c r="U360" s="918"/>
      <c r="V360" s="918"/>
      <c r="W360" s="799"/>
      <c r="X360" s="799"/>
      <c r="Y360" s="918"/>
    </row>
    <row r="361" spans="1:25" s="946" customFormat="1" ht="13.5">
      <c r="A361" s="799"/>
      <c r="B361" s="900"/>
      <c r="C361" s="883"/>
      <c r="D361" s="883"/>
      <c r="E361" s="883"/>
      <c r="F361" s="883"/>
      <c r="G361" s="884"/>
      <c r="H361" s="885"/>
      <c r="I361" s="886"/>
      <c r="J361" s="920"/>
      <c r="K361" s="921"/>
      <c r="L361" s="921"/>
      <c r="M361" s="840"/>
      <c r="N361" s="922"/>
      <c r="O361" s="889"/>
      <c r="P361" s="916"/>
      <c r="Q361" s="916"/>
      <c r="R361" s="923"/>
      <c r="S361" s="772"/>
      <c r="T361" s="888"/>
      <c r="U361" s="918"/>
      <c r="V361" s="918"/>
      <c r="W361" s="799"/>
      <c r="X361" s="799"/>
      <c r="Y361" s="918"/>
    </row>
    <row r="362" spans="1:25" s="946" customFormat="1" ht="13.5">
      <c r="A362" s="799"/>
      <c r="B362" s="900"/>
      <c r="C362" s="883"/>
      <c r="D362" s="883"/>
      <c r="E362" s="883"/>
      <c r="F362" s="883"/>
      <c r="G362" s="884"/>
      <c r="H362" s="885"/>
      <c r="I362" s="886"/>
      <c r="J362" s="920"/>
      <c r="K362" s="921"/>
      <c r="L362" s="921"/>
      <c r="M362" s="846"/>
      <c r="N362" s="914"/>
      <c r="O362" s="888"/>
      <c r="P362" s="910"/>
      <c r="Q362" s="910"/>
      <c r="R362" s="888"/>
      <c r="S362" s="887"/>
      <c r="T362" s="887"/>
      <c r="U362" s="903"/>
      <c r="V362" s="903"/>
      <c r="W362" s="799"/>
      <c r="X362" s="799"/>
      <c r="Y362" s="903"/>
    </row>
    <row r="363" spans="1:25" s="946" customFormat="1" ht="13.5">
      <c r="A363" s="799"/>
      <c r="B363" s="900"/>
      <c r="C363" s="883"/>
      <c r="D363" s="883"/>
      <c r="E363" s="883"/>
      <c r="F363" s="883"/>
      <c r="G363" s="884"/>
      <c r="H363" s="885"/>
      <c r="I363" s="886"/>
      <c r="J363" s="654"/>
      <c r="K363" s="921"/>
      <c r="L363" s="921"/>
      <c r="M363" s="846"/>
      <c r="N363" s="924"/>
      <c r="O363" s="888"/>
      <c r="P363" s="895"/>
      <c r="Q363" s="895"/>
      <c r="R363" s="888"/>
      <c r="S363" s="887"/>
      <c r="T363" s="888"/>
      <c r="U363" s="925"/>
      <c r="V363" s="926"/>
      <c r="W363" s="799"/>
      <c r="X363" s="799"/>
      <c r="Y363" s="926"/>
    </row>
    <row r="364" spans="1:25" s="946" customFormat="1" ht="13.5">
      <c r="A364" s="799"/>
      <c r="B364" s="900"/>
      <c r="C364" s="883"/>
      <c r="D364" s="883"/>
      <c r="E364" s="883"/>
      <c r="F364" s="883"/>
      <c r="G364" s="884"/>
      <c r="H364" s="885"/>
      <c r="I364" s="886"/>
      <c r="J364" s="654"/>
      <c r="K364" s="921"/>
      <c r="L364" s="921"/>
      <c r="M364" s="846"/>
      <c r="N364" s="924"/>
      <c r="O364" s="888"/>
      <c r="P364" s="910"/>
      <c r="Q364" s="910"/>
      <c r="R364" s="888"/>
      <c r="S364" s="887"/>
      <c r="T364" s="887"/>
      <c r="U364" s="903"/>
      <c r="V364" s="903"/>
      <c r="W364" s="799"/>
      <c r="X364" s="799"/>
      <c r="Y364" s="903"/>
    </row>
    <row r="365" spans="1:25" s="946" customFormat="1" ht="13.5">
      <c r="A365" s="799"/>
      <c r="B365" s="900"/>
      <c r="C365" s="883"/>
      <c r="D365" s="883"/>
      <c r="E365" s="883"/>
      <c r="F365" s="883"/>
      <c r="G365" s="884"/>
      <c r="H365" s="885"/>
      <c r="I365" s="886"/>
      <c r="J365" s="654"/>
      <c r="K365" s="921"/>
      <c r="L365" s="921"/>
      <c r="M365" s="846"/>
      <c r="N365" s="924"/>
      <c r="O365" s="888"/>
      <c r="P365" s="794"/>
      <c r="Q365" s="794"/>
      <c r="R365" s="847"/>
      <c r="S365" s="887"/>
      <c r="T365" s="888"/>
      <c r="U365" s="925"/>
      <c r="V365" s="926"/>
      <c r="W365" s="799"/>
      <c r="X365" s="799"/>
      <c r="Y365" s="926"/>
    </row>
    <row r="366" spans="1:25" s="946" customFormat="1" ht="13.5">
      <c r="A366" s="799"/>
      <c r="B366" s="900"/>
      <c r="C366" s="883"/>
      <c r="D366" s="883"/>
      <c r="E366" s="883"/>
      <c r="F366" s="883"/>
      <c r="G366" s="884"/>
      <c r="H366" s="885"/>
      <c r="I366" s="886"/>
      <c r="J366" s="654"/>
      <c r="K366" s="654"/>
      <c r="L366" s="654"/>
      <c r="M366" s="846"/>
      <c r="N366" s="885"/>
      <c r="O366" s="895"/>
      <c r="P366" s="895"/>
      <c r="Q366" s="895"/>
      <c r="R366" s="887"/>
      <c r="S366" s="887"/>
      <c r="T366" s="888"/>
      <c r="U366" s="925"/>
      <c r="V366" s="926"/>
      <c r="W366" s="799"/>
      <c r="X366" s="799"/>
      <c r="Y366" s="926"/>
    </row>
    <row r="367" spans="1:25" s="946" customFormat="1" ht="13.5">
      <c r="A367" s="799"/>
      <c r="B367" s="900"/>
      <c r="C367" s="883"/>
      <c r="D367" s="883"/>
      <c r="E367" s="883"/>
      <c r="F367" s="883"/>
      <c r="G367" s="884"/>
      <c r="H367" s="885"/>
      <c r="I367" s="886"/>
      <c r="J367" s="654"/>
      <c r="K367" s="654"/>
      <c r="L367" s="654"/>
      <c r="M367" s="846"/>
      <c r="N367" s="885"/>
      <c r="O367" s="895"/>
      <c r="P367" s="910"/>
      <c r="Q367" s="910"/>
      <c r="R367" s="887"/>
      <c r="S367" s="887"/>
      <c r="T367" s="888"/>
      <c r="U367" s="925"/>
      <c r="V367" s="926"/>
      <c r="W367" s="799"/>
      <c r="X367" s="799"/>
      <c r="Y367" s="926"/>
    </row>
    <row r="368" spans="1:25" s="946" customFormat="1" ht="13.5">
      <c r="A368" s="799"/>
      <c r="B368" s="900"/>
      <c r="C368" s="883"/>
      <c r="D368" s="883"/>
      <c r="E368" s="883"/>
      <c r="F368" s="883"/>
      <c r="G368" s="884"/>
      <c r="H368" s="927"/>
      <c r="I368" s="928"/>
      <c r="J368" s="654"/>
      <c r="K368" s="654"/>
      <c r="L368" s="654"/>
      <c r="M368" s="846"/>
      <c r="N368" s="924"/>
      <c r="O368" s="888"/>
      <c r="P368" s="799"/>
      <c r="Q368" s="799"/>
      <c r="R368" s="794"/>
      <c r="S368" s="887"/>
      <c r="T368" s="887"/>
      <c r="U368" s="903"/>
      <c r="V368" s="926"/>
      <c r="W368" s="799"/>
      <c r="X368" s="799"/>
      <c r="Y368" s="926"/>
    </row>
    <row r="369" spans="1:25" s="946" customFormat="1" ht="13.5">
      <c r="A369" s="799"/>
      <c r="B369" s="900"/>
      <c r="C369" s="883"/>
      <c r="D369" s="883"/>
      <c r="E369" s="883"/>
      <c r="F369" s="883"/>
      <c r="G369" s="884"/>
      <c r="H369" s="927"/>
      <c r="I369" s="928"/>
      <c r="J369" s="654"/>
      <c r="K369" s="654"/>
      <c r="L369" s="654"/>
      <c r="M369" s="846"/>
      <c r="N369" s="924"/>
      <c r="O369" s="888"/>
      <c r="P369" s="910"/>
      <c r="Q369" s="910"/>
      <c r="R369" s="794"/>
      <c r="S369" s="887"/>
      <c r="T369" s="887"/>
      <c r="U369" s="903"/>
      <c r="V369" s="926"/>
      <c r="W369" s="799"/>
      <c r="X369" s="799"/>
      <c r="Y369" s="926"/>
    </row>
    <row r="370" spans="1:25" s="946" customFormat="1" ht="13.5">
      <c r="A370" s="799"/>
      <c r="B370" s="900"/>
      <c r="C370" s="883"/>
      <c r="D370" s="883"/>
      <c r="E370" s="883"/>
      <c r="F370" s="883"/>
      <c r="G370" s="884"/>
      <c r="H370" s="927"/>
      <c r="I370" s="928"/>
      <c r="J370" s="654"/>
      <c r="K370" s="654"/>
      <c r="L370" s="654"/>
      <c r="M370" s="846"/>
      <c r="N370" s="924"/>
      <c r="O370" s="888"/>
      <c r="P370" s="799"/>
      <c r="Q370" s="799"/>
      <c r="R370" s="794"/>
      <c r="S370" s="887"/>
      <c r="T370" s="887"/>
      <c r="U370" s="903"/>
      <c r="V370" s="926"/>
      <c r="W370" s="799"/>
      <c r="X370" s="799"/>
      <c r="Y370" s="926"/>
    </row>
    <row r="371" spans="1:25" s="946" customFormat="1" ht="13.5">
      <c r="A371" s="799"/>
      <c r="B371" s="900"/>
      <c r="C371" s="883"/>
      <c r="D371" s="883"/>
      <c r="E371" s="883"/>
      <c r="F371" s="883"/>
      <c r="G371" s="884"/>
      <c r="H371" s="927"/>
      <c r="I371" s="928"/>
      <c r="J371" s="654"/>
      <c r="K371" s="654"/>
      <c r="L371" s="654"/>
      <c r="M371" s="919"/>
      <c r="N371" s="924"/>
      <c r="O371" s="888"/>
      <c r="P371" s="929"/>
      <c r="Q371" s="929"/>
      <c r="R371" s="888"/>
      <c r="S371" s="887"/>
      <c r="T371" s="887"/>
      <c r="U371" s="903"/>
      <c r="V371" s="926"/>
      <c r="W371" s="799"/>
      <c r="X371" s="799"/>
      <c r="Y371" s="926"/>
    </row>
    <row r="372" spans="1:25" s="946" customFormat="1" ht="13.5">
      <c r="A372" s="799"/>
      <c r="B372" s="835"/>
      <c r="C372" s="883"/>
      <c r="D372" s="883"/>
      <c r="E372" s="883"/>
      <c r="F372" s="883"/>
      <c r="G372" s="884"/>
      <c r="H372" s="885"/>
      <c r="I372" s="886"/>
      <c r="J372" s="887"/>
      <c r="K372" s="887"/>
      <c r="L372" s="887"/>
      <c r="M372" s="930"/>
      <c r="N372" s="885"/>
      <c r="O372" s="888"/>
      <c r="P372" s="889"/>
      <c r="Q372" s="889"/>
      <c r="R372" s="888"/>
      <c r="S372" s="772"/>
      <c r="T372" s="888"/>
      <c r="U372" s="925"/>
      <c r="V372" s="925"/>
      <c r="W372" s="925"/>
      <c r="X372" s="888"/>
      <c r="Y372" s="925"/>
    </row>
    <row r="373" spans="1:25" s="946" customFormat="1" ht="13.5">
      <c r="A373" s="799"/>
      <c r="B373" s="835"/>
      <c r="C373" s="883"/>
      <c r="D373" s="883"/>
      <c r="E373" s="883"/>
      <c r="F373" s="883"/>
      <c r="G373" s="884"/>
      <c r="H373" s="885"/>
      <c r="I373" s="886"/>
      <c r="J373" s="887"/>
      <c r="K373" s="887"/>
      <c r="L373" s="887"/>
      <c r="M373" s="930"/>
      <c r="N373" s="885"/>
      <c r="O373" s="888"/>
      <c r="P373" s="889"/>
      <c r="Q373" s="889"/>
      <c r="R373" s="888"/>
      <c r="S373" s="888"/>
      <c r="T373" s="888"/>
      <c r="U373" s="925"/>
      <c r="V373" s="925"/>
      <c r="W373" s="925"/>
      <c r="X373" s="888"/>
      <c r="Y373" s="925"/>
    </row>
    <row r="374" spans="1:25" s="946" customFormat="1" ht="13.5">
      <c r="A374" s="799"/>
      <c r="B374" s="835"/>
      <c r="C374" s="883"/>
      <c r="D374" s="883"/>
      <c r="E374" s="883"/>
      <c r="F374" s="883"/>
      <c r="G374" s="884"/>
      <c r="H374" s="885"/>
      <c r="I374" s="886"/>
      <c r="J374" s="785"/>
      <c r="K374" s="785"/>
      <c r="L374" s="820"/>
      <c r="M374" s="930"/>
      <c r="N374" s="885"/>
      <c r="O374" s="887"/>
      <c r="P374" s="821"/>
      <c r="Q374" s="822"/>
      <c r="R374" s="772"/>
      <c r="S374" s="772"/>
      <c r="T374" s="785"/>
      <c r="U374" s="925"/>
      <c r="V374" s="925"/>
      <c r="W374" s="925"/>
      <c r="X374" s="889"/>
      <c r="Y374" s="925"/>
    </row>
    <row r="375" spans="1:25" s="946" customFormat="1" ht="13.5">
      <c r="A375" s="799"/>
      <c r="B375" s="835"/>
      <c r="C375" s="883"/>
      <c r="D375" s="883"/>
      <c r="E375" s="883"/>
      <c r="F375" s="883"/>
      <c r="G375" s="884"/>
      <c r="H375" s="885"/>
      <c r="I375" s="886"/>
      <c r="J375" s="887"/>
      <c r="K375" s="887"/>
      <c r="L375" s="887"/>
      <c r="M375" s="779"/>
      <c r="N375" s="885"/>
      <c r="O375" s="889"/>
      <c r="P375" s="889"/>
      <c r="Q375" s="889"/>
      <c r="R375" s="888"/>
      <c r="S375" s="772"/>
      <c r="T375" s="785"/>
      <c r="U375" s="925"/>
      <c r="V375" s="925"/>
      <c r="W375" s="889"/>
      <c r="X375" s="889"/>
      <c r="Y375" s="925"/>
    </row>
    <row r="376" spans="1:25" s="946" customFormat="1" ht="13.5">
      <c r="A376" s="799"/>
      <c r="B376" s="835"/>
      <c r="C376" s="883"/>
      <c r="D376" s="883"/>
      <c r="E376" s="883"/>
      <c r="F376" s="883"/>
      <c r="G376" s="884"/>
      <c r="H376" s="885"/>
      <c r="I376" s="886"/>
      <c r="J376" s="887"/>
      <c r="K376" s="887"/>
      <c r="L376" s="887"/>
      <c r="M376" s="779"/>
      <c r="N376" s="885"/>
      <c r="O376" s="889"/>
      <c r="P376" s="892"/>
      <c r="Q376" s="892"/>
      <c r="R376" s="785"/>
      <c r="S376" s="772"/>
      <c r="T376" s="785"/>
      <c r="U376" s="925"/>
      <c r="V376" s="925"/>
      <c r="W376" s="889"/>
      <c r="X376" s="799"/>
      <c r="Y376" s="925"/>
    </row>
    <row r="377" spans="1:25" s="946" customFormat="1" ht="13.5">
      <c r="A377" s="799"/>
      <c r="B377" s="835"/>
      <c r="C377" s="883"/>
      <c r="D377" s="883"/>
      <c r="E377" s="883"/>
      <c r="F377" s="883"/>
      <c r="G377" s="884"/>
      <c r="H377" s="885"/>
      <c r="I377" s="886"/>
      <c r="J377" s="828"/>
      <c r="K377" s="828"/>
      <c r="L377" s="829"/>
      <c r="M377" s="779"/>
      <c r="N377" s="829"/>
      <c r="O377" s="794"/>
      <c r="P377" s="831"/>
      <c r="Q377" s="831"/>
      <c r="R377" s="794"/>
      <c r="S377" s="888"/>
      <c r="T377" s="794"/>
      <c r="U377" s="925"/>
      <c r="V377" s="925"/>
      <c r="W377" s="889"/>
      <c r="X377" s="889"/>
      <c r="Y377" s="925"/>
    </row>
    <row r="378" spans="1:25" s="946" customFormat="1" ht="13.5">
      <c r="A378" s="799"/>
      <c r="B378" s="835"/>
      <c r="C378" s="883"/>
      <c r="D378" s="883"/>
      <c r="E378" s="883"/>
      <c r="F378" s="883"/>
      <c r="G378" s="884"/>
      <c r="H378" s="885"/>
      <c r="I378" s="886"/>
      <c r="J378" s="887"/>
      <c r="K378" s="887"/>
      <c r="L378" s="887"/>
      <c r="M378" s="779"/>
      <c r="N378" s="885"/>
      <c r="O378" s="889"/>
      <c r="P378" s="831"/>
      <c r="Q378" s="831"/>
      <c r="R378" s="794"/>
      <c r="S378" s="888"/>
      <c r="T378" s="888"/>
      <c r="U378" s="925"/>
      <c r="V378" s="925"/>
      <c r="W378" s="889"/>
      <c r="X378" s="889"/>
      <c r="Y378" s="925"/>
    </row>
    <row r="379" spans="1:25" s="946" customFormat="1" ht="13.5">
      <c r="A379" s="799"/>
      <c r="B379" s="835"/>
      <c r="C379" s="883"/>
      <c r="D379" s="883"/>
      <c r="E379" s="883"/>
      <c r="F379" s="883"/>
      <c r="G379" s="884"/>
      <c r="H379" s="885"/>
      <c r="I379" s="886"/>
      <c r="J379" s="887"/>
      <c r="K379" s="887"/>
      <c r="L379" s="887"/>
      <c r="M379" s="779"/>
      <c r="N379" s="931"/>
      <c r="O379" s="932"/>
      <c r="P379" s="831"/>
      <c r="Q379" s="831"/>
      <c r="R379" s="794"/>
      <c r="S379" s="888"/>
      <c r="T379" s="888"/>
      <c r="U379" s="925"/>
      <c r="V379" s="925"/>
      <c r="W379" s="889"/>
      <c r="X379" s="889"/>
      <c r="Y379" s="925"/>
    </row>
    <row r="380" spans="1:25" s="946" customFormat="1" ht="13.5">
      <c r="A380" s="799"/>
      <c r="B380" s="835"/>
      <c r="C380" s="883"/>
      <c r="D380" s="883"/>
      <c r="E380" s="883"/>
      <c r="F380" s="883"/>
      <c r="G380" s="884"/>
      <c r="H380" s="885"/>
      <c r="I380" s="886"/>
      <c r="J380" s="887"/>
      <c r="K380" s="887"/>
      <c r="L380" s="887"/>
      <c r="M380" s="779"/>
      <c r="N380" s="885"/>
      <c r="O380" s="783"/>
      <c r="P380" s="783"/>
      <c r="Q380" s="783"/>
      <c r="R380" s="785"/>
      <c r="S380" s="772"/>
      <c r="T380" s="785"/>
      <c r="U380" s="925"/>
      <c r="V380" s="925"/>
      <c r="W380" s="889"/>
      <c r="X380" s="799"/>
      <c r="Y380" s="925"/>
    </row>
    <row r="381" spans="1:25" s="946" customFormat="1" ht="13.5">
      <c r="A381" s="799"/>
      <c r="B381" s="835"/>
      <c r="C381" s="883"/>
      <c r="D381" s="883"/>
      <c r="E381" s="883"/>
      <c r="F381" s="883"/>
      <c r="G381" s="884"/>
      <c r="H381" s="885"/>
      <c r="I381" s="886"/>
      <c r="J381" s="887"/>
      <c r="K381" s="887"/>
      <c r="L381" s="887"/>
      <c r="M381" s="933"/>
      <c r="N381" s="885"/>
      <c r="O381" s="783"/>
      <c r="P381" s="839"/>
      <c r="Q381" s="839"/>
      <c r="R381" s="785"/>
      <c r="S381" s="772"/>
      <c r="T381" s="785"/>
      <c r="U381" s="925"/>
      <c r="V381" s="925"/>
      <c r="W381" s="889"/>
      <c r="X381" s="799"/>
      <c r="Y381" s="925"/>
    </row>
    <row r="382" spans="1:25" s="946" customFormat="1" ht="13.5">
      <c r="A382" s="799"/>
      <c r="B382" s="835"/>
      <c r="C382" s="883"/>
      <c r="D382" s="883"/>
      <c r="E382" s="883"/>
      <c r="F382" s="883"/>
      <c r="G382" s="884"/>
      <c r="H382" s="885"/>
      <c r="I382" s="886"/>
      <c r="J382" s="887"/>
      <c r="K382" s="887"/>
      <c r="L382" s="887"/>
      <c r="M382" s="779"/>
      <c r="N382" s="934"/>
      <c r="O382" s="935"/>
      <c r="P382" s="936"/>
      <c r="Q382" s="936"/>
      <c r="R382" s="937"/>
      <c r="S382" s="937"/>
      <c r="T382" s="938"/>
      <c r="U382" s="925"/>
      <c r="V382" s="939"/>
      <c r="W382" s="935"/>
      <c r="X382" s="935"/>
      <c r="Y382" s="939"/>
    </row>
    <row r="383" spans="1:25" s="946" customFormat="1" ht="13.5">
      <c r="A383" s="799"/>
      <c r="B383" s="835"/>
      <c r="C383" s="883"/>
      <c r="D383" s="883"/>
      <c r="E383" s="883"/>
      <c r="F383" s="883"/>
      <c r="G383" s="884"/>
      <c r="H383" s="885"/>
      <c r="I383" s="886"/>
      <c r="J383" s="887"/>
      <c r="K383" s="887"/>
      <c r="L383" s="887"/>
      <c r="M383" s="779"/>
      <c r="N383" s="885"/>
      <c r="O383" s="889"/>
      <c r="P383" s="892"/>
      <c r="Q383" s="892"/>
      <c r="R383" s="888"/>
      <c r="S383" s="888"/>
      <c r="T383" s="887"/>
      <c r="U383" s="925"/>
      <c r="V383" s="908"/>
      <c r="W383" s="889"/>
      <c r="X383" s="889"/>
      <c r="Y383" s="908"/>
    </row>
    <row r="384" spans="1:25" s="946" customFormat="1" ht="13.5">
      <c r="A384" s="799"/>
      <c r="B384" s="835"/>
      <c r="C384" s="883"/>
      <c r="D384" s="883"/>
      <c r="E384" s="883"/>
      <c r="F384" s="883"/>
      <c r="G384" s="884"/>
      <c r="H384" s="885"/>
      <c r="I384" s="886"/>
      <c r="J384" s="887"/>
      <c r="K384" s="887"/>
      <c r="L384" s="887"/>
      <c r="M384" s="779"/>
      <c r="N384" s="931"/>
      <c r="O384" s="932"/>
      <c r="P384" s="831"/>
      <c r="Q384" s="831"/>
      <c r="R384" s="794"/>
      <c r="S384" s="888"/>
      <c r="T384" s="888"/>
      <c r="U384" s="925"/>
      <c r="V384" s="925"/>
      <c r="W384" s="889"/>
      <c r="X384" s="889"/>
      <c r="Y384" s="925"/>
    </row>
    <row r="385" spans="1:25" s="946" customFormat="1" ht="13.5">
      <c r="A385" s="799"/>
      <c r="B385" s="835"/>
      <c r="C385" s="883"/>
      <c r="D385" s="883"/>
      <c r="E385" s="883"/>
      <c r="F385" s="883"/>
      <c r="G385" s="884"/>
      <c r="H385" s="885"/>
      <c r="I385" s="886"/>
      <c r="J385" s="887"/>
      <c r="K385" s="887"/>
      <c r="L385" s="887"/>
      <c r="M385" s="779"/>
      <c r="N385" s="885"/>
      <c r="O385" s="783"/>
      <c r="P385" s="783"/>
      <c r="Q385" s="783"/>
      <c r="R385" s="785"/>
      <c r="S385" s="772"/>
      <c r="T385" s="785"/>
      <c r="U385" s="925"/>
      <c r="V385" s="925"/>
      <c r="W385" s="889"/>
      <c r="X385" s="799"/>
      <c r="Y385" s="925"/>
    </row>
    <row r="386" spans="1:25" s="946" customFormat="1" ht="13.5">
      <c r="A386" s="799"/>
      <c r="B386" s="835"/>
      <c r="C386" s="883"/>
      <c r="D386" s="883"/>
      <c r="E386" s="883"/>
      <c r="F386" s="883"/>
      <c r="G386" s="884"/>
      <c r="H386" s="885"/>
      <c r="I386" s="886"/>
      <c r="J386" s="785"/>
      <c r="K386" s="785"/>
      <c r="L386" s="785"/>
      <c r="M386" s="933"/>
      <c r="N386" s="885"/>
      <c r="O386" s="783"/>
      <c r="P386" s="839"/>
      <c r="Q386" s="839"/>
      <c r="R386" s="785"/>
      <c r="S386" s="772"/>
      <c r="T386" s="785"/>
      <c r="U386" s="925"/>
      <c r="V386" s="925"/>
      <c r="W386" s="889"/>
      <c r="X386" s="799"/>
      <c r="Y386" s="925"/>
    </row>
    <row r="387" spans="1:25" s="946" customFormat="1" ht="13.5">
      <c r="A387" s="799"/>
      <c r="B387" s="835"/>
      <c r="C387" s="883"/>
      <c r="D387" s="883"/>
      <c r="E387" s="883"/>
      <c r="F387" s="883"/>
      <c r="G387" s="884"/>
      <c r="H387" s="885"/>
      <c r="I387" s="886"/>
      <c r="J387" s="887"/>
      <c r="K387" s="887"/>
      <c r="L387" s="887"/>
      <c r="M387" s="779"/>
      <c r="N387" s="885"/>
      <c r="O387" s="889"/>
      <c r="P387" s="892"/>
      <c r="Q387" s="892"/>
      <c r="R387" s="888"/>
      <c r="S387" s="888"/>
      <c r="T387" s="887"/>
      <c r="U387" s="925"/>
      <c r="V387" s="908"/>
      <c r="W387" s="889"/>
      <c r="X387" s="889"/>
      <c r="Y387" s="908"/>
    </row>
    <row r="388" spans="1:25" ht="13.5">
      <c r="A388" s="940"/>
      <c r="B388" s="940"/>
      <c r="C388" s="940"/>
      <c r="D388" s="940"/>
      <c r="E388" s="940"/>
      <c r="F388" s="940"/>
      <c r="G388" s="941"/>
      <c r="H388" s="940"/>
      <c r="I388" s="940"/>
      <c r="J388" s="941"/>
      <c r="K388" s="941"/>
      <c r="L388" s="941"/>
      <c r="M388" s="941"/>
      <c r="N388" s="940"/>
      <c r="O388" s="941"/>
      <c r="P388" s="736"/>
      <c r="Q388" s="736"/>
      <c r="R388" s="736"/>
      <c r="S388" s="941"/>
      <c r="T388" s="941"/>
      <c r="U388" s="941"/>
      <c r="V388" s="941"/>
      <c r="W388" s="941"/>
      <c r="X388" s="941"/>
      <c r="Y388" s="941"/>
    </row>
    <row r="389" spans="1:25" ht="13.5">
      <c r="A389" s="940"/>
      <c r="B389" s="940"/>
      <c r="C389" s="940"/>
      <c r="D389" s="940"/>
      <c r="E389" s="940"/>
      <c r="F389" s="940"/>
      <c r="G389" s="941"/>
      <c r="H389" s="940"/>
      <c r="I389" s="940"/>
      <c r="J389" s="941"/>
      <c r="K389" s="941"/>
      <c r="L389" s="941"/>
      <c r="M389" s="941"/>
      <c r="N389" s="940"/>
      <c r="O389" s="941"/>
      <c r="P389" s="736"/>
      <c r="Q389" s="736"/>
      <c r="R389" s="736"/>
      <c r="S389" s="941"/>
      <c r="T389" s="941"/>
      <c r="U389" s="941"/>
      <c r="V389" s="941"/>
      <c r="W389" s="941"/>
      <c r="X389" s="941"/>
      <c r="Y389" s="941"/>
    </row>
    <row r="390" spans="1:25" ht="13.5">
      <c r="A390" s="1092" t="s">
        <v>1300</v>
      </c>
      <c r="B390" s="1092"/>
      <c r="C390" s="1092"/>
      <c r="D390" s="1092"/>
      <c r="E390" s="1092"/>
      <c r="F390" s="1092"/>
      <c r="G390" s="1092"/>
      <c r="H390" s="1092"/>
      <c r="I390" s="1092"/>
      <c r="J390" s="941"/>
      <c r="K390" s="941"/>
      <c r="L390" s="941"/>
      <c r="M390" s="941"/>
      <c r="N390" s="940"/>
      <c r="O390" s="941"/>
      <c r="P390" s="736"/>
      <c r="Q390" s="736"/>
      <c r="R390" s="736"/>
      <c r="S390" s="941"/>
      <c r="T390" s="941"/>
      <c r="U390" s="941"/>
      <c r="V390" s="941"/>
      <c r="W390" s="941"/>
      <c r="X390" s="941"/>
      <c r="Y390" s="941"/>
    </row>
    <row r="391" spans="1:25" ht="13.5">
      <c r="A391" s="942" t="s">
        <v>1301</v>
      </c>
      <c r="B391" s="1093" t="s">
        <v>0</v>
      </c>
      <c r="C391" s="1093"/>
      <c r="D391" s="1083" t="s">
        <v>1302</v>
      </c>
      <c r="E391" s="1083"/>
      <c r="F391" s="1083"/>
      <c r="G391" s="1083"/>
      <c r="H391" s="1083"/>
      <c r="I391" s="1084"/>
      <c r="J391" s="941"/>
      <c r="K391" s="941"/>
      <c r="L391" s="941"/>
      <c r="M391" s="941"/>
      <c r="N391" s="940"/>
      <c r="O391" s="941"/>
      <c r="P391" s="736"/>
      <c r="Q391" s="736"/>
      <c r="R391" s="736"/>
      <c r="S391" s="941"/>
      <c r="T391" s="941"/>
      <c r="U391" s="941"/>
      <c r="V391" s="941"/>
      <c r="W391" s="941"/>
      <c r="X391" s="941"/>
      <c r="Y391" s="941"/>
    </row>
    <row r="392" spans="1:25" ht="13.5">
      <c r="A392" s="943">
        <v>3</v>
      </c>
      <c r="B392" s="1079" t="s">
        <v>1303</v>
      </c>
      <c r="C392" s="1079"/>
      <c r="D392" s="1080" t="s">
        <v>1304</v>
      </c>
      <c r="E392" s="1080"/>
      <c r="F392" s="1080"/>
      <c r="G392" s="1080"/>
      <c r="H392" s="1080"/>
      <c r="I392" s="1081"/>
      <c r="J392" s="941"/>
      <c r="K392" s="941"/>
      <c r="L392" s="941"/>
      <c r="M392" s="941"/>
      <c r="N392" s="940"/>
      <c r="O392" s="941"/>
      <c r="P392" s="736"/>
      <c r="Q392" s="736"/>
      <c r="R392" s="736"/>
      <c r="S392" s="941"/>
      <c r="T392" s="941"/>
      <c r="U392" s="941"/>
      <c r="V392" s="941"/>
      <c r="W392" s="941"/>
      <c r="X392" s="941"/>
      <c r="Y392" s="941"/>
    </row>
    <row r="393" spans="1:25" ht="13.5">
      <c r="A393" s="944"/>
      <c r="B393" s="1082"/>
      <c r="C393" s="1082"/>
      <c r="D393" s="1082"/>
      <c r="E393" s="1082"/>
      <c r="F393" s="1082"/>
      <c r="G393" s="1082"/>
      <c r="H393" s="1082"/>
      <c r="I393" s="1082"/>
      <c r="J393" s="941"/>
      <c r="K393" s="941"/>
      <c r="L393" s="941"/>
      <c r="M393" s="941"/>
      <c r="N393" s="940"/>
      <c r="O393" s="941"/>
      <c r="P393" s="736"/>
      <c r="Q393" s="736"/>
      <c r="R393" s="736"/>
      <c r="S393" s="941"/>
      <c r="T393" s="941"/>
      <c r="U393" s="941"/>
      <c r="V393" s="941"/>
      <c r="W393" s="941"/>
      <c r="X393" s="941"/>
      <c r="Y393" s="941"/>
    </row>
    <row r="394" spans="1:25" ht="13.5">
      <c r="A394" s="944"/>
      <c r="B394" s="1082"/>
      <c r="C394" s="1082"/>
      <c r="D394" s="1082"/>
      <c r="E394" s="1082"/>
      <c r="F394" s="1082"/>
      <c r="G394" s="1082"/>
      <c r="H394" s="1082"/>
      <c r="I394" s="1082"/>
      <c r="J394" s="941"/>
      <c r="K394" s="941"/>
      <c r="L394" s="941"/>
      <c r="M394" s="941"/>
      <c r="N394" s="940"/>
      <c r="O394" s="941"/>
      <c r="P394" s="736"/>
      <c r="Q394" s="736"/>
      <c r="R394" s="736"/>
      <c r="S394" s="941"/>
      <c r="T394" s="941"/>
      <c r="U394" s="941"/>
      <c r="V394" s="941"/>
      <c r="W394" s="941"/>
      <c r="X394" s="941"/>
      <c r="Y394" s="941"/>
    </row>
    <row r="395" spans="1:25" ht="13.5">
      <c r="A395" s="1091" t="s">
        <v>1305</v>
      </c>
      <c r="B395" s="1083"/>
      <c r="C395" s="1083"/>
      <c r="D395" s="1084"/>
      <c r="E395" s="1091" t="s">
        <v>1306</v>
      </c>
      <c r="F395" s="1084"/>
      <c r="G395" s="942" t="s">
        <v>1307</v>
      </c>
      <c r="H395" s="1091" t="s">
        <v>1308</v>
      </c>
      <c r="I395" s="1084"/>
      <c r="J395" s="941"/>
      <c r="K395" s="941"/>
      <c r="L395" s="941"/>
      <c r="M395" s="941"/>
      <c r="N395" s="940"/>
      <c r="O395" s="941"/>
      <c r="P395" s="736"/>
      <c r="Q395" s="736"/>
      <c r="R395" s="736"/>
      <c r="S395" s="941"/>
      <c r="T395" s="941"/>
      <c r="U395" s="941"/>
      <c r="V395" s="941"/>
      <c r="W395" s="941"/>
      <c r="X395" s="941"/>
      <c r="Y395" s="941"/>
    </row>
    <row r="396" spans="1:25" ht="13.5">
      <c r="A396" s="1067" t="s">
        <v>1309</v>
      </c>
      <c r="B396" s="1068"/>
      <c r="C396" s="1068"/>
      <c r="D396" s="1069"/>
      <c r="E396" s="1073" t="s">
        <v>1310</v>
      </c>
      <c r="F396" s="1074"/>
      <c r="G396" s="1077" t="s">
        <v>1311</v>
      </c>
      <c r="H396" s="1073" t="s">
        <v>1312</v>
      </c>
      <c r="I396" s="1074"/>
      <c r="J396" s="941"/>
      <c r="K396" s="941"/>
      <c r="L396" s="941"/>
      <c r="M396" s="941"/>
      <c r="N396" s="940"/>
      <c r="O396" s="941"/>
      <c r="P396" s="736"/>
      <c r="Q396" s="736"/>
      <c r="R396" s="736"/>
      <c r="S396" s="941"/>
      <c r="T396" s="941"/>
      <c r="U396" s="941"/>
      <c r="V396" s="941"/>
      <c r="W396" s="941"/>
      <c r="X396" s="941"/>
      <c r="Y396" s="941"/>
    </row>
    <row r="397" spans="1:25" ht="13.5">
      <c r="A397" s="1070"/>
      <c r="B397" s="1071"/>
      <c r="C397" s="1071"/>
      <c r="D397" s="1072"/>
      <c r="E397" s="1075"/>
      <c r="F397" s="1076"/>
      <c r="G397" s="1078"/>
      <c r="H397" s="1075"/>
      <c r="I397" s="1076"/>
      <c r="J397" s="941"/>
      <c r="K397" s="941"/>
      <c r="L397" s="941"/>
      <c r="M397" s="941"/>
      <c r="N397" s="940"/>
      <c r="O397" s="941"/>
      <c r="P397" s="736"/>
      <c r="Q397" s="736"/>
      <c r="R397" s="736"/>
      <c r="S397" s="941"/>
      <c r="T397" s="941"/>
      <c r="U397" s="941"/>
      <c r="V397" s="941"/>
      <c r="W397" s="941"/>
      <c r="X397" s="941"/>
      <c r="Y397" s="941"/>
    </row>
    <row r="398" spans="1:25" ht="13.5">
      <c r="A398" s="940"/>
      <c r="B398" s="940"/>
      <c r="C398" s="940"/>
      <c r="D398" s="940"/>
      <c r="E398" s="940"/>
      <c r="F398" s="940"/>
      <c r="G398" s="941"/>
      <c r="H398" s="940"/>
      <c r="I398" s="940"/>
      <c r="J398" s="941"/>
      <c r="K398" s="941"/>
      <c r="L398" s="941"/>
      <c r="M398" s="941"/>
      <c r="N398" s="940"/>
      <c r="O398" s="941"/>
      <c r="P398" s="736"/>
      <c r="Q398" s="736"/>
      <c r="R398" s="736"/>
      <c r="S398" s="941"/>
      <c r="T398" s="941"/>
      <c r="U398" s="941"/>
      <c r="V398" s="941"/>
      <c r="W398" s="941"/>
      <c r="X398" s="941"/>
      <c r="Y398" s="941"/>
    </row>
  </sheetData>
  <sheetProtection autoFilter="0"/>
  <protectedRanges>
    <protectedRange sqref="U61:V61" name="Rango1_1"/>
  </protectedRanges>
  <autoFilter ref="A3:Y168" xr:uid="{0BB9A184-6101-4DE4-8083-BCC51EE70FCF}">
    <filterColumn colId="3">
      <filters>
        <filter val="2024"/>
        <filter val="2025"/>
      </filters>
    </filterColumn>
  </autoFilter>
  <mergeCells count="19">
    <mergeCell ref="D391:I391"/>
    <mergeCell ref="A2:H2"/>
    <mergeCell ref="J2:Y2"/>
    <mergeCell ref="A1:M1"/>
    <mergeCell ref="A395:D395"/>
    <mergeCell ref="E395:F395"/>
    <mergeCell ref="H395:I395"/>
    <mergeCell ref="A390:I390"/>
    <mergeCell ref="B391:C391"/>
    <mergeCell ref="A396:D397"/>
    <mergeCell ref="E396:F397"/>
    <mergeCell ref="G396:G397"/>
    <mergeCell ref="H396:I397"/>
    <mergeCell ref="B392:C392"/>
    <mergeCell ref="D392:I392"/>
    <mergeCell ref="B393:C393"/>
    <mergeCell ref="D393:I393"/>
    <mergeCell ref="B394:C394"/>
    <mergeCell ref="D394:I394"/>
  </mergeCells>
  <conditionalFormatting sqref="A1:M1">
    <cfRule type="expression" dxfId="207" priority="1">
      <formula>#REF!</formula>
    </cfRule>
    <cfRule type="expression" dxfId="206" priority="2">
      <formula>$R$4</formula>
    </cfRule>
  </conditionalFormatting>
  <conditionalFormatting sqref="H4:H7">
    <cfRule type="duplicateValues" dxfId="205" priority="11"/>
  </conditionalFormatting>
  <conditionalFormatting sqref="H8:H20 H2:H3 H24:H29 H42:H64 H75:H82 H86:H1048576">
    <cfRule type="duplicateValues" dxfId="204" priority="14"/>
  </conditionalFormatting>
  <conditionalFormatting sqref="H21:H23 H30:H31 H65:H74">
    <cfRule type="duplicateValues" dxfId="203" priority="39"/>
  </conditionalFormatting>
  <conditionalFormatting sqref="H32:H41">
    <cfRule type="duplicateValues" dxfId="202" priority="12"/>
  </conditionalFormatting>
  <conditionalFormatting sqref="H83:H85">
    <cfRule type="duplicateValues" dxfId="201" priority="13"/>
  </conditionalFormatting>
  <conditionalFormatting sqref="H168:H183">
    <cfRule type="duplicateValues" dxfId="200" priority="15"/>
  </conditionalFormatting>
  <dataValidations count="1">
    <dataValidation type="date" allowBlank="1" showInputMessage="1" errorTitle="Entrada no válida" error="Por favor escriba una fecha válida (AAAA/MM/DD)" promptTitle="Ingrese una fecha (AAAA/MM/DD)" prompt=" Registre la FECHA PROGRAMADA para el inicio de la actividad. (FORMATO AAAA/MM/DD)" sqref="U138:U167 U32:U41" xr:uid="{77726014-6DA6-459F-B1F7-D89CF3296F18}">
      <formula1>1900/1/1</formula1>
      <formula2>3000/1/1</formula2>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F75DCB-1EB8-4AF1-8B72-48B46532E989}">
  <sheetPr>
    <pageSetUpPr fitToPage="1"/>
  </sheetPr>
  <dimension ref="A1:AE22"/>
  <sheetViews>
    <sheetView topLeftCell="A12" zoomScale="85" zoomScaleNormal="85" workbookViewId="0">
      <selection activeCell="A9" sqref="A9"/>
    </sheetView>
  </sheetViews>
  <sheetFormatPr defaultColWidth="11.42578125" defaultRowHeight="13.5"/>
  <cols>
    <col min="1" max="1" width="10.85546875" style="1048" customWidth="1"/>
    <col min="2" max="2" width="15.7109375" style="1048" customWidth="1"/>
    <col min="3" max="3" width="55.42578125" style="1048" customWidth="1"/>
    <col min="4" max="4" width="61.85546875" style="1048" customWidth="1"/>
    <col min="5" max="5" width="42.5703125" style="1048" customWidth="1"/>
    <col min="6" max="6" width="18.7109375" style="1048" customWidth="1"/>
    <col min="7" max="7" width="45.85546875" style="1048" customWidth="1"/>
    <col min="8" max="8" width="55.7109375" style="1048" customWidth="1"/>
    <col min="9" max="9" width="15.7109375" style="1048" customWidth="1"/>
    <col min="10" max="12" width="11.42578125" style="1048" customWidth="1"/>
    <col min="13" max="13" width="16.28515625" style="1048" customWidth="1"/>
    <col min="14" max="16384" width="11.42578125" style="1048"/>
  </cols>
  <sheetData>
    <row r="1" spans="1:31" s="1059" customFormat="1" ht="51" customHeight="1" thickBot="1">
      <c r="A1" s="1089" t="s">
        <v>1313</v>
      </c>
      <c r="B1" s="1090"/>
      <c r="C1" s="1090"/>
      <c r="D1" s="1090"/>
      <c r="E1" s="1090"/>
      <c r="F1" s="1090"/>
      <c r="G1" s="1090"/>
      <c r="H1" s="1090"/>
      <c r="I1" s="1090"/>
      <c r="J1" s="1090"/>
      <c r="K1" s="1090"/>
      <c r="L1" s="1090"/>
      <c r="M1" s="1090"/>
    </row>
    <row r="2" spans="1:31" s="1057" customFormat="1" ht="14.45">
      <c r="A2" s="1103" t="s">
        <v>1314</v>
      </c>
      <c r="B2" s="1095" t="s">
        <v>1315</v>
      </c>
      <c r="C2" s="1096"/>
      <c r="D2" s="1101" t="s">
        <v>1316</v>
      </c>
      <c r="E2" s="1101" t="s">
        <v>882</v>
      </c>
      <c r="F2" s="1105" t="s">
        <v>1317</v>
      </c>
      <c r="G2" s="1101" t="s">
        <v>1318</v>
      </c>
      <c r="H2" s="1101" t="s">
        <v>1319</v>
      </c>
      <c r="I2" s="1099" t="s">
        <v>1320</v>
      </c>
      <c r="J2" s="1101" t="s">
        <v>831</v>
      </c>
      <c r="K2" s="1101" t="s">
        <v>835</v>
      </c>
      <c r="L2" s="1105" t="s">
        <v>1321</v>
      </c>
      <c r="M2" s="1105" t="s">
        <v>1322</v>
      </c>
      <c r="AE2" s="1058" t="s">
        <v>1323</v>
      </c>
    </row>
    <row r="3" spans="1:31" s="1052" customFormat="1" ht="41.25" customHeight="1" thickBot="1">
      <c r="A3" s="1104"/>
      <c r="B3" s="1097"/>
      <c r="C3" s="1098"/>
      <c r="D3" s="1102"/>
      <c r="E3" s="1102"/>
      <c r="F3" s="1106"/>
      <c r="G3" s="1102"/>
      <c r="H3" s="1102"/>
      <c r="I3" s="1100"/>
      <c r="J3" s="1102"/>
      <c r="K3" s="1102"/>
      <c r="L3" s="1106"/>
      <c r="M3" s="1106"/>
      <c r="AE3" s="1056" t="s">
        <v>1324</v>
      </c>
    </row>
    <row r="4" spans="1:31" s="1052" customFormat="1" ht="224.25" customHeight="1">
      <c r="A4" s="1053" t="s">
        <v>1325</v>
      </c>
      <c r="B4" s="1094" t="s">
        <v>1326</v>
      </c>
      <c r="C4" s="1094"/>
      <c r="D4" s="1050" t="s">
        <v>1327</v>
      </c>
      <c r="E4" s="1051" t="s">
        <v>1328</v>
      </c>
      <c r="F4" s="1051"/>
      <c r="G4" s="1051" t="s">
        <v>1329</v>
      </c>
      <c r="H4" s="1050" t="s">
        <v>1330</v>
      </c>
      <c r="I4" s="1050" t="s">
        <v>1331</v>
      </c>
      <c r="J4" s="1049" t="s">
        <v>1332</v>
      </c>
      <c r="K4" s="1049" t="s">
        <v>1333</v>
      </c>
      <c r="L4" s="1049"/>
      <c r="M4" s="1049" t="s">
        <v>86</v>
      </c>
    </row>
    <row r="5" spans="1:31" s="1052" customFormat="1" ht="220.5" customHeight="1">
      <c r="A5" s="1053" t="s">
        <v>1325</v>
      </c>
      <c r="B5" s="1094" t="s">
        <v>1326</v>
      </c>
      <c r="C5" s="1094" t="s">
        <v>1326</v>
      </c>
      <c r="D5" s="1050" t="s">
        <v>1327</v>
      </c>
      <c r="E5" s="1051" t="s">
        <v>1328</v>
      </c>
      <c r="F5" s="1051"/>
      <c r="G5" s="1051" t="s">
        <v>1334</v>
      </c>
      <c r="H5" s="1050" t="s">
        <v>1335</v>
      </c>
      <c r="I5" s="1050" t="s">
        <v>1336</v>
      </c>
      <c r="J5" s="1049" t="s">
        <v>1332</v>
      </c>
      <c r="K5" s="1049" t="s">
        <v>1333</v>
      </c>
      <c r="L5" s="1049"/>
      <c r="M5" s="1049" t="s">
        <v>86</v>
      </c>
    </row>
    <row r="6" spans="1:31" s="1052" customFormat="1" ht="186.75" customHeight="1">
      <c r="A6" s="1053" t="s">
        <v>1337</v>
      </c>
      <c r="B6" s="1094" t="s">
        <v>1338</v>
      </c>
      <c r="C6" s="1094" t="s">
        <v>1338</v>
      </c>
      <c r="D6" s="1050" t="s">
        <v>1339</v>
      </c>
      <c r="E6" s="1051" t="s">
        <v>1340</v>
      </c>
      <c r="F6" s="1051"/>
      <c r="G6" s="1051" t="s">
        <v>1341</v>
      </c>
      <c r="H6" s="1050" t="s">
        <v>1342</v>
      </c>
      <c r="I6" s="1050" t="s">
        <v>1343</v>
      </c>
      <c r="J6" s="1049" t="s">
        <v>1344</v>
      </c>
      <c r="K6" s="1049" t="s">
        <v>1345</v>
      </c>
      <c r="L6" s="1049"/>
      <c r="M6" s="1049" t="s">
        <v>86</v>
      </c>
    </row>
    <row r="7" spans="1:31" s="1052" customFormat="1" ht="198.75" customHeight="1">
      <c r="A7" s="1053" t="s">
        <v>1337</v>
      </c>
      <c r="B7" s="1094" t="s">
        <v>1338</v>
      </c>
      <c r="C7" s="1094" t="s">
        <v>1338</v>
      </c>
      <c r="D7" s="1050" t="s">
        <v>1339</v>
      </c>
      <c r="E7" s="1051" t="s">
        <v>1340</v>
      </c>
      <c r="F7" s="1051"/>
      <c r="G7" s="1051" t="s">
        <v>1341</v>
      </c>
      <c r="H7" s="1050" t="s">
        <v>1346</v>
      </c>
      <c r="I7" s="1050" t="s">
        <v>1343</v>
      </c>
      <c r="J7" s="1049" t="s">
        <v>1344</v>
      </c>
      <c r="K7" s="1049" t="s">
        <v>1345</v>
      </c>
      <c r="L7" s="1049"/>
      <c r="M7" s="1049" t="s">
        <v>86</v>
      </c>
    </row>
    <row r="8" spans="1:31" s="1052" customFormat="1" ht="172.5" customHeight="1">
      <c r="A8" s="1053" t="s">
        <v>1337</v>
      </c>
      <c r="B8" s="1094" t="s">
        <v>1338</v>
      </c>
      <c r="C8" s="1094" t="s">
        <v>1338</v>
      </c>
      <c r="D8" s="1050" t="s">
        <v>1339</v>
      </c>
      <c r="E8" s="1051" t="s">
        <v>1340</v>
      </c>
      <c r="F8" s="1051"/>
      <c r="G8" s="1051" t="s">
        <v>1341</v>
      </c>
      <c r="H8" s="1050" t="s">
        <v>1347</v>
      </c>
      <c r="I8" s="1050" t="s">
        <v>1343</v>
      </c>
      <c r="J8" s="1049" t="s">
        <v>1344</v>
      </c>
      <c r="K8" s="1049" t="s">
        <v>1345</v>
      </c>
      <c r="L8" s="1049"/>
      <c r="M8" s="1049" t="s">
        <v>86</v>
      </c>
    </row>
    <row r="9" spans="1:31" s="1052" customFormat="1" ht="108">
      <c r="A9" s="1053" t="s">
        <v>1348</v>
      </c>
      <c r="B9" s="1094" t="s">
        <v>1349</v>
      </c>
      <c r="C9" s="1094" t="s">
        <v>1349</v>
      </c>
      <c r="D9" s="1050" t="s">
        <v>1350</v>
      </c>
      <c r="E9" s="1051" t="s">
        <v>1351</v>
      </c>
      <c r="F9" s="1051"/>
      <c r="G9" s="1051" t="s">
        <v>1352</v>
      </c>
      <c r="H9" s="1050" t="s">
        <v>1353</v>
      </c>
      <c r="I9" s="1050" t="s">
        <v>1354</v>
      </c>
      <c r="J9" s="1049" t="s">
        <v>1344</v>
      </c>
      <c r="K9" s="1049" t="s">
        <v>1355</v>
      </c>
      <c r="L9" s="1049"/>
      <c r="M9" s="1049" t="s">
        <v>86</v>
      </c>
    </row>
    <row r="10" spans="1:31" s="1052" customFormat="1" ht="108">
      <c r="A10" s="1053" t="s">
        <v>1348</v>
      </c>
      <c r="B10" s="1094" t="s">
        <v>1349</v>
      </c>
      <c r="C10" s="1094" t="s">
        <v>1349</v>
      </c>
      <c r="D10" s="1050" t="s">
        <v>1350</v>
      </c>
      <c r="E10" s="1051" t="s">
        <v>1351</v>
      </c>
      <c r="F10" s="1051"/>
      <c r="G10" s="1051" t="s">
        <v>1356</v>
      </c>
      <c r="H10" s="1050" t="s">
        <v>1357</v>
      </c>
      <c r="I10" s="1050" t="s">
        <v>1358</v>
      </c>
      <c r="J10" s="1049" t="s">
        <v>1344</v>
      </c>
      <c r="K10" s="1049" t="s">
        <v>1355</v>
      </c>
      <c r="L10" s="1049"/>
      <c r="M10" s="1049" t="s">
        <v>86</v>
      </c>
    </row>
    <row r="11" spans="1:31" s="1052" customFormat="1" ht="67.5">
      <c r="A11" s="1053" t="s">
        <v>1359</v>
      </c>
      <c r="B11" s="1094" t="s">
        <v>1360</v>
      </c>
      <c r="C11" s="1094" t="s">
        <v>1360</v>
      </c>
      <c r="D11" s="1054" t="s">
        <v>1361</v>
      </c>
      <c r="E11" s="1055" t="s">
        <v>1362</v>
      </c>
      <c r="F11" s="1055"/>
      <c r="G11" s="1055" t="s">
        <v>1363</v>
      </c>
      <c r="H11" s="1054" t="s">
        <v>1364</v>
      </c>
      <c r="I11" s="1050" t="s">
        <v>1365</v>
      </c>
      <c r="J11" s="1049" t="s">
        <v>1344</v>
      </c>
      <c r="K11" s="1049" t="s">
        <v>1355</v>
      </c>
      <c r="L11" s="1049"/>
      <c r="M11" s="1049" t="s">
        <v>86</v>
      </c>
    </row>
    <row r="12" spans="1:31" s="1052" customFormat="1" ht="147" customHeight="1">
      <c r="A12" s="1053" t="s">
        <v>1366</v>
      </c>
      <c r="B12" s="1094" t="s">
        <v>1367</v>
      </c>
      <c r="C12" s="1094" t="s">
        <v>1367</v>
      </c>
      <c r="D12" s="1050" t="s">
        <v>1368</v>
      </c>
      <c r="E12" s="1051" t="s">
        <v>1369</v>
      </c>
      <c r="F12" s="1051"/>
      <c r="G12" s="1051" t="s">
        <v>1370</v>
      </c>
      <c r="H12" s="1050" t="s">
        <v>1371</v>
      </c>
      <c r="I12" s="1050" t="s">
        <v>1343</v>
      </c>
      <c r="J12" s="1049" t="s">
        <v>1344</v>
      </c>
      <c r="K12" s="1049" t="s">
        <v>1372</v>
      </c>
      <c r="L12" s="1049"/>
      <c r="M12" s="1049" t="s">
        <v>86</v>
      </c>
    </row>
    <row r="13" spans="1:31" s="1052" customFormat="1" ht="202.5" customHeight="1">
      <c r="A13" s="1053" t="s">
        <v>1373</v>
      </c>
      <c r="B13" s="1094" t="s">
        <v>1374</v>
      </c>
      <c r="C13" s="1094" t="s">
        <v>1374</v>
      </c>
      <c r="D13" s="1050" t="s">
        <v>1375</v>
      </c>
      <c r="E13" s="1051" t="s">
        <v>1376</v>
      </c>
      <c r="F13" s="1051"/>
      <c r="G13" s="1051" t="s">
        <v>1377</v>
      </c>
      <c r="H13" s="1050" t="s">
        <v>1378</v>
      </c>
      <c r="I13" s="1050" t="s">
        <v>1379</v>
      </c>
      <c r="J13" s="1049" t="s">
        <v>1344</v>
      </c>
      <c r="K13" s="1049" t="s">
        <v>1355</v>
      </c>
      <c r="L13" s="1049"/>
      <c r="M13" s="1049" t="s">
        <v>91</v>
      </c>
    </row>
    <row r="14" spans="1:31" s="1052" customFormat="1" ht="203.25" customHeight="1">
      <c r="A14" s="1053" t="s">
        <v>1373</v>
      </c>
      <c r="B14" s="1094" t="s">
        <v>1374</v>
      </c>
      <c r="C14" s="1094" t="s">
        <v>1374</v>
      </c>
      <c r="D14" s="1050" t="s">
        <v>1380</v>
      </c>
      <c r="E14" s="1051" t="s">
        <v>1381</v>
      </c>
      <c r="F14" s="1051"/>
      <c r="G14" s="1051" t="s">
        <v>1382</v>
      </c>
      <c r="H14" s="1050" t="s">
        <v>1383</v>
      </c>
      <c r="I14" s="1050" t="s">
        <v>1343</v>
      </c>
      <c r="J14" s="1049" t="s">
        <v>1344</v>
      </c>
      <c r="K14" s="1049" t="s">
        <v>1355</v>
      </c>
      <c r="L14" s="1049"/>
      <c r="M14" s="1049" t="s">
        <v>91</v>
      </c>
    </row>
    <row r="15" spans="1:31" s="1052" customFormat="1" ht="201" customHeight="1">
      <c r="A15" s="1053" t="s">
        <v>1373</v>
      </c>
      <c r="B15" s="1094" t="s">
        <v>1374</v>
      </c>
      <c r="C15" s="1094" t="s">
        <v>1374</v>
      </c>
      <c r="D15" s="1050" t="s">
        <v>1384</v>
      </c>
      <c r="E15" s="1051" t="s">
        <v>1385</v>
      </c>
      <c r="F15" s="1051"/>
      <c r="G15" s="1051" t="s">
        <v>1386</v>
      </c>
      <c r="H15" s="1050" t="s">
        <v>1387</v>
      </c>
      <c r="I15" s="1050" t="s">
        <v>1343</v>
      </c>
      <c r="J15" s="1049" t="s">
        <v>1344</v>
      </c>
      <c r="K15" s="1049" t="s">
        <v>1355</v>
      </c>
      <c r="L15" s="1049"/>
      <c r="M15" s="1049" t="s">
        <v>91</v>
      </c>
    </row>
    <row r="16" spans="1:31" s="1052" customFormat="1" ht="206.25" customHeight="1">
      <c r="A16" s="1053" t="s">
        <v>1373</v>
      </c>
      <c r="B16" s="1094" t="s">
        <v>1374</v>
      </c>
      <c r="C16" s="1094" t="s">
        <v>1374</v>
      </c>
      <c r="D16" s="1050" t="s">
        <v>1380</v>
      </c>
      <c r="E16" s="1051" t="s">
        <v>1388</v>
      </c>
      <c r="F16" s="1051"/>
      <c r="G16" s="1051" t="s">
        <v>1389</v>
      </c>
      <c r="H16" s="1050" t="s">
        <v>1390</v>
      </c>
      <c r="I16" s="1050" t="s">
        <v>1343</v>
      </c>
      <c r="J16" s="1049" t="s">
        <v>1344</v>
      </c>
      <c r="K16" s="1049" t="s">
        <v>1355</v>
      </c>
      <c r="L16" s="1049"/>
      <c r="M16" s="1049" t="s">
        <v>91</v>
      </c>
    </row>
    <row r="17" spans="1:13" s="1052" customFormat="1" ht="208.5" customHeight="1">
      <c r="A17" s="1053" t="s">
        <v>1391</v>
      </c>
      <c r="B17" s="1094" t="s">
        <v>1392</v>
      </c>
      <c r="C17" s="1094" t="s">
        <v>1392</v>
      </c>
      <c r="D17" s="1050" t="s">
        <v>1393</v>
      </c>
      <c r="E17" s="1051" t="s">
        <v>1394</v>
      </c>
      <c r="F17" s="1051"/>
      <c r="G17" s="1051" t="s">
        <v>1395</v>
      </c>
      <c r="H17" s="1050" t="s">
        <v>1396</v>
      </c>
      <c r="I17" s="1050" t="s">
        <v>1343</v>
      </c>
      <c r="J17" s="1049" t="s">
        <v>1344</v>
      </c>
      <c r="K17" s="1049" t="s">
        <v>1355</v>
      </c>
      <c r="L17" s="1049"/>
      <c r="M17" s="1049" t="s">
        <v>91</v>
      </c>
    </row>
    <row r="18" spans="1:13" s="1052" customFormat="1" ht="212.25" customHeight="1">
      <c r="A18" s="1053" t="s">
        <v>1391</v>
      </c>
      <c r="B18" s="1094" t="s">
        <v>1392</v>
      </c>
      <c r="C18" s="1094" t="s">
        <v>1392</v>
      </c>
      <c r="D18" s="1050" t="s">
        <v>1393</v>
      </c>
      <c r="E18" s="1051" t="s">
        <v>1397</v>
      </c>
      <c r="F18" s="1051"/>
      <c r="G18" s="1051" t="s">
        <v>1398</v>
      </c>
      <c r="H18" s="1050" t="s">
        <v>1399</v>
      </c>
      <c r="I18" s="1050" t="s">
        <v>1400</v>
      </c>
      <c r="J18" s="1049" t="s">
        <v>1344</v>
      </c>
      <c r="K18" s="1049" t="s">
        <v>1355</v>
      </c>
      <c r="L18" s="1049"/>
      <c r="M18" s="1049" t="s">
        <v>1401</v>
      </c>
    </row>
    <row r="19" spans="1:13" s="1052" customFormat="1" ht="210.95" customHeight="1">
      <c r="A19" s="1053" t="s">
        <v>1391</v>
      </c>
      <c r="B19" s="1094" t="s">
        <v>1392</v>
      </c>
      <c r="C19" s="1094" t="s">
        <v>1392</v>
      </c>
      <c r="D19" s="1050" t="s">
        <v>1393</v>
      </c>
      <c r="E19" s="1051" t="s">
        <v>1402</v>
      </c>
      <c r="F19" s="1051"/>
      <c r="G19" s="1051" t="s">
        <v>1403</v>
      </c>
      <c r="H19" s="1050" t="s">
        <v>1404</v>
      </c>
      <c r="I19" s="1050" t="s">
        <v>1400</v>
      </c>
      <c r="J19" s="1049" t="s">
        <v>1344</v>
      </c>
      <c r="K19" s="1049" t="s">
        <v>1355</v>
      </c>
      <c r="L19" s="1049"/>
      <c r="M19" s="1049" t="s">
        <v>1401</v>
      </c>
    </row>
    <row r="20" spans="1:13" s="1052" customFormat="1" ht="261" customHeight="1">
      <c r="A20" s="1053" t="s">
        <v>1405</v>
      </c>
      <c r="B20" s="1094" t="s">
        <v>1406</v>
      </c>
      <c r="C20" s="1094" t="s">
        <v>1406</v>
      </c>
      <c r="D20" s="1050" t="s">
        <v>1407</v>
      </c>
      <c r="E20" s="1051" t="s">
        <v>1408</v>
      </c>
      <c r="F20" s="1051"/>
      <c r="G20" s="1051" t="s">
        <v>1409</v>
      </c>
      <c r="H20" s="1050" t="s">
        <v>1410</v>
      </c>
      <c r="I20" s="1050" t="s">
        <v>1343</v>
      </c>
      <c r="J20" s="1049" t="s">
        <v>1344</v>
      </c>
      <c r="K20" s="1049" t="s">
        <v>1355</v>
      </c>
      <c r="L20" s="1049"/>
      <c r="M20" s="1049" t="s">
        <v>91</v>
      </c>
    </row>
    <row r="21" spans="1:13" s="1052" customFormat="1" ht="192.95" customHeight="1">
      <c r="A21" s="1053" t="s">
        <v>1405</v>
      </c>
      <c r="B21" s="1094" t="s">
        <v>1406</v>
      </c>
      <c r="C21" s="1094" t="s">
        <v>1406</v>
      </c>
      <c r="D21" s="1050" t="s">
        <v>1407</v>
      </c>
      <c r="E21" s="1051" t="s">
        <v>1411</v>
      </c>
      <c r="F21" s="1051"/>
      <c r="G21" s="1051" t="s">
        <v>1412</v>
      </c>
      <c r="H21" s="1050" t="s">
        <v>1413</v>
      </c>
      <c r="I21" s="1050" t="s">
        <v>1343</v>
      </c>
      <c r="J21" s="1049" t="s">
        <v>1344</v>
      </c>
      <c r="K21" s="1049" t="s">
        <v>1355</v>
      </c>
      <c r="L21" s="1049"/>
      <c r="M21" s="1049" t="s">
        <v>91</v>
      </c>
    </row>
    <row r="22" spans="1:13" s="1052" customFormat="1" ht="135">
      <c r="A22" s="1053" t="s">
        <v>1414</v>
      </c>
      <c r="B22" s="1094" t="s">
        <v>1415</v>
      </c>
      <c r="C22" s="1094" t="s">
        <v>1415</v>
      </c>
      <c r="D22" s="1050" t="s">
        <v>1416</v>
      </c>
      <c r="E22" s="1051" t="s">
        <v>1417</v>
      </c>
      <c r="F22" s="1051"/>
      <c r="G22" s="1051" t="s">
        <v>1418</v>
      </c>
      <c r="H22" s="1050" t="s">
        <v>1419</v>
      </c>
      <c r="I22" s="1050" t="s">
        <v>1420</v>
      </c>
      <c r="J22" s="1049" t="s">
        <v>1344</v>
      </c>
      <c r="K22" s="1049" t="s">
        <v>1355</v>
      </c>
      <c r="L22" s="1049"/>
      <c r="M22" s="1049" t="s">
        <v>86</v>
      </c>
    </row>
  </sheetData>
  <dataConsolidate function="product" link="1">
    <dataRefs count="5">
      <dataRef name="Cerrado" r:id="rId1"/>
      <dataRef name="Cumplido" r:id="rId2"/>
      <dataRef name="En proceso" r:id="rId3"/>
      <dataRef name="No Iniciado" r:id="rId4"/>
      <dataRef name="Vencido" r:id="rId5"/>
    </dataRefs>
  </dataConsolidate>
  <mergeCells count="32">
    <mergeCell ref="B6:C6"/>
    <mergeCell ref="B7:C7"/>
    <mergeCell ref="B8:C8"/>
    <mergeCell ref="B13:C13"/>
    <mergeCell ref="B14:C14"/>
    <mergeCell ref="A1:M1"/>
    <mergeCell ref="D2:D3"/>
    <mergeCell ref="A2:A3"/>
    <mergeCell ref="K2:K3"/>
    <mergeCell ref="H2:H3"/>
    <mergeCell ref="J2:J3"/>
    <mergeCell ref="E2:E3"/>
    <mergeCell ref="G2:G3"/>
    <mergeCell ref="M2:M3"/>
    <mergeCell ref="F2:F3"/>
    <mergeCell ref="L2:L3"/>
    <mergeCell ref="B20:C20"/>
    <mergeCell ref="B21:C21"/>
    <mergeCell ref="B22:C22"/>
    <mergeCell ref="B2:C3"/>
    <mergeCell ref="I2:I3"/>
    <mergeCell ref="B16:C16"/>
    <mergeCell ref="B17:C17"/>
    <mergeCell ref="B18:C18"/>
    <mergeCell ref="B19:C19"/>
    <mergeCell ref="B4:C4"/>
    <mergeCell ref="B9:C9"/>
    <mergeCell ref="B15:C15"/>
    <mergeCell ref="B10:C10"/>
    <mergeCell ref="B11:C11"/>
    <mergeCell ref="B12:C12"/>
    <mergeCell ref="B5:C5"/>
  </mergeCells>
  <conditionalFormatting sqref="A1:M1 N1:XFD1048576 A2:B2 D2:H2 J2:L2 A3 D3:E3 G3:H3 J3:K3 A4:B22 D4:M22 A23:M1048576">
    <cfRule type="expression" dxfId="199" priority="6">
      <formula>#REF!</formula>
    </cfRule>
    <cfRule type="expression" dxfId="198" priority="7">
      <formula>$R$4</formula>
    </cfRule>
  </conditionalFormatting>
  <dataValidations count="1">
    <dataValidation type="date" allowBlank="1" showInputMessage="1" errorTitle="Entrada no válida" error="Por favor escriba una fecha válida (AAAA/MM/DD)" promptTitle="Ingrese una fecha (AAAA/MM/DD)" prompt=" Registre la FECHA PROGRAMADA para el inicio de la actividad. (FORMATO AAAA/MM/DD)" sqref="J4:L5 J9:L9" xr:uid="{A57316A9-1A23-4CC1-9B5D-9C3E00A70CC6}">
      <formula1>1900/1/1</formula1>
      <formula2>3000/1/1</formula2>
    </dataValidation>
  </dataValidations>
  <pageMargins left="0.25" right="0.25" top="0.75" bottom="0.75" header="0.3" footer="0.3"/>
  <pageSetup paperSize="5" scale="55" fitToHeight="0" orientation="landscape" r:id="rId6"/>
  <legacyDrawing r:id="rId7"/>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tabColor theme="5" tint="0.39997558519241921"/>
  </sheetPr>
  <dimension ref="A1:FC181"/>
  <sheetViews>
    <sheetView topLeftCell="A2" zoomScale="70" zoomScaleNormal="70" zoomScaleSheetLayoutView="100" workbookViewId="0">
      <pane xSplit="2" ySplit="3" topLeftCell="C36" activePane="bottomRight" state="frozen"/>
      <selection pane="bottomRight" activeCell="O10" sqref="O10"/>
      <selection pane="bottomLeft" activeCell="O10" sqref="O10"/>
      <selection pane="topRight" activeCell="O10" sqref="O10"/>
    </sheetView>
  </sheetViews>
  <sheetFormatPr defaultColWidth="9.140625" defaultRowHeight="12.95"/>
  <cols>
    <col min="1" max="1" width="12.7109375" style="485" customWidth="1"/>
    <col min="2" max="2" width="20.7109375" style="37" hidden="1" customWidth="1"/>
    <col min="3" max="3" width="18.5703125" style="37" customWidth="1"/>
    <col min="4" max="4" width="20" style="37" customWidth="1"/>
    <col min="5" max="5" width="19" style="38" customWidth="1"/>
    <col min="6" max="6" width="23.140625" style="38" customWidth="1"/>
    <col min="7" max="7" width="12" style="37" customWidth="1"/>
    <col min="8" max="8" width="13.28515625" style="37" customWidth="1"/>
    <col min="9" max="9" width="48.28515625" style="37" customWidth="1"/>
    <col min="10" max="10" width="23.140625" style="37" customWidth="1"/>
    <col min="11" max="11" width="13.42578125" style="584" customWidth="1"/>
    <col min="12" max="12" width="14.85546875" style="37" customWidth="1"/>
    <col min="13" max="13" width="16.85546875" style="37" customWidth="1"/>
    <col min="14" max="14" width="20.7109375" style="37" customWidth="1"/>
    <col min="15" max="15" width="59.5703125" style="37" customWidth="1"/>
    <col min="16" max="16" width="29.7109375" style="37" customWidth="1"/>
    <col min="17" max="17" width="23.140625" style="36" customWidth="1"/>
    <col min="18" max="18" width="15.42578125" style="36" customWidth="1"/>
    <col min="19" max="19" width="10.7109375" style="36" customWidth="1"/>
    <col min="20" max="20" width="64" style="36" customWidth="1"/>
    <col min="21" max="22" width="9.140625" style="36"/>
    <col min="23" max="23" width="9.140625" style="36" customWidth="1"/>
    <col min="24" max="16384" width="9.140625" style="36"/>
  </cols>
  <sheetData>
    <row r="1" spans="1:159" ht="46.5" customHeight="1">
      <c r="A1" s="1196"/>
      <c r="B1" s="40" t="s">
        <v>1421</v>
      </c>
      <c r="C1" s="1198" t="s">
        <v>1422</v>
      </c>
      <c r="D1" s="1199"/>
      <c r="E1" s="1199"/>
      <c r="F1" s="1199"/>
      <c r="G1" s="1199"/>
      <c r="H1" s="1199"/>
      <c r="I1" s="1199"/>
      <c r="J1" s="1199"/>
      <c r="K1" s="1200"/>
      <c r="L1" s="1199"/>
      <c r="M1" s="1199"/>
      <c r="N1" s="1201"/>
      <c r="O1" s="664" t="s">
        <v>1423</v>
      </c>
      <c r="P1" s="665" t="s">
        <v>1424</v>
      </c>
    </row>
    <row r="2" spans="1:159" ht="50.25" customHeight="1">
      <c r="A2" s="1197"/>
      <c r="B2" s="40" t="s">
        <v>1425</v>
      </c>
      <c r="C2" s="1198" t="s">
        <v>1426</v>
      </c>
      <c r="D2" s="1199"/>
      <c r="E2" s="1199"/>
      <c r="F2" s="1199"/>
      <c r="G2" s="1199"/>
      <c r="H2" s="1199"/>
      <c r="I2" s="1199"/>
      <c r="J2" s="1199"/>
      <c r="K2" s="1200"/>
      <c r="L2" s="1199"/>
      <c r="M2" s="1199"/>
      <c r="N2" s="1201"/>
      <c r="O2" s="664" t="s">
        <v>1427</v>
      </c>
      <c r="P2" s="665" t="s">
        <v>1428</v>
      </c>
    </row>
    <row r="3" spans="1:159" ht="8.25" customHeight="1">
      <c r="A3" s="1202"/>
      <c r="B3" s="1202"/>
      <c r="C3" s="1202"/>
      <c r="D3" s="1202"/>
      <c r="E3" s="1202"/>
      <c r="F3" s="1202"/>
      <c r="G3" s="1202"/>
      <c r="H3" s="1202"/>
      <c r="I3" s="1202"/>
      <c r="J3" s="1202"/>
      <c r="K3" s="1203"/>
      <c r="L3" s="1202"/>
      <c r="M3" s="1202"/>
      <c r="N3" s="1202"/>
      <c r="O3" s="1202"/>
      <c r="P3" s="1202"/>
    </row>
    <row r="4" spans="1:159" ht="49.5" customHeight="1">
      <c r="A4" s="144" t="s">
        <v>1429</v>
      </c>
      <c r="B4" s="144" t="s">
        <v>1430</v>
      </c>
      <c r="C4" s="144" t="s">
        <v>1431</v>
      </c>
      <c r="D4" s="144" t="s">
        <v>1432</v>
      </c>
      <c r="E4" s="144" t="s">
        <v>1433</v>
      </c>
      <c r="F4" s="144" t="s">
        <v>1434</v>
      </c>
      <c r="G4" s="145" t="s">
        <v>1435</v>
      </c>
      <c r="H4" s="145" t="s">
        <v>1436</v>
      </c>
      <c r="I4" s="145" t="s">
        <v>1437</v>
      </c>
      <c r="J4" s="145" t="s">
        <v>1438</v>
      </c>
      <c r="K4" s="585" t="s">
        <v>7</v>
      </c>
      <c r="L4" s="146" t="s">
        <v>1439</v>
      </c>
      <c r="M4" s="146" t="s">
        <v>1440</v>
      </c>
      <c r="N4" s="147" t="s">
        <v>5</v>
      </c>
      <c r="O4" s="145" t="s">
        <v>1441</v>
      </c>
      <c r="P4" s="145" t="s">
        <v>1442</v>
      </c>
    </row>
    <row r="5" spans="1:159" s="329" customFormat="1" ht="81.75" customHeight="1">
      <c r="A5" s="323" t="s">
        <v>1443</v>
      </c>
      <c r="B5" s="376" t="s">
        <v>1444</v>
      </c>
      <c r="C5" s="291" t="s">
        <v>806</v>
      </c>
      <c r="D5" s="291" t="s">
        <v>1445</v>
      </c>
      <c r="E5" s="353" t="s">
        <v>1446</v>
      </c>
      <c r="F5" s="353" t="s">
        <v>979</v>
      </c>
      <c r="G5" s="291" t="s">
        <v>840</v>
      </c>
      <c r="H5" s="330">
        <v>43648</v>
      </c>
      <c r="I5" s="291" t="s">
        <v>1447</v>
      </c>
      <c r="J5" s="369" t="s">
        <v>1448</v>
      </c>
      <c r="K5" s="375" t="s">
        <v>1449</v>
      </c>
      <c r="L5" s="458">
        <v>43678</v>
      </c>
      <c r="M5" s="704">
        <v>45838</v>
      </c>
      <c r="N5" s="459" t="s">
        <v>783</v>
      </c>
      <c r="O5" s="703" t="s">
        <v>1450</v>
      </c>
      <c r="P5" s="461" t="s">
        <v>86</v>
      </c>
    </row>
    <row r="6" spans="1:159" ht="409.5">
      <c r="A6" s="245" t="s">
        <v>1451</v>
      </c>
      <c r="B6" s="243"/>
      <c r="C6" s="243" t="s">
        <v>807</v>
      </c>
      <c r="D6" s="243" t="s">
        <v>1445</v>
      </c>
      <c r="E6" s="429" t="s">
        <v>1088</v>
      </c>
      <c r="F6" s="263" t="s">
        <v>86</v>
      </c>
      <c r="G6" s="243" t="s">
        <v>840</v>
      </c>
      <c r="H6" s="179">
        <v>44075</v>
      </c>
      <c r="I6" s="248" t="s">
        <v>1452</v>
      </c>
      <c r="J6" s="570" t="s">
        <v>1453</v>
      </c>
      <c r="K6" s="569" t="s">
        <v>1454</v>
      </c>
      <c r="L6" s="573">
        <v>44228</v>
      </c>
      <c r="M6" s="583">
        <v>45565</v>
      </c>
      <c r="N6" s="95" t="s">
        <v>24</v>
      </c>
      <c r="O6" s="308" t="s">
        <v>1455</v>
      </c>
      <c r="P6" s="308" t="s">
        <v>86</v>
      </c>
    </row>
    <row r="7" spans="1:159" ht="112.5" hidden="1">
      <c r="A7" s="1165" t="s">
        <v>1456</v>
      </c>
      <c r="B7" s="1159"/>
      <c r="C7" s="1183" t="s">
        <v>806</v>
      </c>
      <c r="D7" s="1159" t="s">
        <v>1457</v>
      </c>
      <c r="E7" s="1159" t="s">
        <v>992</v>
      </c>
      <c r="F7" s="1170" t="s">
        <v>86</v>
      </c>
      <c r="G7" s="1159" t="s">
        <v>1458</v>
      </c>
      <c r="H7" s="1159">
        <v>44390</v>
      </c>
      <c r="I7" s="1160" t="s">
        <v>1459</v>
      </c>
      <c r="J7" s="430" t="s">
        <v>1460</v>
      </c>
      <c r="K7" s="575" t="s">
        <v>867</v>
      </c>
      <c r="L7" s="261">
        <v>44409</v>
      </c>
      <c r="M7" s="437">
        <v>44530</v>
      </c>
      <c r="N7" s="155" t="s">
        <v>24</v>
      </c>
      <c r="O7" s="308" t="s">
        <v>1461</v>
      </c>
      <c r="P7" s="303"/>
    </row>
    <row r="8" spans="1:159" ht="87.6" hidden="1">
      <c r="A8" s="1166"/>
      <c r="B8" s="1163"/>
      <c r="C8" s="1163"/>
      <c r="D8" s="1163"/>
      <c r="E8" s="1163"/>
      <c r="F8" s="1172"/>
      <c r="G8" s="1163"/>
      <c r="H8" s="1163"/>
      <c r="I8" s="1164"/>
      <c r="J8" s="430" t="s">
        <v>1462</v>
      </c>
      <c r="K8" s="429" t="s">
        <v>867</v>
      </c>
      <c r="L8" s="431">
        <v>44501</v>
      </c>
      <c r="M8" s="432">
        <v>44560</v>
      </c>
      <c r="N8" s="155" t="s">
        <v>24</v>
      </c>
      <c r="O8" s="308" t="s">
        <v>1463</v>
      </c>
      <c r="P8" s="303"/>
    </row>
    <row r="9" spans="1:159" ht="87.6" hidden="1">
      <c r="A9" s="1166"/>
      <c r="B9" s="1163"/>
      <c r="C9" s="1163"/>
      <c r="D9" s="1163"/>
      <c r="E9" s="1163"/>
      <c r="F9" s="1172"/>
      <c r="G9" s="1163"/>
      <c r="H9" s="1163"/>
      <c r="I9" s="1164"/>
      <c r="J9" s="430" t="s">
        <v>1464</v>
      </c>
      <c r="K9" s="429" t="s">
        <v>867</v>
      </c>
      <c r="L9" s="431">
        <v>44501</v>
      </c>
      <c r="M9" s="432">
        <v>44561</v>
      </c>
      <c r="N9" s="155" t="s">
        <v>24</v>
      </c>
      <c r="O9" s="308" t="s">
        <v>1465</v>
      </c>
      <c r="P9" s="303"/>
    </row>
    <row r="10" spans="1:159" ht="287.45" hidden="1">
      <c r="A10" s="1166"/>
      <c r="B10" s="1163"/>
      <c r="C10" s="1163"/>
      <c r="D10" s="1163"/>
      <c r="E10" s="1163"/>
      <c r="F10" s="1172"/>
      <c r="G10" s="1163"/>
      <c r="H10" s="1163"/>
      <c r="I10" s="1164"/>
      <c r="J10" s="430" t="s">
        <v>1466</v>
      </c>
      <c r="K10" s="429" t="s">
        <v>867</v>
      </c>
      <c r="L10" s="431">
        <v>44593</v>
      </c>
      <c r="M10" s="431">
        <v>44925</v>
      </c>
      <c r="N10" s="155" t="s">
        <v>24</v>
      </c>
      <c r="O10" s="308" t="s">
        <v>1467</v>
      </c>
      <c r="P10" s="303"/>
    </row>
    <row r="11" spans="1:159" s="329" customFormat="1" ht="249.95">
      <c r="A11" s="1184"/>
      <c r="B11" s="1138"/>
      <c r="C11" s="1168"/>
      <c r="D11" s="1138"/>
      <c r="E11" s="1138"/>
      <c r="F11" s="1173"/>
      <c r="G11" s="1138"/>
      <c r="H11" s="1138"/>
      <c r="I11" s="1204"/>
      <c r="J11" s="362"/>
      <c r="K11" s="361" t="s">
        <v>1468</v>
      </c>
      <c r="L11" s="462">
        <v>44593</v>
      </c>
      <c r="M11" s="443">
        <v>45656</v>
      </c>
      <c r="N11" s="455" t="s">
        <v>24</v>
      </c>
      <c r="O11" s="456" t="s">
        <v>1469</v>
      </c>
      <c r="P11" s="456" t="s">
        <v>86</v>
      </c>
    </row>
    <row r="12" spans="1:159" ht="162.6" hidden="1">
      <c r="A12" s="1165" t="s">
        <v>1470</v>
      </c>
      <c r="B12" s="1159"/>
      <c r="C12" s="1183" t="s">
        <v>806</v>
      </c>
      <c r="D12" s="1159" t="s">
        <v>1457</v>
      </c>
      <c r="E12" s="1163" t="s">
        <v>845</v>
      </c>
      <c r="F12" s="1194" t="s">
        <v>86</v>
      </c>
      <c r="G12" s="1163" t="s">
        <v>840</v>
      </c>
      <c r="H12" s="1163">
        <v>44390</v>
      </c>
      <c r="I12" s="1189" t="s">
        <v>1471</v>
      </c>
      <c r="J12" s="47" t="s">
        <v>1472</v>
      </c>
      <c r="K12" s="249" t="s">
        <v>1473</v>
      </c>
      <c r="L12" s="225">
        <v>44501</v>
      </c>
      <c r="M12" s="225">
        <v>45137</v>
      </c>
      <c r="N12" s="155" t="s">
        <v>24</v>
      </c>
      <c r="O12" s="308" t="s">
        <v>1474</v>
      </c>
      <c r="P12" s="303"/>
    </row>
    <row r="13" spans="1:159" s="698" customFormat="1" ht="387.6">
      <c r="A13" s="1191"/>
      <c r="B13" s="1138"/>
      <c r="C13" s="1192"/>
      <c r="D13" s="1193"/>
      <c r="E13" s="1193"/>
      <c r="F13" s="1195"/>
      <c r="G13" s="1193"/>
      <c r="H13" s="1193"/>
      <c r="I13" s="1190"/>
      <c r="J13" s="430" t="s">
        <v>1475</v>
      </c>
      <c r="K13" s="231" t="s">
        <v>845</v>
      </c>
      <c r="L13" s="432">
        <v>44576</v>
      </c>
      <c r="M13" s="443">
        <v>45657</v>
      </c>
      <c r="N13" s="95" t="s">
        <v>24</v>
      </c>
      <c r="O13" s="452" t="s">
        <v>1476</v>
      </c>
      <c r="P13" s="308" t="s">
        <v>86</v>
      </c>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c r="EY13" s="36"/>
      <c r="EZ13" s="36"/>
      <c r="FA13" s="36"/>
      <c r="FB13" s="36"/>
      <c r="FC13" s="36"/>
    </row>
    <row r="14" spans="1:159" ht="85.5" hidden="1" customHeight="1">
      <c r="A14" s="1165" t="s">
        <v>1477</v>
      </c>
      <c r="B14" s="1159"/>
      <c r="C14" s="1183" t="s">
        <v>807</v>
      </c>
      <c r="D14" s="1159" t="s">
        <v>842</v>
      </c>
      <c r="E14" s="1159" t="s">
        <v>845</v>
      </c>
      <c r="F14" s="1170" t="s">
        <v>86</v>
      </c>
      <c r="G14" s="1159" t="s">
        <v>840</v>
      </c>
      <c r="H14" s="1159">
        <v>44607</v>
      </c>
      <c r="I14" s="1160" t="s">
        <v>1478</v>
      </c>
      <c r="J14" s="47" t="s">
        <v>1479</v>
      </c>
      <c r="K14" s="50" t="s">
        <v>845</v>
      </c>
      <c r="L14" s="43">
        <v>44774</v>
      </c>
      <c r="M14" s="43">
        <v>44834</v>
      </c>
      <c r="N14" s="155" t="s">
        <v>24</v>
      </c>
      <c r="O14" s="308" t="s">
        <v>1480</v>
      </c>
      <c r="P14" s="303"/>
    </row>
    <row r="15" spans="1:159" ht="112.5" hidden="1">
      <c r="A15" s="1166"/>
      <c r="B15" s="1163"/>
      <c r="C15" s="1163"/>
      <c r="D15" s="1163"/>
      <c r="E15" s="1163"/>
      <c r="F15" s="1172"/>
      <c r="G15" s="1163"/>
      <c r="H15" s="1163"/>
      <c r="I15" s="1164"/>
      <c r="J15" s="430" t="s">
        <v>1481</v>
      </c>
      <c r="K15" s="50" t="s">
        <v>845</v>
      </c>
      <c r="L15" s="43">
        <v>44835</v>
      </c>
      <c r="M15" s="43">
        <v>44910</v>
      </c>
      <c r="N15" s="155" t="s">
        <v>24</v>
      </c>
      <c r="O15" s="308" t="s">
        <v>1482</v>
      </c>
      <c r="P15" s="303"/>
    </row>
    <row r="16" spans="1:159" s="698" customFormat="1" ht="312.60000000000002">
      <c r="A16" s="1185"/>
      <c r="B16" s="1163"/>
      <c r="C16" s="1186"/>
      <c r="D16" s="1186"/>
      <c r="E16" s="1186"/>
      <c r="F16" s="1187"/>
      <c r="G16" s="1186"/>
      <c r="H16" s="1186"/>
      <c r="I16" s="1188"/>
      <c r="J16" s="430" t="s">
        <v>1483</v>
      </c>
      <c r="K16" s="433" t="s">
        <v>845</v>
      </c>
      <c r="L16" s="434" t="s">
        <v>1484</v>
      </c>
      <c r="M16" s="583">
        <v>45657</v>
      </c>
      <c r="N16" s="95" t="s">
        <v>24</v>
      </c>
      <c r="O16" s="453" t="s">
        <v>1485</v>
      </c>
      <c r="P16" s="308" t="s">
        <v>86</v>
      </c>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row>
    <row r="17" spans="1:17" ht="262.5">
      <c r="A17" s="1167"/>
      <c r="B17" s="1138"/>
      <c r="C17" s="1168"/>
      <c r="D17" s="1138"/>
      <c r="E17" s="1138"/>
      <c r="F17" s="1173"/>
      <c r="G17" s="1138"/>
      <c r="H17" s="1138"/>
      <c r="I17" s="1134"/>
      <c r="J17" s="430" t="s">
        <v>1486</v>
      </c>
      <c r="K17" s="433" t="s">
        <v>1487</v>
      </c>
      <c r="L17" s="179">
        <v>45170</v>
      </c>
      <c r="M17" s="436">
        <v>45657</v>
      </c>
      <c r="N17" s="95" t="s">
        <v>24</v>
      </c>
      <c r="O17" s="452" t="s">
        <v>1488</v>
      </c>
      <c r="P17" s="308" t="s">
        <v>940</v>
      </c>
    </row>
    <row r="18" spans="1:17" ht="90" hidden="1" customHeight="1">
      <c r="A18" s="1165" t="s">
        <v>836</v>
      </c>
      <c r="B18" s="1159"/>
      <c r="C18" s="1183" t="s">
        <v>807</v>
      </c>
      <c r="D18" s="1159" t="s">
        <v>842</v>
      </c>
      <c r="E18" s="1159" t="s">
        <v>845</v>
      </c>
      <c r="F18" s="1170" t="s">
        <v>86</v>
      </c>
      <c r="G18" s="1159" t="s">
        <v>840</v>
      </c>
      <c r="H18" s="1159">
        <v>44607</v>
      </c>
      <c r="I18" s="1175" t="s">
        <v>839</v>
      </c>
      <c r="J18" s="46" t="s">
        <v>844</v>
      </c>
      <c r="K18" s="50" t="s">
        <v>845</v>
      </c>
      <c r="L18" s="43">
        <v>44652</v>
      </c>
      <c r="M18" s="43">
        <v>44772</v>
      </c>
      <c r="N18" s="155" t="s">
        <v>24</v>
      </c>
      <c r="O18" s="308" t="s">
        <v>1489</v>
      </c>
      <c r="P18" s="303"/>
    </row>
    <row r="19" spans="1:17" ht="69" hidden="1" customHeight="1">
      <c r="A19" s="1166"/>
      <c r="B19" s="1163"/>
      <c r="C19" s="1163"/>
      <c r="D19" s="1163"/>
      <c r="E19" s="1163"/>
      <c r="F19" s="1172"/>
      <c r="G19" s="1163"/>
      <c r="H19" s="1163"/>
      <c r="I19" s="1176"/>
      <c r="J19" s="46" t="s">
        <v>846</v>
      </c>
      <c r="K19" s="50" t="s">
        <v>847</v>
      </c>
      <c r="L19" s="43">
        <v>44713</v>
      </c>
      <c r="M19" s="43">
        <v>44773</v>
      </c>
      <c r="N19" s="155" t="s">
        <v>24</v>
      </c>
      <c r="O19" s="308" t="s">
        <v>1490</v>
      </c>
      <c r="P19" s="303"/>
    </row>
    <row r="20" spans="1:17" ht="120" hidden="1" customHeight="1">
      <c r="A20" s="1166"/>
      <c r="B20" s="1163"/>
      <c r="C20" s="1163"/>
      <c r="D20" s="1163"/>
      <c r="E20" s="1163"/>
      <c r="F20" s="1172"/>
      <c r="G20" s="1163"/>
      <c r="H20" s="1163"/>
      <c r="I20" s="1176"/>
      <c r="J20" s="46" t="s">
        <v>1491</v>
      </c>
      <c r="K20" s="50" t="s">
        <v>847</v>
      </c>
      <c r="L20" s="43">
        <v>44774</v>
      </c>
      <c r="M20" s="43">
        <v>44803</v>
      </c>
      <c r="N20" s="155" t="s">
        <v>24</v>
      </c>
      <c r="O20" s="308" t="s">
        <v>1492</v>
      </c>
      <c r="P20" s="303"/>
    </row>
    <row r="21" spans="1:17" s="329" customFormat="1" ht="153.19999999999999" customHeight="1">
      <c r="A21" s="1184"/>
      <c r="B21" s="1138"/>
      <c r="C21" s="1168"/>
      <c r="D21" s="1138"/>
      <c r="E21" s="1138"/>
      <c r="F21" s="1173"/>
      <c r="G21" s="1138"/>
      <c r="H21" s="1138"/>
      <c r="I21" s="1181"/>
      <c r="J21" s="474" t="s">
        <v>849</v>
      </c>
      <c r="K21" s="291" t="s">
        <v>850</v>
      </c>
      <c r="L21" s="436">
        <v>44805</v>
      </c>
      <c r="M21" s="436">
        <v>46022</v>
      </c>
      <c r="N21" s="455" t="s">
        <v>783</v>
      </c>
      <c r="O21" s="456" t="s">
        <v>1493</v>
      </c>
      <c r="P21" s="456" t="s">
        <v>86</v>
      </c>
    </row>
    <row r="22" spans="1:17" ht="64.5" hidden="1" customHeight="1">
      <c r="A22" s="1165" t="s">
        <v>851</v>
      </c>
      <c r="B22" s="1159"/>
      <c r="C22" s="1183" t="s">
        <v>807</v>
      </c>
      <c r="D22" s="1159" t="s">
        <v>842</v>
      </c>
      <c r="E22" s="1159" t="s">
        <v>845</v>
      </c>
      <c r="F22" s="1170" t="s">
        <v>86</v>
      </c>
      <c r="G22" s="1159" t="s">
        <v>840</v>
      </c>
      <c r="H22" s="1159">
        <v>44607</v>
      </c>
      <c r="I22" s="1175" t="s">
        <v>852</v>
      </c>
      <c r="J22" s="46" t="s">
        <v>853</v>
      </c>
      <c r="K22" s="50" t="s">
        <v>847</v>
      </c>
      <c r="L22" s="43">
        <v>44743</v>
      </c>
      <c r="M22" s="43">
        <v>44834</v>
      </c>
      <c r="N22" s="155" t="s">
        <v>24</v>
      </c>
      <c r="O22" s="308" t="s">
        <v>1494</v>
      </c>
      <c r="P22" s="303"/>
    </row>
    <row r="23" spans="1:17" ht="48.95" hidden="1" customHeight="1">
      <c r="A23" s="1166"/>
      <c r="B23" s="1163"/>
      <c r="C23" s="1163"/>
      <c r="D23" s="1163"/>
      <c r="E23" s="1163"/>
      <c r="F23" s="1172"/>
      <c r="G23" s="1163"/>
      <c r="H23" s="1163"/>
      <c r="I23" s="1176"/>
      <c r="J23" s="420" t="s">
        <v>854</v>
      </c>
      <c r="K23" s="249" t="s">
        <v>855</v>
      </c>
      <c r="L23" s="87">
        <v>44835</v>
      </c>
      <c r="M23" s="87">
        <v>44985</v>
      </c>
      <c r="N23" s="155" t="s">
        <v>24</v>
      </c>
      <c r="O23" s="308" t="s">
        <v>1495</v>
      </c>
      <c r="P23" s="303"/>
    </row>
    <row r="24" spans="1:17" s="329" customFormat="1" ht="55.5" hidden="1" customHeight="1">
      <c r="A24" s="1166"/>
      <c r="B24" s="1163"/>
      <c r="C24" s="1163"/>
      <c r="D24" s="1163"/>
      <c r="E24" s="1163"/>
      <c r="F24" s="1172"/>
      <c r="G24" s="1163"/>
      <c r="H24" s="1163"/>
      <c r="I24" s="1176"/>
      <c r="J24" s="344" t="s">
        <v>856</v>
      </c>
      <c r="K24" s="403" t="s">
        <v>847</v>
      </c>
      <c r="L24" s="315">
        <v>44958</v>
      </c>
      <c r="M24" s="315">
        <v>45015</v>
      </c>
      <c r="N24" s="417" t="s">
        <v>24</v>
      </c>
      <c r="O24" s="456" t="s">
        <v>1496</v>
      </c>
      <c r="P24" s="463"/>
    </row>
    <row r="25" spans="1:17" s="329" customFormat="1" ht="161.25" customHeight="1">
      <c r="A25" s="1182"/>
      <c r="B25" s="1163"/>
      <c r="C25" s="1163"/>
      <c r="D25" s="1163"/>
      <c r="E25" s="1163"/>
      <c r="F25" s="1172"/>
      <c r="G25" s="1163"/>
      <c r="H25" s="1163"/>
      <c r="I25" s="1177"/>
      <c r="J25" s="464" t="s">
        <v>848</v>
      </c>
      <c r="K25" s="457" t="s">
        <v>847</v>
      </c>
      <c r="L25" s="465">
        <v>45017</v>
      </c>
      <c r="M25" s="466">
        <v>46022</v>
      </c>
      <c r="N25" s="467" t="s">
        <v>783</v>
      </c>
      <c r="O25" s="468" t="s">
        <v>1497</v>
      </c>
      <c r="P25" s="456" t="s">
        <v>86</v>
      </c>
    </row>
    <row r="26" spans="1:17" s="329" customFormat="1" ht="409.5">
      <c r="A26" s="1178" t="s">
        <v>857</v>
      </c>
      <c r="B26" s="1179"/>
      <c r="C26" s="1179" t="s">
        <v>807</v>
      </c>
      <c r="D26" s="1179" t="s">
        <v>842</v>
      </c>
      <c r="E26" s="1179" t="s">
        <v>845</v>
      </c>
      <c r="F26" s="1180" t="s">
        <v>86</v>
      </c>
      <c r="G26" s="1179" t="s">
        <v>840</v>
      </c>
      <c r="H26" s="1179">
        <v>44607</v>
      </c>
      <c r="I26" s="1174" t="s">
        <v>858</v>
      </c>
      <c r="J26" s="362" t="s">
        <v>859</v>
      </c>
      <c r="K26" s="291" t="s">
        <v>845</v>
      </c>
      <c r="L26" s="436">
        <v>45047</v>
      </c>
      <c r="M26" s="436">
        <v>46022</v>
      </c>
      <c r="N26" s="455" t="s">
        <v>783</v>
      </c>
      <c r="O26" s="456" t="s">
        <v>1498</v>
      </c>
      <c r="P26" s="456" t="s">
        <v>86</v>
      </c>
    </row>
    <row r="27" spans="1:17" s="329" customFormat="1" ht="48" customHeight="1">
      <c r="A27" s="1178"/>
      <c r="B27" s="1179"/>
      <c r="C27" s="1179"/>
      <c r="D27" s="1179"/>
      <c r="E27" s="1179"/>
      <c r="F27" s="1180"/>
      <c r="G27" s="1179"/>
      <c r="H27" s="1179"/>
      <c r="I27" s="1174"/>
      <c r="J27" s="362" t="s">
        <v>848</v>
      </c>
      <c r="K27" s="291" t="s">
        <v>847</v>
      </c>
      <c r="L27" s="436">
        <v>45047</v>
      </c>
      <c r="M27" s="436">
        <v>46022</v>
      </c>
      <c r="N27" s="455" t="s">
        <v>783</v>
      </c>
      <c r="O27" s="456" t="s">
        <v>1499</v>
      </c>
      <c r="P27" s="456" t="s">
        <v>940</v>
      </c>
    </row>
    <row r="28" spans="1:17" s="329" customFormat="1" ht="98.25" customHeight="1">
      <c r="A28" s="502" t="s">
        <v>1500</v>
      </c>
      <c r="B28" s="337"/>
      <c r="C28" s="395" t="s">
        <v>806</v>
      </c>
      <c r="D28" s="330" t="s">
        <v>842</v>
      </c>
      <c r="E28" s="330" t="s">
        <v>1501</v>
      </c>
      <c r="F28" s="331" t="s">
        <v>86</v>
      </c>
      <c r="G28" s="330" t="s">
        <v>840</v>
      </c>
      <c r="H28" s="330">
        <v>44727</v>
      </c>
      <c r="I28" s="326" t="s">
        <v>1502</v>
      </c>
      <c r="J28" s="392" t="s">
        <v>1503</v>
      </c>
      <c r="K28" s="470" t="s">
        <v>1504</v>
      </c>
      <c r="L28" s="325">
        <v>44743</v>
      </c>
      <c r="M28" s="471">
        <v>45657</v>
      </c>
      <c r="N28" s="472" t="s">
        <v>24</v>
      </c>
      <c r="O28" s="473" t="s">
        <v>1505</v>
      </c>
      <c r="P28" s="456" t="s">
        <v>86</v>
      </c>
    </row>
    <row r="29" spans="1:17" ht="106.7" hidden="1" customHeight="1">
      <c r="A29" s="1165" t="s">
        <v>860</v>
      </c>
      <c r="B29" s="1159"/>
      <c r="C29" s="1159" t="s">
        <v>794</v>
      </c>
      <c r="D29" s="1159" t="s">
        <v>842</v>
      </c>
      <c r="E29" s="1159" t="s">
        <v>866</v>
      </c>
      <c r="F29" s="1170" t="s">
        <v>25</v>
      </c>
      <c r="G29" s="1159" t="s">
        <v>840</v>
      </c>
      <c r="H29" s="1159">
        <v>44560</v>
      </c>
      <c r="I29" s="1160" t="s">
        <v>862</v>
      </c>
      <c r="J29" s="386" t="s">
        <v>865</v>
      </c>
      <c r="K29" s="240" t="s">
        <v>867</v>
      </c>
      <c r="L29" s="422">
        <v>44652</v>
      </c>
      <c r="M29" s="423">
        <v>44895</v>
      </c>
      <c r="N29" s="421" t="s">
        <v>24</v>
      </c>
      <c r="O29" s="424" t="s">
        <v>1506</v>
      </c>
      <c r="P29" s="303" t="s">
        <v>25</v>
      </c>
    </row>
    <row r="30" spans="1:17" ht="362.45">
      <c r="A30" s="1116"/>
      <c r="B30" s="1137"/>
      <c r="C30" s="1137"/>
      <c r="D30" s="1137"/>
      <c r="E30" s="1137"/>
      <c r="F30" s="1171"/>
      <c r="G30" s="1137"/>
      <c r="H30" s="1137"/>
      <c r="I30" s="1115"/>
      <c r="J30" s="430" t="s">
        <v>868</v>
      </c>
      <c r="K30" s="429" t="s">
        <v>869</v>
      </c>
      <c r="L30" s="243">
        <v>44774</v>
      </c>
      <c r="M30" s="591">
        <v>46022</v>
      </c>
      <c r="N30" s="95" t="s">
        <v>783</v>
      </c>
      <c r="O30" s="126" t="s">
        <v>1507</v>
      </c>
      <c r="P30" s="308" t="s">
        <v>86</v>
      </c>
    </row>
    <row r="31" spans="1:17" ht="262.5" hidden="1">
      <c r="A31" s="1166"/>
      <c r="B31" s="1163"/>
      <c r="C31" s="1163"/>
      <c r="D31" s="1163"/>
      <c r="E31" s="1163"/>
      <c r="F31" s="1172"/>
      <c r="G31" s="1163"/>
      <c r="H31" s="1163"/>
      <c r="I31" s="1164"/>
      <c r="J31" s="203" t="s">
        <v>870</v>
      </c>
      <c r="K31" s="419" t="s">
        <v>871</v>
      </c>
      <c r="L31" s="268">
        <v>44682</v>
      </c>
      <c r="M31" s="267">
        <v>44925</v>
      </c>
      <c r="N31" s="425" t="s">
        <v>24</v>
      </c>
      <c r="O31" s="426" t="s">
        <v>1508</v>
      </c>
      <c r="P31" s="303" t="s">
        <v>25</v>
      </c>
    </row>
    <row r="32" spans="1:17" ht="399.95">
      <c r="A32" s="1166"/>
      <c r="B32" s="1163"/>
      <c r="C32" s="1163"/>
      <c r="D32" s="1163"/>
      <c r="E32" s="1169"/>
      <c r="F32" s="1172"/>
      <c r="G32" s="1163"/>
      <c r="H32" s="1163"/>
      <c r="I32" s="1164"/>
      <c r="J32" s="311" t="s">
        <v>872</v>
      </c>
      <c r="K32" s="429" t="s">
        <v>873</v>
      </c>
      <c r="L32" s="234">
        <v>44774</v>
      </c>
      <c r="M32" s="243">
        <v>45657</v>
      </c>
      <c r="N32" s="95" t="s">
        <v>24</v>
      </c>
      <c r="O32" s="308" t="s">
        <v>1509</v>
      </c>
      <c r="P32" s="308" t="s">
        <v>86</v>
      </c>
      <c r="Q32" s="36" t="s">
        <v>1510</v>
      </c>
    </row>
    <row r="33" spans="1:16" ht="237.6" hidden="1">
      <c r="A33" s="1166"/>
      <c r="B33" s="1163"/>
      <c r="C33" s="1163"/>
      <c r="D33" s="1163"/>
      <c r="E33" s="1163"/>
      <c r="F33" s="1172"/>
      <c r="G33" s="1163"/>
      <c r="H33" s="1163"/>
      <c r="I33" s="1164"/>
      <c r="J33" s="311" t="s">
        <v>874</v>
      </c>
      <c r="K33" s="312" t="s">
        <v>871</v>
      </c>
      <c r="L33" s="332">
        <v>44621</v>
      </c>
      <c r="M33" s="333">
        <v>45015</v>
      </c>
      <c r="N33" s="417" t="s">
        <v>24</v>
      </c>
      <c r="O33" s="172" t="s">
        <v>1511</v>
      </c>
      <c r="P33" s="303" t="s">
        <v>25</v>
      </c>
    </row>
    <row r="34" spans="1:16" ht="287.45" hidden="1">
      <c r="A34" s="1166"/>
      <c r="B34" s="1163"/>
      <c r="C34" s="1163"/>
      <c r="D34" s="1163"/>
      <c r="E34" s="1163"/>
      <c r="F34" s="1172"/>
      <c r="G34" s="1163"/>
      <c r="H34" s="1163"/>
      <c r="I34" s="1164"/>
      <c r="J34" s="47" t="s">
        <v>875</v>
      </c>
      <c r="K34" s="246" t="s">
        <v>871</v>
      </c>
      <c r="L34" s="268">
        <v>44593</v>
      </c>
      <c r="M34" s="267">
        <v>44804</v>
      </c>
      <c r="N34" s="155" t="s">
        <v>24</v>
      </c>
      <c r="O34" s="172" t="s">
        <v>1512</v>
      </c>
      <c r="P34" s="303" t="s">
        <v>25</v>
      </c>
    </row>
    <row r="35" spans="1:16" ht="187.5" hidden="1">
      <c r="A35" s="1167"/>
      <c r="B35" s="1168"/>
      <c r="C35" s="1168"/>
      <c r="D35" s="1168"/>
      <c r="E35" s="1138"/>
      <c r="F35" s="1173"/>
      <c r="G35" s="1138"/>
      <c r="H35" s="1138"/>
      <c r="I35" s="1134"/>
      <c r="J35" s="47" t="s">
        <v>876</v>
      </c>
      <c r="K35" s="246" t="s">
        <v>871</v>
      </c>
      <c r="L35" s="268">
        <v>44717</v>
      </c>
      <c r="M35" s="267">
        <v>44803</v>
      </c>
      <c r="N35" s="155" t="s">
        <v>24</v>
      </c>
      <c r="O35" s="172" t="s">
        <v>1513</v>
      </c>
      <c r="P35" s="303" t="s">
        <v>25</v>
      </c>
    </row>
    <row r="36" spans="1:16" ht="162.6">
      <c r="A36" s="1161" t="s">
        <v>1514</v>
      </c>
      <c r="B36" s="1120"/>
      <c r="C36" s="1120" t="s">
        <v>794</v>
      </c>
      <c r="D36" s="1120" t="s">
        <v>842</v>
      </c>
      <c r="E36" s="1120" t="s">
        <v>866</v>
      </c>
      <c r="F36" s="1156" t="s">
        <v>86</v>
      </c>
      <c r="G36" s="1157" t="s">
        <v>840</v>
      </c>
      <c r="H36" s="1159">
        <v>44873</v>
      </c>
      <c r="I36" s="1160" t="s">
        <v>1515</v>
      </c>
      <c r="J36" s="571" t="s">
        <v>1516</v>
      </c>
      <c r="K36" s="475" t="s">
        <v>1446</v>
      </c>
      <c r="L36" s="437">
        <v>44873</v>
      </c>
      <c r="M36" s="261">
        <v>45443</v>
      </c>
      <c r="N36" s="95" t="s">
        <v>24</v>
      </c>
      <c r="O36" s="308" t="s">
        <v>1517</v>
      </c>
      <c r="P36" s="308" t="s">
        <v>86</v>
      </c>
    </row>
    <row r="37" spans="1:16" ht="48" customHeight="1">
      <c r="A37" s="1162"/>
      <c r="B37" s="1120"/>
      <c r="C37" s="1120"/>
      <c r="D37" s="1120"/>
      <c r="E37" s="1120"/>
      <c r="F37" s="1156"/>
      <c r="G37" s="1158"/>
      <c r="H37" s="1138"/>
      <c r="I37" s="1134"/>
      <c r="J37" s="571" t="s">
        <v>1518</v>
      </c>
      <c r="K37" s="475" t="s">
        <v>1446</v>
      </c>
      <c r="L37" s="432">
        <v>44873</v>
      </c>
      <c r="M37" s="261">
        <v>45382</v>
      </c>
      <c r="N37" s="95" t="s">
        <v>24</v>
      </c>
      <c r="O37" s="308" t="s">
        <v>1519</v>
      </c>
      <c r="P37" s="308" t="s">
        <v>86</v>
      </c>
    </row>
    <row r="38" spans="1:16" ht="73.5" hidden="1" customHeight="1">
      <c r="A38" s="1121" t="s">
        <v>1520</v>
      </c>
      <c r="B38" s="1120"/>
      <c r="C38" s="1120" t="s">
        <v>794</v>
      </c>
      <c r="D38" s="1120" t="s">
        <v>842</v>
      </c>
      <c r="E38" s="1120" t="s">
        <v>845</v>
      </c>
      <c r="F38" s="1156" t="s">
        <v>86</v>
      </c>
      <c r="G38" s="1120" t="s">
        <v>1521</v>
      </c>
      <c r="H38" s="1120">
        <v>44952</v>
      </c>
      <c r="I38" s="1118" t="s">
        <v>1522</v>
      </c>
      <c r="J38" s="320" t="s">
        <v>1523</v>
      </c>
      <c r="K38" s="249" t="s">
        <v>1524</v>
      </c>
      <c r="L38" s="225">
        <v>44593</v>
      </c>
      <c r="M38" s="225">
        <v>45016</v>
      </c>
      <c r="N38" s="155" t="s">
        <v>24</v>
      </c>
      <c r="O38" s="321" t="s">
        <v>1525</v>
      </c>
      <c r="P38" s="303" t="s">
        <v>86</v>
      </c>
    </row>
    <row r="39" spans="1:16" s="329" customFormat="1" ht="73.5" hidden="1" customHeight="1">
      <c r="A39" s="1121"/>
      <c r="B39" s="1120"/>
      <c r="C39" s="1120"/>
      <c r="D39" s="1120"/>
      <c r="E39" s="1120"/>
      <c r="F39" s="1156"/>
      <c r="G39" s="1120"/>
      <c r="H39" s="1120"/>
      <c r="I39" s="1118"/>
      <c r="J39" s="439" t="s">
        <v>1526</v>
      </c>
      <c r="K39" s="326" t="s">
        <v>1524</v>
      </c>
      <c r="L39" s="443">
        <v>45078</v>
      </c>
      <c r="M39" s="443">
        <v>45290</v>
      </c>
      <c r="N39" s="455" t="s">
        <v>24</v>
      </c>
      <c r="O39" s="456" t="s">
        <v>1527</v>
      </c>
      <c r="P39" s="456"/>
    </row>
    <row r="40" spans="1:16" ht="73.5" customHeight="1">
      <c r="A40" s="1121"/>
      <c r="B40" s="1120"/>
      <c r="C40" s="1120"/>
      <c r="D40" s="1120"/>
      <c r="E40" s="1120"/>
      <c r="F40" s="1156"/>
      <c r="G40" s="1120"/>
      <c r="H40" s="1120"/>
      <c r="I40" s="1118"/>
      <c r="J40" s="440" t="s">
        <v>1528</v>
      </c>
      <c r="K40" s="231" t="s">
        <v>1524</v>
      </c>
      <c r="L40" s="432">
        <v>45139</v>
      </c>
      <c r="M40" s="432">
        <v>45656</v>
      </c>
      <c r="N40" s="95" t="s">
        <v>24</v>
      </c>
      <c r="O40" s="308" t="s">
        <v>1529</v>
      </c>
      <c r="P40" s="308" t="s">
        <v>86</v>
      </c>
    </row>
    <row r="41" spans="1:16" ht="87.75" customHeight="1">
      <c r="A41" s="1112" t="s">
        <v>895</v>
      </c>
      <c r="B41" s="1107"/>
      <c r="C41" s="1107" t="s">
        <v>896</v>
      </c>
      <c r="D41" s="1107" t="s">
        <v>842</v>
      </c>
      <c r="E41" s="1122" t="s">
        <v>845</v>
      </c>
      <c r="F41" s="1119" t="s">
        <v>86</v>
      </c>
      <c r="G41" s="1107" t="s">
        <v>840</v>
      </c>
      <c r="H41" s="1120">
        <v>45267</v>
      </c>
      <c r="I41" s="1118" t="s">
        <v>1530</v>
      </c>
      <c r="J41" s="505" t="s">
        <v>898</v>
      </c>
      <c r="K41" s="719" t="s">
        <v>899</v>
      </c>
      <c r="L41" s="668">
        <v>45078</v>
      </c>
      <c r="M41" s="612">
        <v>46022</v>
      </c>
      <c r="N41" s="500" t="s">
        <v>783</v>
      </c>
      <c r="O41" s="295" t="s">
        <v>1531</v>
      </c>
      <c r="P41" s="475" t="s">
        <v>86</v>
      </c>
    </row>
    <row r="42" spans="1:16" ht="72.75" customHeight="1">
      <c r="A42" s="1113"/>
      <c r="B42" s="1108"/>
      <c r="C42" s="1108"/>
      <c r="D42" s="1108"/>
      <c r="E42" s="1128"/>
      <c r="F42" s="1119"/>
      <c r="G42" s="1108"/>
      <c r="H42" s="1120"/>
      <c r="I42" s="1118"/>
      <c r="J42" s="505" t="s">
        <v>900</v>
      </c>
      <c r="K42" s="717" t="s">
        <v>899</v>
      </c>
      <c r="L42" s="669">
        <v>45383</v>
      </c>
      <c r="M42" s="612">
        <v>46022</v>
      </c>
      <c r="N42" s="500" t="s">
        <v>783</v>
      </c>
      <c r="O42" s="475" t="s">
        <v>1532</v>
      </c>
      <c r="P42" s="475" t="s">
        <v>86</v>
      </c>
    </row>
    <row r="43" spans="1:16" ht="98.25" customHeight="1">
      <c r="A43" s="1112" t="s">
        <v>1533</v>
      </c>
      <c r="B43" s="1152"/>
      <c r="C43" s="1107" t="s">
        <v>837</v>
      </c>
      <c r="D43" s="1107" t="s">
        <v>842</v>
      </c>
      <c r="E43" s="1107" t="s">
        <v>1030</v>
      </c>
      <c r="F43" s="1107" t="s">
        <v>940</v>
      </c>
      <c r="G43" s="1107" t="s">
        <v>840</v>
      </c>
      <c r="H43" s="1117">
        <v>45258</v>
      </c>
      <c r="I43" s="1154" t="s">
        <v>1534</v>
      </c>
      <c r="J43" s="675" t="s">
        <v>1535</v>
      </c>
      <c r="K43" s="719" t="s">
        <v>1536</v>
      </c>
      <c r="L43" s="506">
        <v>45327</v>
      </c>
      <c r="M43" s="612">
        <v>46022</v>
      </c>
      <c r="N43" s="500" t="s">
        <v>783</v>
      </c>
      <c r="O43" s="718" t="s">
        <v>1537</v>
      </c>
      <c r="P43" s="475" t="s">
        <v>940</v>
      </c>
    </row>
    <row r="44" spans="1:16" ht="87" customHeight="1">
      <c r="A44" s="1113"/>
      <c r="B44" s="1153"/>
      <c r="C44" s="1111"/>
      <c r="D44" s="1111"/>
      <c r="E44" s="1111"/>
      <c r="F44" s="1111"/>
      <c r="G44" s="1111"/>
      <c r="H44" s="1111"/>
      <c r="I44" s="1155"/>
      <c r="J44" s="675" t="s">
        <v>1538</v>
      </c>
      <c r="K44" s="717" t="s">
        <v>1536</v>
      </c>
      <c r="L44" s="508">
        <v>45327</v>
      </c>
      <c r="M44" s="613">
        <v>45657</v>
      </c>
      <c r="N44" s="500" t="s">
        <v>24</v>
      </c>
      <c r="O44" s="490" t="s">
        <v>1539</v>
      </c>
      <c r="P44" s="475" t="s">
        <v>940</v>
      </c>
    </row>
    <row r="45" spans="1:16" ht="97.5" customHeight="1">
      <c r="A45" s="486" t="s">
        <v>1540</v>
      </c>
      <c r="B45" s="512"/>
      <c r="C45" s="475" t="s">
        <v>837</v>
      </c>
      <c r="D45" s="512" t="s">
        <v>842</v>
      </c>
      <c r="E45" s="512" t="s">
        <v>1030</v>
      </c>
      <c r="F45" s="475" t="s">
        <v>940</v>
      </c>
      <c r="G45" s="514" t="s">
        <v>840</v>
      </c>
      <c r="H45" s="294">
        <v>45258</v>
      </c>
      <c r="I45" s="511" t="s">
        <v>1541</v>
      </c>
      <c r="J45" s="676" t="s">
        <v>1542</v>
      </c>
      <c r="K45" s="717" t="s">
        <v>1536</v>
      </c>
      <c r="L45" s="506">
        <v>45327</v>
      </c>
      <c r="M45" s="612">
        <v>45657</v>
      </c>
      <c r="N45" s="500" t="s">
        <v>24</v>
      </c>
      <c r="O45" s="490" t="s">
        <v>1543</v>
      </c>
      <c r="P45" s="475" t="s">
        <v>940</v>
      </c>
    </row>
    <row r="46" spans="1:16" ht="150">
      <c r="A46" s="545" t="s">
        <v>1544</v>
      </c>
      <c r="B46" s="521"/>
      <c r="C46" s="487" t="s">
        <v>837</v>
      </c>
      <c r="D46" s="521" t="s">
        <v>842</v>
      </c>
      <c r="E46" s="521" t="s">
        <v>1030</v>
      </c>
      <c r="F46" s="487" t="s">
        <v>940</v>
      </c>
      <c r="G46" s="522" t="s">
        <v>840</v>
      </c>
      <c r="H46" s="523">
        <v>45258</v>
      </c>
      <c r="I46" s="487" t="s">
        <v>1545</v>
      </c>
      <c r="J46" s="520" t="s">
        <v>1546</v>
      </c>
      <c r="K46" s="231" t="s">
        <v>1536</v>
      </c>
      <c r="L46" s="87">
        <v>45327</v>
      </c>
      <c r="M46" s="517">
        <v>45657</v>
      </c>
      <c r="N46" s="500" t="s">
        <v>24</v>
      </c>
      <c r="O46" s="718" t="s">
        <v>1547</v>
      </c>
      <c r="P46" s="487" t="s">
        <v>940</v>
      </c>
    </row>
    <row r="47" spans="1:16" ht="159" customHeight="1">
      <c r="A47" s="1121" t="s">
        <v>1548</v>
      </c>
      <c r="B47" s="1118"/>
      <c r="C47" s="1118" t="s">
        <v>837</v>
      </c>
      <c r="D47" s="1118" t="s">
        <v>842</v>
      </c>
      <c r="E47" s="1150" t="s">
        <v>1030</v>
      </c>
      <c r="F47" s="1118" t="s">
        <v>940</v>
      </c>
      <c r="G47" s="1118" t="s">
        <v>840</v>
      </c>
      <c r="H47" s="1120">
        <v>45258</v>
      </c>
      <c r="I47" s="1118" t="s">
        <v>1549</v>
      </c>
      <c r="J47" s="215" t="s">
        <v>1550</v>
      </c>
      <c r="K47" s="201" t="s">
        <v>1536</v>
      </c>
      <c r="L47" s="87">
        <v>45355</v>
      </c>
      <c r="M47" s="517">
        <v>45657</v>
      </c>
      <c r="N47" s="500" t="s">
        <v>24</v>
      </c>
      <c r="O47" s="490" t="s">
        <v>1551</v>
      </c>
      <c r="P47" s="487" t="s">
        <v>940</v>
      </c>
    </row>
    <row r="48" spans="1:16" ht="106.15" customHeight="1">
      <c r="A48" s="1112"/>
      <c r="B48" s="1107"/>
      <c r="C48" s="1107"/>
      <c r="D48" s="1107"/>
      <c r="E48" s="1151"/>
      <c r="F48" s="1107"/>
      <c r="G48" s="1107"/>
      <c r="H48" s="1107"/>
      <c r="I48" s="1107"/>
      <c r="J48" s="217" t="s">
        <v>1552</v>
      </c>
      <c r="K48" s="503" t="s">
        <v>1553</v>
      </c>
      <c r="L48" s="678">
        <v>45355</v>
      </c>
      <c r="M48" s="546">
        <v>45657</v>
      </c>
      <c r="N48" s="500" t="s">
        <v>24</v>
      </c>
      <c r="O48" s="490" t="s">
        <v>1554</v>
      </c>
      <c r="P48" s="487" t="s">
        <v>940</v>
      </c>
    </row>
    <row r="49" spans="1:16" ht="409.5">
      <c r="A49" s="545" t="s">
        <v>1555</v>
      </c>
      <c r="B49" s="487"/>
      <c r="C49" s="487" t="s">
        <v>837</v>
      </c>
      <c r="D49" s="487" t="s">
        <v>842</v>
      </c>
      <c r="E49" s="525" t="s">
        <v>1030</v>
      </c>
      <c r="F49" s="487" t="s">
        <v>940</v>
      </c>
      <c r="G49" s="217" t="s">
        <v>840</v>
      </c>
      <c r="H49" s="523">
        <v>45258</v>
      </c>
      <c r="I49" s="487" t="s">
        <v>1556</v>
      </c>
      <c r="J49" s="487" t="s">
        <v>1557</v>
      </c>
      <c r="K49" s="720" t="s">
        <v>1558</v>
      </c>
      <c r="L49" s="671">
        <v>45327</v>
      </c>
      <c r="M49" s="547">
        <v>45657</v>
      </c>
      <c r="N49" s="500" t="s">
        <v>24</v>
      </c>
      <c r="O49" s="490" t="s">
        <v>1559</v>
      </c>
      <c r="P49" s="487" t="s">
        <v>940</v>
      </c>
    </row>
    <row r="50" spans="1:16" ht="150">
      <c r="A50" s="545" t="s">
        <v>1560</v>
      </c>
      <c r="B50" s="487"/>
      <c r="C50" s="487" t="s">
        <v>837</v>
      </c>
      <c r="D50" s="487" t="s">
        <v>842</v>
      </c>
      <c r="E50" s="525" t="s">
        <v>1030</v>
      </c>
      <c r="F50" s="487" t="s">
        <v>940</v>
      </c>
      <c r="G50" s="217" t="s">
        <v>840</v>
      </c>
      <c r="H50" s="523">
        <v>45258</v>
      </c>
      <c r="I50" s="521" t="s">
        <v>1561</v>
      </c>
      <c r="J50" s="215" t="s">
        <v>1562</v>
      </c>
      <c r="K50" s="475" t="s">
        <v>1563</v>
      </c>
      <c r="L50" s="528">
        <v>45327</v>
      </c>
      <c r="M50" s="517">
        <v>45657</v>
      </c>
      <c r="N50" s="500" t="s">
        <v>24</v>
      </c>
      <c r="O50" s="475" t="s">
        <v>1564</v>
      </c>
      <c r="P50" s="475" t="s">
        <v>940</v>
      </c>
    </row>
    <row r="51" spans="1:16" ht="112.5">
      <c r="A51" s="245" t="s">
        <v>1565</v>
      </c>
      <c r="B51" s="646"/>
      <c r="C51" s="248" t="s">
        <v>837</v>
      </c>
      <c r="D51" s="248" t="s">
        <v>842</v>
      </c>
      <c r="E51" s="674" t="s">
        <v>1030</v>
      </c>
      <c r="F51" s="248" t="s">
        <v>940</v>
      </c>
      <c r="G51" s="94" t="s">
        <v>840</v>
      </c>
      <c r="H51" s="77">
        <v>45258</v>
      </c>
      <c r="I51" s="248" t="s">
        <v>1566</v>
      </c>
      <c r="J51" s="677" t="s">
        <v>1567</v>
      </c>
      <c r="K51" s="721" t="s">
        <v>1568</v>
      </c>
      <c r="L51" s="226">
        <v>45327</v>
      </c>
      <c r="M51" s="517">
        <v>45657</v>
      </c>
      <c r="N51" s="500" t="s">
        <v>24</v>
      </c>
      <c r="O51" s="475" t="s">
        <v>1569</v>
      </c>
      <c r="P51" s="475" t="s">
        <v>940</v>
      </c>
    </row>
    <row r="52" spans="1:16" ht="75" customHeight="1">
      <c r="A52" s="1113" t="s">
        <v>1570</v>
      </c>
      <c r="B52" s="1107"/>
      <c r="C52" s="1108" t="s">
        <v>837</v>
      </c>
      <c r="D52" s="1108" t="s">
        <v>842</v>
      </c>
      <c r="E52" s="1144" t="s">
        <v>1021</v>
      </c>
      <c r="F52" s="1108" t="s">
        <v>91</v>
      </c>
      <c r="G52" s="1147" t="s">
        <v>840</v>
      </c>
      <c r="H52" s="1108" t="s">
        <v>1571</v>
      </c>
      <c r="I52" s="1108" t="s">
        <v>1572</v>
      </c>
      <c r="J52" s="533" t="s">
        <v>1573</v>
      </c>
      <c r="K52" s="530" t="s">
        <v>904</v>
      </c>
      <c r="L52" s="221">
        <v>45261</v>
      </c>
      <c r="M52" s="614">
        <v>45306</v>
      </c>
      <c r="N52" s="500" t="s">
        <v>24</v>
      </c>
      <c r="O52" s="533" t="s">
        <v>1574</v>
      </c>
      <c r="P52" s="475" t="s">
        <v>91</v>
      </c>
    </row>
    <row r="53" spans="1:16" ht="49.5" customHeight="1">
      <c r="A53" s="1121"/>
      <c r="B53" s="1111"/>
      <c r="C53" s="1118"/>
      <c r="D53" s="1118"/>
      <c r="E53" s="1145"/>
      <c r="F53" s="1118"/>
      <c r="G53" s="1148"/>
      <c r="H53" s="1118"/>
      <c r="I53" s="1118"/>
      <c r="J53" s="689" t="s">
        <v>1575</v>
      </c>
      <c r="K53" s="526" t="s">
        <v>904</v>
      </c>
      <c r="L53" s="223">
        <v>45261</v>
      </c>
      <c r="M53" s="615">
        <v>45321</v>
      </c>
      <c r="N53" s="500" t="s">
        <v>24</v>
      </c>
      <c r="O53" s="533" t="s">
        <v>1576</v>
      </c>
      <c r="P53" s="475" t="s">
        <v>91</v>
      </c>
    </row>
    <row r="54" spans="1:16" ht="225.2" customHeight="1">
      <c r="A54" s="1121"/>
      <c r="B54" s="1111"/>
      <c r="C54" s="1118"/>
      <c r="D54" s="1118"/>
      <c r="E54" s="1145"/>
      <c r="F54" s="1118"/>
      <c r="G54" s="1148"/>
      <c r="H54" s="1118"/>
      <c r="I54" s="1126"/>
      <c r="J54" s="691" t="s">
        <v>1577</v>
      </c>
      <c r="K54" s="532" t="s">
        <v>904</v>
      </c>
      <c r="L54" s="223">
        <v>45323</v>
      </c>
      <c r="M54" s="615">
        <v>45473</v>
      </c>
      <c r="N54" s="500" t="s">
        <v>24</v>
      </c>
      <c r="O54" s="1141" t="s">
        <v>1578</v>
      </c>
      <c r="P54" s="475" t="s">
        <v>91</v>
      </c>
    </row>
    <row r="55" spans="1:16" ht="75">
      <c r="A55" s="1112"/>
      <c r="B55" s="1111"/>
      <c r="C55" s="1107"/>
      <c r="D55" s="1107"/>
      <c r="E55" s="1146"/>
      <c r="F55" s="1107"/>
      <c r="G55" s="1149"/>
      <c r="H55" s="1107"/>
      <c r="I55" s="1107"/>
      <c r="J55" s="690" t="s">
        <v>1579</v>
      </c>
      <c r="K55" s="532" t="s">
        <v>904</v>
      </c>
      <c r="L55" s="223">
        <v>45323</v>
      </c>
      <c r="M55" s="615">
        <v>45473</v>
      </c>
      <c r="N55" s="500" t="s">
        <v>24</v>
      </c>
      <c r="O55" s="1142"/>
      <c r="P55" s="475" t="s">
        <v>91</v>
      </c>
    </row>
    <row r="56" spans="1:16" ht="63.95" customHeight="1">
      <c r="A56" s="1112" t="s">
        <v>1580</v>
      </c>
      <c r="B56" s="1118"/>
      <c r="C56" s="1107" t="s">
        <v>837</v>
      </c>
      <c r="D56" s="1107" t="s">
        <v>842</v>
      </c>
      <c r="E56" s="1122" t="s">
        <v>1021</v>
      </c>
      <c r="F56" s="1107" t="s">
        <v>91</v>
      </c>
      <c r="G56" s="1107" t="s">
        <v>840</v>
      </c>
      <c r="H56" s="1107" t="s">
        <v>1571</v>
      </c>
      <c r="I56" s="1107" t="s">
        <v>1581</v>
      </c>
      <c r="J56" s="526" t="s">
        <v>903</v>
      </c>
      <c r="K56" s="524" t="s">
        <v>904</v>
      </c>
      <c r="L56" s="622">
        <v>45292</v>
      </c>
      <c r="M56" s="683">
        <v>45565</v>
      </c>
      <c r="N56" s="500" t="s">
        <v>24</v>
      </c>
      <c r="O56" s="475" t="s">
        <v>1582</v>
      </c>
      <c r="P56" s="475" t="s">
        <v>91</v>
      </c>
    </row>
    <row r="57" spans="1:16" ht="39.75" customHeight="1">
      <c r="A57" s="1116"/>
      <c r="B57" s="1143"/>
      <c r="C57" s="1115"/>
      <c r="D57" s="1115"/>
      <c r="E57" s="1135"/>
      <c r="F57" s="1115"/>
      <c r="G57" s="1115"/>
      <c r="H57" s="1115"/>
      <c r="I57" s="1115"/>
      <c r="J57" s="514" t="s">
        <v>905</v>
      </c>
      <c r="K57" s="701" t="s">
        <v>904</v>
      </c>
      <c r="L57" s="509">
        <v>45292</v>
      </c>
      <c r="M57" s="620">
        <v>45838</v>
      </c>
      <c r="N57" s="500" t="s">
        <v>783</v>
      </c>
      <c r="O57" s="475" t="s">
        <v>1583</v>
      </c>
      <c r="P57" s="475" t="s">
        <v>91</v>
      </c>
    </row>
    <row r="58" spans="1:16" ht="40.5" customHeight="1">
      <c r="A58" s="1116"/>
      <c r="B58" s="1143"/>
      <c r="C58" s="1115"/>
      <c r="D58" s="1115"/>
      <c r="E58" s="1135"/>
      <c r="F58" s="1115"/>
      <c r="G58" s="1115"/>
      <c r="H58" s="1115"/>
      <c r="I58" s="1115"/>
      <c r="J58" s="680" t="s">
        <v>906</v>
      </c>
      <c r="K58" s="722" t="s">
        <v>904</v>
      </c>
      <c r="L58" s="509">
        <v>45292</v>
      </c>
      <c r="M58" s="613">
        <v>45656</v>
      </c>
      <c r="N58" s="500" t="s">
        <v>24</v>
      </c>
      <c r="O58" s="511" t="s">
        <v>1584</v>
      </c>
      <c r="P58" s="706" t="s">
        <v>91</v>
      </c>
    </row>
    <row r="59" spans="1:16" ht="108.75" customHeight="1">
      <c r="A59" s="1116"/>
      <c r="B59" s="1143"/>
      <c r="C59" s="1115"/>
      <c r="D59" s="1115"/>
      <c r="E59" s="1135"/>
      <c r="F59" s="1115"/>
      <c r="G59" s="1115"/>
      <c r="H59" s="1115"/>
      <c r="I59" s="1115"/>
      <c r="J59" s="681" t="s">
        <v>907</v>
      </c>
      <c r="K59" s="722" t="s">
        <v>904</v>
      </c>
      <c r="L59" s="509">
        <v>45292</v>
      </c>
      <c r="M59" s="613">
        <v>45656</v>
      </c>
      <c r="N59" s="500" t="s">
        <v>24</v>
      </c>
      <c r="O59" s="707" t="s">
        <v>1585</v>
      </c>
      <c r="P59" s="728" t="s">
        <v>91</v>
      </c>
    </row>
    <row r="60" spans="1:16" ht="137.44999999999999">
      <c r="A60" s="648" t="s">
        <v>1586</v>
      </c>
      <c r="B60" s="487"/>
      <c r="C60" s="644" t="s">
        <v>837</v>
      </c>
      <c r="D60" s="644" t="s">
        <v>842</v>
      </c>
      <c r="E60" s="645" t="s">
        <v>1587</v>
      </c>
      <c r="F60" s="645" t="s">
        <v>96</v>
      </c>
      <c r="G60" s="672" t="s">
        <v>840</v>
      </c>
      <c r="H60" s="647">
        <v>45267</v>
      </c>
      <c r="I60" s="673" t="s">
        <v>1588</v>
      </c>
      <c r="J60" s="215" t="s">
        <v>1589</v>
      </c>
      <c r="K60" s="723" t="s">
        <v>1590</v>
      </c>
      <c r="L60" s="507">
        <v>41641</v>
      </c>
      <c r="M60" s="612">
        <v>45657</v>
      </c>
      <c r="N60" s="500" t="s">
        <v>24</v>
      </c>
      <c r="O60" s="511" t="s">
        <v>1591</v>
      </c>
      <c r="P60" s="577" t="s">
        <v>96</v>
      </c>
    </row>
    <row r="61" spans="1:16" ht="123" customHeight="1">
      <c r="A61" s="1116" t="s">
        <v>1592</v>
      </c>
      <c r="B61" s="1132"/>
      <c r="C61" s="1115" t="s">
        <v>837</v>
      </c>
      <c r="D61" s="1115" t="s">
        <v>842</v>
      </c>
      <c r="E61" s="1135" t="s">
        <v>945</v>
      </c>
      <c r="F61" s="1135" t="s">
        <v>940</v>
      </c>
      <c r="G61" s="1115" t="s">
        <v>840</v>
      </c>
      <c r="H61" s="1137">
        <v>45261</v>
      </c>
      <c r="I61" s="1139" t="s">
        <v>1593</v>
      </c>
      <c r="J61" s="596" t="s">
        <v>1594</v>
      </c>
      <c r="K61" s="597" t="s">
        <v>1595</v>
      </c>
      <c r="L61" s="598">
        <v>45337</v>
      </c>
      <c r="M61" s="687">
        <v>45565</v>
      </c>
      <c r="N61" s="500" t="s">
        <v>24</v>
      </c>
      <c r="O61" s="594" t="s">
        <v>1596</v>
      </c>
      <c r="P61" s="475" t="s">
        <v>940</v>
      </c>
    </row>
    <row r="62" spans="1:16" ht="62.45">
      <c r="A62" s="1116"/>
      <c r="B62" s="1133"/>
      <c r="C62" s="1115"/>
      <c r="D62" s="1115"/>
      <c r="E62" s="1135"/>
      <c r="F62" s="1135"/>
      <c r="G62" s="1115"/>
      <c r="H62" s="1137"/>
      <c r="I62" s="1139"/>
      <c r="J62" s="592" t="s">
        <v>1597</v>
      </c>
      <c r="K62" s="535" t="s">
        <v>1598</v>
      </c>
      <c r="L62" s="536">
        <v>45474</v>
      </c>
      <c r="M62" s="679">
        <v>45565</v>
      </c>
      <c r="N62" s="500" t="s">
        <v>24</v>
      </c>
      <c r="O62" s="475" t="s">
        <v>1599</v>
      </c>
      <c r="P62" s="475" t="s">
        <v>940</v>
      </c>
    </row>
    <row r="63" spans="1:16" ht="62.45">
      <c r="A63" s="1116"/>
      <c r="B63" s="1133"/>
      <c r="C63" s="1115"/>
      <c r="D63" s="1115"/>
      <c r="E63" s="1135"/>
      <c r="F63" s="1135"/>
      <c r="G63" s="1115"/>
      <c r="H63" s="1137"/>
      <c r="I63" s="1139"/>
      <c r="J63" s="592" t="s">
        <v>1600</v>
      </c>
      <c r="K63" s="531" t="s">
        <v>1595</v>
      </c>
      <c r="L63" s="509">
        <v>45519</v>
      </c>
      <c r="M63" s="613">
        <v>45550</v>
      </c>
      <c r="N63" s="500" t="s">
        <v>24</v>
      </c>
      <c r="O63" s="1109" t="s">
        <v>1601</v>
      </c>
      <c r="P63" s="475" t="s">
        <v>940</v>
      </c>
    </row>
    <row r="64" spans="1:16" ht="37.5">
      <c r="A64" s="1116"/>
      <c r="B64" s="1133"/>
      <c r="C64" s="1115"/>
      <c r="D64" s="1115"/>
      <c r="E64" s="1135"/>
      <c r="F64" s="1135"/>
      <c r="G64" s="1115"/>
      <c r="H64" s="1137"/>
      <c r="I64" s="1139"/>
      <c r="J64" s="592" t="s">
        <v>1602</v>
      </c>
      <c r="K64" s="531" t="s">
        <v>1603</v>
      </c>
      <c r="L64" s="509">
        <v>45550</v>
      </c>
      <c r="M64" s="613">
        <v>45565</v>
      </c>
      <c r="N64" s="500" t="s">
        <v>24</v>
      </c>
      <c r="O64" s="1110"/>
      <c r="P64" s="475" t="s">
        <v>940</v>
      </c>
    </row>
    <row r="65" spans="1:17" ht="53.25" customHeight="1">
      <c r="A65" s="1116"/>
      <c r="B65" s="1133"/>
      <c r="C65" s="1115"/>
      <c r="D65" s="1115"/>
      <c r="E65" s="1135"/>
      <c r="F65" s="1135"/>
      <c r="G65" s="1115"/>
      <c r="H65" s="1137"/>
      <c r="I65" s="1139"/>
      <c r="J65" s="640" t="s">
        <v>1604</v>
      </c>
      <c r="K65" s="638" t="s">
        <v>1603</v>
      </c>
      <c r="L65" s="226">
        <v>45557</v>
      </c>
      <c r="M65" s="617">
        <v>45565</v>
      </c>
      <c r="N65" s="500" t="s">
        <v>24</v>
      </c>
      <c r="O65" s="696" t="s">
        <v>1605</v>
      </c>
      <c r="P65" s="475" t="s">
        <v>940</v>
      </c>
    </row>
    <row r="66" spans="1:17" ht="200.1">
      <c r="A66" s="1113"/>
      <c r="B66" s="1133"/>
      <c r="C66" s="1134"/>
      <c r="D66" s="1134"/>
      <c r="E66" s="1136"/>
      <c r="F66" s="1136"/>
      <c r="G66" s="1134"/>
      <c r="H66" s="1138"/>
      <c r="I66" s="1140"/>
      <c r="J66" s="642" t="s">
        <v>1606</v>
      </c>
      <c r="K66" s="685" t="s">
        <v>1553</v>
      </c>
      <c r="L66" s="678">
        <v>45568</v>
      </c>
      <c r="M66" s="684">
        <v>45646</v>
      </c>
      <c r="N66" s="500" t="s">
        <v>24</v>
      </c>
      <c r="O66" s="641" t="s">
        <v>1607</v>
      </c>
      <c r="P66" s="475" t="s">
        <v>940</v>
      </c>
    </row>
    <row r="67" spans="1:17" ht="64.5" customHeight="1">
      <c r="A67" s="1113" t="s">
        <v>1608</v>
      </c>
      <c r="B67" s="1118"/>
      <c r="C67" s="1108" t="s">
        <v>837</v>
      </c>
      <c r="D67" s="1108" t="s">
        <v>842</v>
      </c>
      <c r="E67" s="1127" t="s">
        <v>945</v>
      </c>
      <c r="F67" s="1127" t="s">
        <v>940</v>
      </c>
      <c r="G67" s="1128" t="s">
        <v>840</v>
      </c>
      <c r="H67" s="1128">
        <v>45261</v>
      </c>
      <c r="I67" s="1129" t="s">
        <v>1609</v>
      </c>
      <c r="J67" s="572" t="s">
        <v>1610</v>
      </c>
      <c r="K67" s="577" t="s">
        <v>1611</v>
      </c>
      <c r="L67" s="579">
        <v>45323</v>
      </c>
      <c r="M67" s="578">
        <v>45366</v>
      </c>
      <c r="N67" s="500" t="s">
        <v>24</v>
      </c>
      <c r="O67" s="511" t="s">
        <v>1612</v>
      </c>
      <c r="P67" s="577" t="s">
        <v>940</v>
      </c>
    </row>
    <row r="68" spans="1:17" ht="137.44999999999999">
      <c r="A68" s="1121"/>
      <c r="B68" s="1118"/>
      <c r="C68" s="1118"/>
      <c r="D68" s="1118"/>
      <c r="E68" s="1127"/>
      <c r="F68" s="1127"/>
      <c r="G68" s="1119"/>
      <c r="H68" s="1119"/>
      <c r="I68" s="1130"/>
      <c r="J68" s="215" t="s">
        <v>1613</v>
      </c>
      <c r="K68" s="624" t="s">
        <v>1611</v>
      </c>
      <c r="L68" s="625">
        <v>45367</v>
      </c>
      <c r="M68" s="578">
        <v>45443</v>
      </c>
      <c r="N68" s="500" t="s">
        <v>24</v>
      </c>
      <c r="O68" s="490" t="s">
        <v>1614</v>
      </c>
      <c r="P68" s="577" t="s">
        <v>940</v>
      </c>
    </row>
    <row r="69" spans="1:17" ht="143.25" customHeight="1">
      <c r="A69" s="1121"/>
      <c r="B69" s="1118"/>
      <c r="C69" s="1118"/>
      <c r="D69" s="1118"/>
      <c r="E69" s="1127"/>
      <c r="F69" s="1127"/>
      <c r="G69" s="1119"/>
      <c r="H69" s="1119"/>
      <c r="I69" s="1130"/>
      <c r="J69" s="567" t="s">
        <v>1615</v>
      </c>
      <c r="K69" s="639" t="s">
        <v>1616</v>
      </c>
      <c r="L69" s="200">
        <v>45444</v>
      </c>
      <c r="M69" s="547">
        <v>45641</v>
      </c>
      <c r="N69" s="500" t="s">
        <v>24</v>
      </c>
      <c r="O69" s="635" t="s">
        <v>1617</v>
      </c>
      <c r="P69" s="577" t="s">
        <v>940</v>
      </c>
    </row>
    <row r="70" spans="1:17" ht="200.1">
      <c r="A70" s="1112"/>
      <c r="B70" s="1107"/>
      <c r="C70" s="1107"/>
      <c r="D70" s="1107"/>
      <c r="E70" s="1127"/>
      <c r="F70" s="1127"/>
      <c r="G70" s="1122"/>
      <c r="H70" s="1122"/>
      <c r="I70" s="1131"/>
      <c r="J70" s="215" t="s">
        <v>1618</v>
      </c>
      <c r="K70" s="686" t="s">
        <v>1619</v>
      </c>
      <c r="L70" s="625">
        <v>45568</v>
      </c>
      <c r="M70" s="578">
        <v>45646</v>
      </c>
      <c r="N70" s="500" t="s">
        <v>24</v>
      </c>
      <c r="O70" s="641" t="s">
        <v>1607</v>
      </c>
      <c r="P70" s="577" t="s">
        <v>940</v>
      </c>
    </row>
    <row r="71" spans="1:17" ht="147" customHeight="1">
      <c r="A71" s="1121" t="s">
        <v>1620</v>
      </c>
      <c r="B71" s="1118"/>
      <c r="C71" s="1118" t="s">
        <v>837</v>
      </c>
      <c r="D71" s="1118" t="s">
        <v>842</v>
      </c>
      <c r="E71" s="1119" t="s">
        <v>945</v>
      </c>
      <c r="F71" s="1119" t="s">
        <v>940</v>
      </c>
      <c r="G71" s="1119" t="s">
        <v>840</v>
      </c>
      <c r="H71" s="1120">
        <v>45261</v>
      </c>
      <c r="I71" s="1118" t="s">
        <v>1621</v>
      </c>
      <c r="J71" s="580" t="s">
        <v>1622</v>
      </c>
      <c r="K71" s="667" t="s">
        <v>1595</v>
      </c>
      <c r="L71" s="576">
        <v>44985</v>
      </c>
      <c r="M71" s="261">
        <v>45380</v>
      </c>
      <c r="N71" s="500" t="s">
        <v>24</v>
      </c>
      <c r="O71" s="475" t="s">
        <v>1623</v>
      </c>
      <c r="P71" s="577" t="s">
        <v>940</v>
      </c>
    </row>
    <row r="72" spans="1:17" ht="48" customHeight="1">
      <c r="A72" s="1121"/>
      <c r="B72" s="1118"/>
      <c r="C72" s="1118"/>
      <c r="D72" s="1118"/>
      <c r="E72" s="1119"/>
      <c r="F72" s="1119"/>
      <c r="G72" s="1119"/>
      <c r="H72" s="1118"/>
      <c r="I72" s="1118"/>
      <c r="J72" s="637" t="s">
        <v>1624</v>
      </c>
      <c r="K72" s="527" t="s">
        <v>1616</v>
      </c>
      <c r="L72" s="226">
        <v>44985</v>
      </c>
      <c r="M72" s="617">
        <v>45657</v>
      </c>
      <c r="N72" s="500" t="s">
        <v>24</v>
      </c>
      <c r="O72" s="636" t="s">
        <v>1625</v>
      </c>
      <c r="P72" s="487" t="s">
        <v>940</v>
      </c>
    </row>
    <row r="73" spans="1:17" ht="32.25" customHeight="1">
      <c r="A73" s="1121"/>
      <c r="B73" s="1118"/>
      <c r="C73" s="1118"/>
      <c r="D73" s="1118"/>
      <c r="E73" s="1119"/>
      <c r="F73" s="1119"/>
      <c r="G73" s="1119"/>
      <c r="H73" s="1118"/>
      <c r="I73" s="1118"/>
      <c r="J73" s="637" t="s">
        <v>1626</v>
      </c>
      <c r="K73" s="527" t="s">
        <v>1616</v>
      </c>
      <c r="L73" s="226">
        <v>44985</v>
      </c>
      <c r="M73" s="617">
        <v>45657</v>
      </c>
      <c r="N73" s="500" t="s">
        <v>24</v>
      </c>
      <c r="O73" s="1107" t="s">
        <v>1627</v>
      </c>
      <c r="P73" s="487" t="s">
        <v>940</v>
      </c>
    </row>
    <row r="74" spans="1:17" ht="36" customHeight="1">
      <c r="A74" s="1121"/>
      <c r="B74" s="1118"/>
      <c r="C74" s="1118"/>
      <c r="D74" s="1118"/>
      <c r="E74" s="1119"/>
      <c r="F74" s="1119"/>
      <c r="G74" s="1119"/>
      <c r="H74" s="1118"/>
      <c r="I74" s="1118"/>
      <c r="J74" s="697" t="s">
        <v>1628</v>
      </c>
      <c r="K74" s="601" t="s">
        <v>1616</v>
      </c>
      <c r="L74" s="226">
        <v>44985</v>
      </c>
      <c r="M74" s="617">
        <v>45657</v>
      </c>
      <c r="N74" s="500" t="s">
        <v>24</v>
      </c>
      <c r="O74" s="1108"/>
      <c r="P74" s="487" t="s">
        <v>940</v>
      </c>
    </row>
    <row r="75" spans="1:17" ht="60" customHeight="1">
      <c r="A75" s="1121" t="s">
        <v>1629</v>
      </c>
      <c r="B75" s="1124"/>
      <c r="C75" s="1118" t="s">
        <v>837</v>
      </c>
      <c r="D75" s="1118" t="s">
        <v>842</v>
      </c>
      <c r="E75" s="1125" t="s">
        <v>1630</v>
      </c>
      <c r="F75" s="1125" t="s">
        <v>1631</v>
      </c>
      <c r="G75" s="1119" t="s">
        <v>840</v>
      </c>
      <c r="H75" s="1119">
        <v>45261</v>
      </c>
      <c r="I75" s="1118" t="s">
        <v>1632</v>
      </c>
      <c r="J75" s="513" t="s">
        <v>1633</v>
      </c>
      <c r="K75" s="724" t="s">
        <v>1634</v>
      </c>
      <c r="L75" s="622">
        <v>45306</v>
      </c>
      <c r="M75" s="612">
        <v>45657</v>
      </c>
      <c r="N75" s="500" t="s">
        <v>24</v>
      </c>
      <c r="O75" s="475" t="s">
        <v>1635</v>
      </c>
      <c r="P75" s="475" t="s">
        <v>86</v>
      </c>
    </row>
    <row r="76" spans="1:17" ht="50.1">
      <c r="A76" s="1121"/>
      <c r="B76" s="1124"/>
      <c r="C76" s="1118"/>
      <c r="D76" s="1118"/>
      <c r="E76" s="1125"/>
      <c r="F76" s="1125"/>
      <c r="G76" s="1119"/>
      <c r="H76" s="1119"/>
      <c r="I76" s="1126"/>
      <c r="J76" s="652" t="s">
        <v>1636</v>
      </c>
      <c r="K76" s="724" t="s">
        <v>1634</v>
      </c>
      <c r="L76" s="670">
        <v>45306</v>
      </c>
      <c r="M76" s="613">
        <v>45657</v>
      </c>
      <c r="N76" s="500" t="s">
        <v>24</v>
      </c>
      <c r="O76" s="475" t="s">
        <v>1637</v>
      </c>
      <c r="P76" s="475" t="s">
        <v>86</v>
      </c>
    </row>
    <row r="77" spans="1:17" ht="48" customHeight="1">
      <c r="A77" s="1121"/>
      <c r="B77" s="1124"/>
      <c r="C77" s="1118"/>
      <c r="D77" s="1118"/>
      <c r="E77" s="1125"/>
      <c r="F77" s="1125"/>
      <c r="G77" s="1119"/>
      <c r="H77" s="1119"/>
      <c r="I77" s="1126"/>
      <c r="J77" s="724" t="s">
        <v>1638</v>
      </c>
      <c r="K77" s="722" t="s">
        <v>1639</v>
      </c>
      <c r="L77" s="509">
        <v>45475</v>
      </c>
      <c r="M77" s="613">
        <v>46022</v>
      </c>
      <c r="N77" s="500" t="s">
        <v>783</v>
      </c>
      <c r="O77" s="475" t="s">
        <v>1640</v>
      </c>
      <c r="P77" s="475" t="s">
        <v>86</v>
      </c>
    </row>
    <row r="78" spans="1:17" ht="99.95">
      <c r="A78" s="1121" t="s">
        <v>1641</v>
      </c>
      <c r="B78" s="1124"/>
      <c r="C78" s="1118" t="s">
        <v>837</v>
      </c>
      <c r="D78" s="1118" t="s">
        <v>842</v>
      </c>
      <c r="E78" s="1119" t="s">
        <v>1630</v>
      </c>
      <c r="F78" s="1119" t="s">
        <v>1631</v>
      </c>
      <c r="G78" s="1119" t="s">
        <v>840</v>
      </c>
      <c r="H78" s="1119">
        <v>45261</v>
      </c>
      <c r="I78" s="1118" t="s">
        <v>1642</v>
      </c>
      <c r="J78" s="725" t="s">
        <v>1643</v>
      </c>
      <c r="K78" s="700" t="s">
        <v>979</v>
      </c>
      <c r="L78" s="622">
        <v>45306</v>
      </c>
      <c r="M78" s="612">
        <v>45777</v>
      </c>
      <c r="N78" s="500" t="s">
        <v>783</v>
      </c>
      <c r="O78" s="475" t="s">
        <v>1644</v>
      </c>
      <c r="P78" s="475" t="s">
        <v>86</v>
      </c>
      <c r="Q78" s="1"/>
    </row>
    <row r="79" spans="1:17" ht="62.45">
      <c r="A79" s="1121"/>
      <c r="B79" s="1124"/>
      <c r="C79" s="1118"/>
      <c r="D79" s="1118"/>
      <c r="E79" s="1119"/>
      <c r="F79" s="1119"/>
      <c r="G79" s="1119"/>
      <c r="H79" s="1119"/>
      <c r="I79" s="1118"/>
      <c r="J79" s="705" t="s">
        <v>1645</v>
      </c>
      <c r="K79" s="701" t="s">
        <v>979</v>
      </c>
      <c r="L79" s="670">
        <v>45306</v>
      </c>
      <c r="M79" s="612">
        <v>45777</v>
      </c>
      <c r="N79" s="500" t="s">
        <v>783</v>
      </c>
      <c r="O79" s="475" t="s">
        <v>1644</v>
      </c>
      <c r="P79" s="475" t="s">
        <v>86</v>
      </c>
    </row>
    <row r="80" spans="1:17" ht="72" customHeight="1">
      <c r="A80" s="1121" t="s">
        <v>1646</v>
      </c>
      <c r="B80" s="1118"/>
      <c r="C80" s="1118" t="s">
        <v>896</v>
      </c>
      <c r="D80" s="1118" t="s">
        <v>842</v>
      </c>
      <c r="E80" s="1119" t="s">
        <v>1647</v>
      </c>
      <c r="F80" s="1119" t="s">
        <v>940</v>
      </c>
      <c r="G80" s="1119" t="s">
        <v>840</v>
      </c>
      <c r="H80" s="1119">
        <v>45273</v>
      </c>
      <c r="I80" s="1118" t="s">
        <v>1648</v>
      </c>
      <c r="J80" s="479" t="s">
        <v>1649</v>
      </c>
      <c r="K80" s="94" t="s">
        <v>1650</v>
      </c>
      <c r="L80" s="221">
        <v>45306</v>
      </c>
      <c r="M80" s="517">
        <v>45657</v>
      </c>
      <c r="N80" s="500" t="s">
        <v>24</v>
      </c>
      <c r="O80" s="475" t="s">
        <v>1651</v>
      </c>
      <c r="P80" s="475" t="s">
        <v>940</v>
      </c>
    </row>
    <row r="81" spans="1:16" ht="50.1">
      <c r="A81" s="1123"/>
      <c r="B81" s="1118"/>
      <c r="C81" s="1118"/>
      <c r="D81" s="1118"/>
      <c r="E81" s="1119"/>
      <c r="F81" s="1119"/>
      <c r="G81" s="1119"/>
      <c r="H81" s="1119"/>
      <c r="I81" s="1118"/>
      <c r="J81" s="479" t="s">
        <v>1652</v>
      </c>
      <c r="K81" s="94" t="s">
        <v>1650</v>
      </c>
      <c r="L81" s="223">
        <v>45306</v>
      </c>
      <c r="M81" s="617">
        <v>45657</v>
      </c>
      <c r="N81" s="500" t="s">
        <v>24</v>
      </c>
      <c r="O81" s="487" t="s">
        <v>1653</v>
      </c>
      <c r="P81" s="487" t="s">
        <v>940</v>
      </c>
    </row>
    <row r="82" spans="1:16" ht="25.5" customHeight="1">
      <c r="A82" s="1121" t="s">
        <v>1654</v>
      </c>
      <c r="B82" s="1107"/>
      <c r="C82" s="1118" t="s">
        <v>794</v>
      </c>
      <c r="D82" s="1118" t="s">
        <v>842</v>
      </c>
      <c r="E82" s="1119" t="s">
        <v>1655</v>
      </c>
      <c r="F82" s="1119" t="s">
        <v>940</v>
      </c>
      <c r="G82" s="1119" t="s">
        <v>840</v>
      </c>
      <c r="H82" s="1120">
        <v>45217</v>
      </c>
      <c r="I82" s="1118" t="s">
        <v>1656</v>
      </c>
      <c r="J82" s="513" t="s">
        <v>1657</v>
      </c>
      <c r="K82" s="185" t="s">
        <v>1658</v>
      </c>
      <c r="L82" s="506">
        <v>45231</v>
      </c>
      <c r="M82" s="618">
        <v>45473</v>
      </c>
      <c r="N82" s="564" t="s">
        <v>24</v>
      </c>
      <c r="O82" s="563" t="s">
        <v>1659</v>
      </c>
      <c r="P82" s="475" t="s">
        <v>940</v>
      </c>
    </row>
    <row r="83" spans="1:16" ht="60" customHeight="1">
      <c r="A83" s="1121"/>
      <c r="B83" s="1111"/>
      <c r="C83" s="1118"/>
      <c r="D83" s="1118"/>
      <c r="E83" s="1119"/>
      <c r="F83" s="1119"/>
      <c r="G83" s="1119"/>
      <c r="H83" s="1120"/>
      <c r="I83" s="1118"/>
      <c r="J83" s="513" t="s">
        <v>1660</v>
      </c>
      <c r="K83" s="185" t="s">
        <v>1658</v>
      </c>
      <c r="L83" s="506">
        <v>45231</v>
      </c>
      <c r="M83" s="618">
        <v>45473</v>
      </c>
      <c r="N83" s="564" t="s">
        <v>24</v>
      </c>
      <c r="O83" s="563" t="s">
        <v>1659</v>
      </c>
      <c r="P83" s="475" t="s">
        <v>940</v>
      </c>
    </row>
    <row r="84" spans="1:16" ht="39" customHeight="1">
      <c r="A84" s="1121"/>
      <c r="B84" s="1108"/>
      <c r="C84" s="1118"/>
      <c r="D84" s="1118"/>
      <c r="E84" s="1119"/>
      <c r="F84" s="1119"/>
      <c r="G84" s="1119"/>
      <c r="H84" s="1120"/>
      <c r="I84" s="1118"/>
      <c r="J84" s="540" t="s">
        <v>1661</v>
      </c>
      <c r="K84" s="587" t="s">
        <v>1658</v>
      </c>
      <c r="L84" s="562">
        <v>45231</v>
      </c>
      <c r="M84" s="618">
        <v>45473</v>
      </c>
      <c r="N84" s="564" t="s">
        <v>24</v>
      </c>
      <c r="O84" s="563" t="s">
        <v>1659</v>
      </c>
      <c r="P84" s="475" t="s">
        <v>940</v>
      </c>
    </row>
    <row r="85" spans="1:16" ht="38.25" customHeight="1">
      <c r="A85" s="1121" t="s">
        <v>1662</v>
      </c>
      <c r="B85" s="1107"/>
      <c r="C85" s="1118" t="s">
        <v>794</v>
      </c>
      <c r="D85" s="1118" t="s">
        <v>842</v>
      </c>
      <c r="E85" s="1119" t="s">
        <v>1655</v>
      </c>
      <c r="F85" s="1119" t="s">
        <v>940</v>
      </c>
      <c r="G85" s="1119" t="s">
        <v>840</v>
      </c>
      <c r="H85" s="1120">
        <v>45217</v>
      </c>
      <c r="I85" s="1118" t="s">
        <v>1663</v>
      </c>
      <c r="J85" s="600" t="s">
        <v>1664</v>
      </c>
      <c r="K85" s="588" t="s">
        <v>1658</v>
      </c>
      <c r="L85" s="539">
        <v>45231</v>
      </c>
      <c r="M85" s="618">
        <v>45473</v>
      </c>
      <c r="N85" s="565" t="s">
        <v>24</v>
      </c>
      <c r="O85" s="563" t="s">
        <v>1665</v>
      </c>
      <c r="P85" s="475" t="s">
        <v>940</v>
      </c>
    </row>
    <row r="86" spans="1:16" ht="46.5" customHeight="1">
      <c r="A86" s="1121"/>
      <c r="B86" s="1111"/>
      <c r="C86" s="1118"/>
      <c r="D86" s="1118"/>
      <c r="E86" s="1119"/>
      <c r="F86" s="1119"/>
      <c r="G86" s="1119"/>
      <c r="H86" s="1120"/>
      <c r="I86" s="1118"/>
      <c r="J86" s="600" t="s">
        <v>1666</v>
      </c>
      <c r="K86" s="588" t="s">
        <v>1658</v>
      </c>
      <c r="L86" s="539">
        <v>45231</v>
      </c>
      <c r="M86" s="618">
        <v>45473</v>
      </c>
      <c r="N86" s="565" t="s">
        <v>24</v>
      </c>
      <c r="O86" s="563" t="s">
        <v>1667</v>
      </c>
      <c r="P86" s="475" t="s">
        <v>940</v>
      </c>
    </row>
    <row r="87" spans="1:16" ht="96" customHeight="1">
      <c r="A87" s="1112"/>
      <c r="B87" s="1111"/>
      <c r="C87" s="1107"/>
      <c r="D87" s="1107"/>
      <c r="E87" s="1122"/>
      <c r="F87" s="1122"/>
      <c r="G87" s="1122"/>
      <c r="H87" s="1117"/>
      <c r="I87" s="1107"/>
      <c r="J87" s="604" t="s">
        <v>1668</v>
      </c>
      <c r="K87" s="601" t="s">
        <v>1669</v>
      </c>
      <c r="L87" s="602">
        <v>45231</v>
      </c>
      <c r="M87" s="619">
        <v>45473</v>
      </c>
      <c r="N87" s="564" t="s">
        <v>24</v>
      </c>
      <c r="O87" s="603" t="s">
        <v>1670</v>
      </c>
      <c r="P87" s="487" t="s">
        <v>940</v>
      </c>
    </row>
    <row r="88" spans="1:16" ht="36" customHeight="1">
      <c r="A88" s="1205" t="s">
        <v>1671</v>
      </c>
      <c r="B88" s="1107"/>
      <c r="C88" s="1107" t="s">
        <v>941</v>
      </c>
      <c r="D88" s="1107" t="s">
        <v>842</v>
      </c>
      <c r="E88" s="1122" t="s">
        <v>1647</v>
      </c>
      <c r="F88" s="1122" t="s">
        <v>940</v>
      </c>
      <c r="G88" s="1107" t="s">
        <v>941</v>
      </c>
      <c r="H88" s="1117">
        <v>45293</v>
      </c>
      <c r="I88" s="1213" t="s">
        <v>1672</v>
      </c>
      <c r="J88" s="46" t="s">
        <v>1673</v>
      </c>
      <c r="K88" s="50" t="s">
        <v>1454</v>
      </c>
      <c r="L88" s="43">
        <v>45293</v>
      </c>
      <c r="M88" s="43">
        <v>45351</v>
      </c>
      <c r="N88" s="564" t="s">
        <v>24</v>
      </c>
      <c r="O88" s="605" t="s">
        <v>1674</v>
      </c>
      <c r="P88" s="475" t="s">
        <v>86</v>
      </c>
    </row>
    <row r="89" spans="1:16" ht="62.45">
      <c r="A89" s="1206"/>
      <c r="B89" s="1108"/>
      <c r="C89" s="1108"/>
      <c r="D89" s="1108"/>
      <c r="E89" s="1128"/>
      <c r="F89" s="1128"/>
      <c r="G89" s="1108"/>
      <c r="H89" s="1215"/>
      <c r="I89" s="1214"/>
      <c r="J89" s="606" t="s">
        <v>1675</v>
      </c>
      <c r="K89" s="607" t="s">
        <v>1676</v>
      </c>
      <c r="L89" s="43">
        <v>45351</v>
      </c>
      <c r="M89" s="225">
        <v>45382</v>
      </c>
      <c r="N89" s="564" t="s">
        <v>24</v>
      </c>
      <c r="O89" s="605" t="s">
        <v>1677</v>
      </c>
      <c r="P89" s="475" t="s">
        <v>940</v>
      </c>
    </row>
    <row r="90" spans="1:16" ht="50.1">
      <c r="A90" s="1210" t="s">
        <v>939</v>
      </c>
      <c r="B90" s="1107"/>
      <c r="C90" s="1207" t="s">
        <v>941</v>
      </c>
      <c r="D90" s="1207" t="s">
        <v>842</v>
      </c>
      <c r="E90" s="1207" t="s">
        <v>945</v>
      </c>
      <c r="F90" s="1207" t="s">
        <v>940</v>
      </c>
      <c r="G90" s="1207" t="s">
        <v>941</v>
      </c>
      <c r="H90" s="1209">
        <v>45443</v>
      </c>
      <c r="I90" s="1107" t="s">
        <v>1678</v>
      </c>
      <c r="J90" s="196" t="s">
        <v>944</v>
      </c>
      <c r="K90" s="50" t="s">
        <v>940</v>
      </c>
      <c r="L90" s="43">
        <v>45444</v>
      </c>
      <c r="M90" s="43">
        <v>45473</v>
      </c>
      <c r="N90" s="564" t="s">
        <v>24</v>
      </c>
      <c r="O90" s="605" t="s">
        <v>1679</v>
      </c>
      <c r="P90" s="475" t="s">
        <v>940</v>
      </c>
    </row>
    <row r="91" spans="1:16" ht="50.1">
      <c r="A91" s="1211"/>
      <c r="B91" s="1111"/>
      <c r="C91" s="1208"/>
      <c r="D91" s="1208"/>
      <c r="E91" s="1208"/>
      <c r="F91" s="1208"/>
      <c r="G91" s="1208"/>
      <c r="H91" s="1208"/>
      <c r="I91" s="1111"/>
      <c r="J91" s="196" t="s">
        <v>946</v>
      </c>
      <c r="K91" s="50" t="s">
        <v>945</v>
      </c>
      <c r="L91" s="43">
        <v>45474</v>
      </c>
      <c r="M91" s="43">
        <v>45504</v>
      </c>
      <c r="N91" s="564" t="s">
        <v>24</v>
      </c>
      <c r="O91" s="605" t="s">
        <v>1680</v>
      </c>
      <c r="P91" s="475" t="s">
        <v>940</v>
      </c>
    </row>
    <row r="92" spans="1:16" ht="37.5">
      <c r="A92" s="1212"/>
      <c r="B92" s="1108"/>
      <c r="C92" s="1208"/>
      <c r="D92" s="1208"/>
      <c r="E92" s="1208"/>
      <c r="F92" s="1208"/>
      <c r="G92" s="1208"/>
      <c r="H92" s="1208"/>
      <c r="I92" s="1111"/>
      <c r="J92" s="608" t="s">
        <v>947</v>
      </c>
      <c r="K92" s="607" t="s">
        <v>948</v>
      </c>
      <c r="L92" s="43">
        <v>45474</v>
      </c>
      <c r="M92" s="43">
        <v>46022</v>
      </c>
      <c r="N92" s="500" t="s">
        <v>783</v>
      </c>
      <c r="O92" s="475"/>
      <c r="P92" s="475" t="s">
        <v>940</v>
      </c>
    </row>
    <row r="93" spans="1:16" ht="36" customHeight="1">
      <c r="A93" s="1112" t="s">
        <v>1681</v>
      </c>
      <c r="B93" s="1107"/>
      <c r="C93" s="1107" t="s">
        <v>941</v>
      </c>
      <c r="D93" s="1107" t="s">
        <v>842</v>
      </c>
      <c r="E93" s="1119" t="s">
        <v>1647</v>
      </c>
      <c r="F93" s="1118" t="s">
        <v>940</v>
      </c>
      <c r="G93" s="1118" t="s">
        <v>941</v>
      </c>
      <c r="H93" s="1120">
        <v>45352</v>
      </c>
      <c r="I93" s="1118" t="s">
        <v>1682</v>
      </c>
      <c r="J93" s="609" t="s">
        <v>1683</v>
      </c>
      <c r="K93" s="50" t="s">
        <v>1676</v>
      </c>
      <c r="L93" s="43">
        <v>45352</v>
      </c>
      <c r="M93" s="43">
        <v>45371</v>
      </c>
      <c r="N93" s="564" t="s">
        <v>24</v>
      </c>
      <c r="O93" s="605" t="s">
        <v>1684</v>
      </c>
      <c r="P93" s="475" t="s">
        <v>940</v>
      </c>
    </row>
    <row r="94" spans="1:16" ht="50.1">
      <c r="A94" s="1113"/>
      <c r="B94" s="1108"/>
      <c r="C94" s="1108"/>
      <c r="D94" s="1108"/>
      <c r="E94" s="1119"/>
      <c r="F94" s="1118"/>
      <c r="G94" s="1118"/>
      <c r="H94" s="1118"/>
      <c r="I94" s="1118"/>
      <c r="J94" s="609" t="s">
        <v>1685</v>
      </c>
      <c r="K94" s="50" t="s">
        <v>940</v>
      </c>
      <c r="L94" s="43">
        <v>45352</v>
      </c>
      <c r="M94" s="43">
        <v>45382</v>
      </c>
      <c r="N94" s="564" t="s">
        <v>24</v>
      </c>
      <c r="O94" s="605" t="s">
        <v>1686</v>
      </c>
      <c r="P94" s="475" t="s">
        <v>940</v>
      </c>
    </row>
    <row r="95" spans="1:16" ht="83.25" customHeight="1">
      <c r="A95" s="1112" t="s">
        <v>1687</v>
      </c>
      <c r="B95" s="1107"/>
      <c r="C95" s="1107" t="s">
        <v>941</v>
      </c>
      <c r="D95" s="1107" t="s">
        <v>842</v>
      </c>
      <c r="E95" s="1107" t="s">
        <v>1647</v>
      </c>
      <c r="F95" s="1107" t="s">
        <v>940</v>
      </c>
      <c r="G95" s="1107" t="s">
        <v>941</v>
      </c>
      <c r="H95" s="1117">
        <v>45474</v>
      </c>
      <c r="I95" s="1114" t="s">
        <v>1688</v>
      </c>
      <c r="J95" s="47" t="s">
        <v>1689</v>
      </c>
      <c r="K95" s="610" t="s">
        <v>940</v>
      </c>
      <c r="L95" s="621">
        <v>45474</v>
      </c>
      <c r="M95" s="621">
        <v>45503</v>
      </c>
      <c r="N95" s="500" t="s">
        <v>24</v>
      </c>
      <c r="O95" s="490" t="s">
        <v>1690</v>
      </c>
      <c r="P95" s="475" t="s">
        <v>940</v>
      </c>
    </row>
    <row r="96" spans="1:16" ht="87.6">
      <c r="A96" s="1116"/>
      <c r="B96" s="1111"/>
      <c r="C96" s="1115"/>
      <c r="D96" s="1115"/>
      <c r="E96" s="1115"/>
      <c r="F96" s="1115"/>
      <c r="G96" s="1115"/>
      <c r="H96" s="1115"/>
      <c r="I96" s="1115"/>
      <c r="J96" s="47" t="s">
        <v>1691</v>
      </c>
      <c r="K96" s="610" t="s">
        <v>940</v>
      </c>
      <c r="L96" s="611">
        <v>45505</v>
      </c>
      <c r="M96" s="611">
        <v>45565</v>
      </c>
      <c r="N96" s="500" t="s">
        <v>24</v>
      </c>
      <c r="O96" s="475" t="s">
        <v>1692</v>
      </c>
      <c r="P96" s="475" t="s">
        <v>940</v>
      </c>
    </row>
    <row r="97" spans="1:16" ht="287.45">
      <c r="A97" s="1116"/>
      <c r="B97" s="1111"/>
      <c r="C97" s="1115"/>
      <c r="D97" s="1115"/>
      <c r="E97" s="1115" t="s">
        <v>1647</v>
      </c>
      <c r="F97" s="1115" t="s">
        <v>940</v>
      </c>
      <c r="G97" s="1115" t="s">
        <v>941</v>
      </c>
      <c r="H97" s="1115"/>
      <c r="I97" s="1115"/>
      <c r="J97" s="430" t="s">
        <v>1693</v>
      </c>
      <c r="K97" s="726" t="s">
        <v>940</v>
      </c>
      <c r="L97" s="223">
        <v>45566</v>
      </c>
      <c r="M97" s="223">
        <v>45657</v>
      </c>
      <c r="N97" s="500" t="s">
        <v>24</v>
      </c>
      <c r="O97" s="475" t="s">
        <v>1694</v>
      </c>
      <c r="P97" s="475" t="s">
        <v>940</v>
      </c>
    </row>
    <row r="98" spans="1:16" ht="162.6">
      <c r="A98" s="1116"/>
      <c r="B98" s="1108"/>
      <c r="C98" s="1115"/>
      <c r="D98" s="1115"/>
      <c r="E98" s="1115"/>
      <c r="F98" s="1115"/>
      <c r="G98" s="1115"/>
      <c r="H98" s="1115"/>
      <c r="I98" s="1115"/>
      <c r="J98" s="430" t="s">
        <v>1695</v>
      </c>
      <c r="K98" s="726" t="s">
        <v>940</v>
      </c>
      <c r="L98" s="223">
        <v>45597</v>
      </c>
      <c r="M98" s="223">
        <v>45657</v>
      </c>
      <c r="N98" s="500" t="s">
        <v>24</v>
      </c>
      <c r="O98" s="475" t="s">
        <v>1696</v>
      </c>
      <c r="P98" s="475" t="s">
        <v>940</v>
      </c>
    </row>
    <row r="99" spans="1:16" ht="99.95">
      <c r="A99" s="1216" t="s">
        <v>949</v>
      </c>
      <c r="B99" s="643"/>
      <c r="C99" s="1218" t="s">
        <v>837</v>
      </c>
      <c r="D99" s="1218" t="s">
        <v>806</v>
      </c>
      <c r="E99" s="1219" t="s">
        <v>845</v>
      </c>
      <c r="F99" s="1219" t="s">
        <v>86</v>
      </c>
      <c r="G99" s="1219" t="s">
        <v>840</v>
      </c>
      <c r="H99" s="1221">
        <v>45547</v>
      </c>
      <c r="I99" s="1218" t="s">
        <v>950</v>
      </c>
      <c r="J99" s="567" t="s">
        <v>951</v>
      </c>
      <c r="K99" s="249" t="s">
        <v>952</v>
      </c>
      <c r="L99" s="649">
        <v>45658</v>
      </c>
      <c r="M99" s="650">
        <v>45838</v>
      </c>
      <c r="N99" s="651" t="s">
        <v>703</v>
      </c>
      <c r="O99" s="643"/>
      <c r="P99" s="303" t="s">
        <v>86</v>
      </c>
    </row>
    <row r="100" spans="1:16" ht="80.25" customHeight="1">
      <c r="A100" s="1217"/>
      <c r="B100" s="643"/>
      <c r="C100" s="1140"/>
      <c r="D100" s="1140"/>
      <c r="E100" s="1220"/>
      <c r="F100" s="1220"/>
      <c r="G100" s="1220"/>
      <c r="H100" s="1222"/>
      <c r="I100" s="1140"/>
      <c r="J100" s="567" t="s">
        <v>953</v>
      </c>
      <c r="K100" s="249" t="s">
        <v>952</v>
      </c>
      <c r="L100" s="650">
        <v>45839</v>
      </c>
      <c r="M100" s="650">
        <v>46022</v>
      </c>
      <c r="N100" s="651" t="s">
        <v>703</v>
      </c>
      <c r="O100" s="643"/>
      <c r="P100" s="303" t="s">
        <v>86</v>
      </c>
    </row>
    <row r="101" spans="1:16" ht="99.95">
      <c r="A101" s="1216" t="s">
        <v>1697</v>
      </c>
      <c r="B101" s="643"/>
      <c r="C101" s="1218" t="s">
        <v>837</v>
      </c>
      <c r="D101" s="1218" t="s">
        <v>806</v>
      </c>
      <c r="E101" s="1219" t="s">
        <v>845</v>
      </c>
      <c r="F101" s="1219" t="s">
        <v>86</v>
      </c>
      <c r="G101" s="1219" t="s">
        <v>840</v>
      </c>
      <c r="H101" s="1221">
        <v>45547</v>
      </c>
      <c r="I101" s="1223" t="s">
        <v>1698</v>
      </c>
      <c r="J101" s="567" t="s">
        <v>1699</v>
      </c>
      <c r="K101" s="248" t="s">
        <v>845</v>
      </c>
      <c r="L101" s="650">
        <v>45597</v>
      </c>
      <c r="M101" s="650">
        <v>45657</v>
      </c>
      <c r="N101" s="651" t="s">
        <v>24</v>
      </c>
      <c r="O101" s="643" t="s">
        <v>1700</v>
      </c>
      <c r="P101" s="303" t="s">
        <v>86</v>
      </c>
    </row>
    <row r="102" spans="1:16" ht="87.6">
      <c r="A102" s="1217"/>
      <c r="B102" s="643"/>
      <c r="C102" s="1140"/>
      <c r="D102" s="1140"/>
      <c r="E102" s="1220"/>
      <c r="F102" s="1220"/>
      <c r="G102" s="1220"/>
      <c r="H102" s="1222"/>
      <c r="I102" s="1140"/>
      <c r="J102" s="567" t="s">
        <v>1701</v>
      </c>
      <c r="K102" s="249" t="s">
        <v>952</v>
      </c>
      <c r="L102" s="650">
        <v>45658</v>
      </c>
      <c r="M102" s="650">
        <v>46022</v>
      </c>
      <c r="N102" s="651" t="s">
        <v>703</v>
      </c>
      <c r="O102" s="643"/>
      <c r="P102" s="303" t="s">
        <v>86</v>
      </c>
    </row>
    <row r="103" spans="1:16" ht="75">
      <c r="A103" s="1224" t="s">
        <v>1702</v>
      </c>
      <c r="B103" s="643"/>
      <c r="C103" s="1223" t="s">
        <v>837</v>
      </c>
      <c r="D103" s="1223" t="s">
        <v>806</v>
      </c>
      <c r="E103" s="1227" t="s">
        <v>845</v>
      </c>
      <c r="F103" s="1227" t="s">
        <v>86</v>
      </c>
      <c r="G103" s="1227" t="s">
        <v>840</v>
      </c>
      <c r="H103" s="1229">
        <v>45547</v>
      </c>
      <c r="I103" s="1223" t="s">
        <v>1703</v>
      </c>
      <c r="J103" s="526" t="s">
        <v>1704</v>
      </c>
      <c r="K103" s="248" t="s">
        <v>845</v>
      </c>
      <c r="L103" s="650">
        <v>45597</v>
      </c>
      <c r="M103" s="650">
        <v>45657</v>
      </c>
      <c r="N103" s="651" t="s">
        <v>24</v>
      </c>
      <c r="O103" s="643" t="s">
        <v>1705</v>
      </c>
      <c r="P103" s="303" t="s">
        <v>86</v>
      </c>
    </row>
    <row r="104" spans="1:16" ht="62.45">
      <c r="A104" s="1225"/>
      <c r="B104" s="643"/>
      <c r="C104" s="1226"/>
      <c r="D104" s="1226"/>
      <c r="E104" s="1228"/>
      <c r="F104" s="1228"/>
      <c r="G104" s="1228"/>
      <c r="H104" s="1230"/>
      <c r="I104" s="1226"/>
      <c r="J104" s="526" t="s">
        <v>1706</v>
      </c>
      <c r="K104" s="248" t="s">
        <v>845</v>
      </c>
      <c r="L104" s="650">
        <v>45597</v>
      </c>
      <c r="M104" s="650">
        <v>45657</v>
      </c>
      <c r="N104" s="651" t="s">
        <v>24</v>
      </c>
      <c r="O104" s="643" t="s">
        <v>1707</v>
      </c>
      <c r="P104" s="303" t="s">
        <v>86</v>
      </c>
    </row>
    <row r="105" spans="1:16" ht="37.5">
      <c r="A105" s="1225"/>
      <c r="B105" s="643"/>
      <c r="C105" s="1226"/>
      <c r="D105" s="1226"/>
      <c r="E105" s="1228"/>
      <c r="F105" s="1228"/>
      <c r="G105" s="1228"/>
      <c r="H105" s="1230"/>
      <c r="I105" s="1226"/>
      <c r="J105" s="526" t="s">
        <v>1708</v>
      </c>
      <c r="K105" s="249" t="s">
        <v>952</v>
      </c>
      <c r="L105" s="650">
        <v>45962</v>
      </c>
      <c r="M105" s="650">
        <v>46022</v>
      </c>
      <c r="N105" s="651" t="s">
        <v>703</v>
      </c>
      <c r="O105" s="643"/>
      <c r="P105" s="303" t="s">
        <v>86</v>
      </c>
    </row>
    <row r="106" spans="1:16" ht="99.95">
      <c r="A106" s="1217"/>
      <c r="B106" s="643"/>
      <c r="C106" s="1140"/>
      <c r="D106" s="1140"/>
      <c r="E106" s="1220"/>
      <c r="F106" s="1220"/>
      <c r="G106" s="1220"/>
      <c r="H106" s="1231"/>
      <c r="I106" s="1140"/>
      <c r="J106" s="526" t="s">
        <v>1709</v>
      </c>
      <c r="K106" s="249" t="s">
        <v>952</v>
      </c>
      <c r="L106" s="650">
        <v>45658</v>
      </c>
      <c r="M106" s="650">
        <v>46022</v>
      </c>
      <c r="N106" s="651" t="s">
        <v>703</v>
      </c>
      <c r="O106" s="643"/>
      <c r="P106" s="303" t="s">
        <v>86</v>
      </c>
    </row>
    <row r="107" spans="1:16" ht="50.1">
      <c r="A107" s="1216" t="s">
        <v>1710</v>
      </c>
      <c r="B107" s="643"/>
      <c r="C107" s="1218" t="s">
        <v>837</v>
      </c>
      <c r="D107" s="1218" t="s">
        <v>806</v>
      </c>
      <c r="E107" s="1219" t="s">
        <v>845</v>
      </c>
      <c r="F107" s="1219" t="s">
        <v>86</v>
      </c>
      <c r="G107" s="1219" t="s">
        <v>840</v>
      </c>
      <c r="H107" s="1221">
        <v>45547</v>
      </c>
      <c r="I107" s="1223" t="s">
        <v>1711</v>
      </c>
      <c r="J107" s="526" t="s">
        <v>1712</v>
      </c>
      <c r="K107" s="248" t="s">
        <v>845</v>
      </c>
      <c r="L107" s="650">
        <v>45597</v>
      </c>
      <c r="M107" s="650">
        <v>45657</v>
      </c>
      <c r="N107" s="651" t="s">
        <v>24</v>
      </c>
      <c r="O107" s="643" t="s">
        <v>1713</v>
      </c>
      <c r="P107" s="303" t="s">
        <v>86</v>
      </c>
    </row>
    <row r="108" spans="1:16" ht="87.6">
      <c r="A108" s="1217"/>
      <c r="B108" s="643"/>
      <c r="C108" s="1140"/>
      <c r="D108" s="1140"/>
      <c r="E108" s="1220"/>
      <c r="F108" s="1220"/>
      <c r="G108" s="1220"/>
      <c r="H108" s="1222"/>
      <c r="I108" s="1140"/>
      <c r="J108" s="526" t="s">
        <v>1714</v>
      </c>
      <c r="K108" s="249" t="s">
        <v>952</v>
      </c>
      <c r="L108" s="650">
        <v>45658</v>
      </c>
      <c r="M108" s="650">
        <v>46022</v>
      </c>
      <c r="N108" s="651" t="s">
        <v>703</v>
      </c>
      <c r="O108" s="643"/>
      <c r="P108" s="303" t="s">
        <v>86</v>
      </c>
    </row>
    <row r="109" spans="1:16" ht="75">
      <c r="A109" s="1216" t="s">
        <v>1715</v>
      </c>
      <c r="B109" s="643"/>
      <c r="C109" s="1218" t="s">
        <v>837</v>
      </c>
      <c r="D109" s="1218" t="s">
        <v>806</v>
      </c>
      <c r="E109" s="1219" t="s">
        <v>845</v>
      </c>
      <c r="F109" s="1219" t="s">
        <v>86</v>
      </c>
      <c r="G109" s="1219" t="s">
        <v>840</v>
      </c>
      <c r="H109" s="1221">
        <v>45547</v>
      </c>
      <c r="I109" s="1223" t="s">
        <v>1716</v>
      </c>
      <c r="J109" s="526" t="s">
        <v>1717</v>
      </c>
      <c r="K109" s="249" t="s">
        <v>952</v>
      </c>
      <c r="L109" s="650">
        <v>45658</v>
      </c>
      <c r="M109" s="650">
        <v>45807</v>
      </c>
      <c r="N109" s="651" t="s">
        <v>703</v>
      </c>
      <c r="O109" s="643"/>
      <c r="P109" s="303" t="s">
        <v>86</v>
      </c>
    </row>
    <row r="110" spans="1:16" ht="75">
      <c r="A110" s="1217"/>
      <c r="B110" s="643"/>
      <c r="C110" s="1140"/>
      <c r="D110" s="1140"/>
      <c r="E110" s="1220"/>
      <c r="F110" s="1220"/>
      <c r="G110" s="1220"/>
      <c r="H110" s="1222"/>
      <c r="I110" s="1140"/>
      <c r="J110" s="526" t="s">
        <v>1718</v>
      </c>
      <c r="K110" s="249" t="s">
        <v>952</v>
      </c>
      <c r="L110" s="650">
        <v>45809</v>
      </c>
      <c r="M110" s="650">
        <v>46022</v>
      </c>
      <c r="N110" s="651" t="s">
        <v>703</v>
      </c>
      <c r="O110" s="643"/>
      <c r="P110" s="303" t="s">
        <v>86</v>
      </c>
    </row>
    <row r="111" spans="1:16" ht="62.45">
      <c r="A111" s="1224" t="s">
        <v>954</v>
      </c>
      <c r="B111" s="643"/>
      <c r="C111" s="1223" t="s">
        <v>837</v>
      </c>
      <c r="D111" s="1223" t="s">
        <v>806</v>
      </c>
      <c r="E111" s="1227" t="s">
        <v>845</v>
      </c>
      <c r="F111" s="1227" t="s">
        <v>86</v>
      </c>
      <c r="G111" s="1227" t="s">
        <v>840</v>
      </c>
      <c r="H111" s="1229">
        <v>45547</v>
      </c>
      <c r="I111" s="1223" t="s">
        <v>955</v>
      </c>
      <c r="J111" s="526" t="s">
        <v>956</v>
      </c>
      <c r="K111" s="249" t="s">
        <v>952</v>
      </c>
      <c r="L111" s="650">
        <v>45658</v>
      </c>
      <c r="M111" s="650">
        <v>45838</v>
      </c>
      <c r="N111" s="651" t="s">
        <v>703</v>
      </c>
      <c r="O111" s="643"/>
      <c r="P111" s="303" t="s">
        <v>86</v>
      </c>
    </row>
    <row r="112" spans="1:16" ht="50.1">
      <c r="A112" s="1225"/>
      <c r="B112" s="643"/>
      <c r="C112" s="1226"/>
      <c r="D112" s="1226"/>
      <c r="E112" s="1228"/>
      <c r="F112" s="1228"/>
      <c r="G112" s="1228"/>
      <c r="H112" s="1230"/>
      <c r="I112" s="1226"/>
      <c r="J112" s="526" t="s">
        <v>957</v>
      </c>
      <c r="K112" s="249" t="s">
        <v>952</v>
      </c>
      <c r="L112" s="650">
        <v>45839</v>
      </c>
      <c r="M112" s="650">
        <v>45900</v>
      </c>
      <c r="N112" s="651" t="s">
        <v>703</v>
      </c>
      <c r="O112" s="643"/>
      <c r="P112" s="303" t="s">
        <v>86</v>
      </c>
    </row>
    <row r="113" spans="1:16" ht="50.1">
      <c r="A113" s="1225"/>
      <c r="B113" s="643"/>
      <c r="C113" s="1226"/>
      <c r="D113" s="1226"/>
      <c r="E113" s="1228"/>
      <c r="F113" s="1228"/>
      <c r="G113" s="1228"/>
      <c r="H113" s="1230"/>
      <c r="I113" s="1226"/>
      <c r="J113" s="526" t="s">
        <v>958</v>
      </c>
      <c r="K113" s="249" t="s">
        <v>952</v>
      </c>
      <c r="L113" s="650">
        <v>45901</v>
      </c>
      <c r="M113" s="650">
        <v>45930</v>
      </c>
      <c r="N113" s="651" t="s">
        <v>703</v>
      </c>
      <c r="O113" s="643"/>
      <c r="P113" s="303" t="s">
        <v>86</v>
      </c>
    </row>
    <row r="114" spans="1:16" ht="62.45">
      <c r="A114" s="1225"/>
      <c r="B114" s="643"/>
      <c r="C114" s="1226"/>
      <c r="D114" s="1226"/>
      <c r="E114" s="1228"/>
      <c r="F114" s="1228"/>
      <c r="G114" s="1228"/>
      <c r="H114" s="1230"/>
      <c r="I114" s="1226"/>
      <c r="J114" s="526" t="s">
        <v>959</v>
      </c>
      <c r="K114" s="249" t="s">
        <v>952</v>
      </c>
      <c r="L114" s="650">
        <v>45931</v>
      </c>
      <c r="M114" s="650">
        <v>45961</v>
      </c>
      <c r="N114" s="651" t="s">
        <v>703</v>
      </c>
      <c r="O114" s="643"/>
      <c r="P114" s="303" t="s">
        <v>86</v>
      </c>
    </row>
    <row r="115" spans="1:16" ht="50.1">
      <c r="A115" s="1217"/>
      <c r="B115" s="643"/>
      <c r="C115" s="1140"/>
      <c r="D115" s="1140"/>
      <c r="E115" s="1220"/>
      <c r="F115" s="1220"/>
      <c r="G115" s="1220"/>
      <c r="H115" s="1232"/>
      <c r="I115" s="1140"/>
      <c r="J115" s="526" t="s">
        <v>960</v>
      </c>
      <c r="K115" s="249" t="s">
        <v>952</v>
      </c>
      <c r="L115" s="650">
        <v>45962</v>
      </c>
      <c r="M115" s="650">
        <v>46022</v>
      </c>
      <c r="N115" s="651" t="s">
        <v>703</v>
      </c>
      <c r="O115" s="643"/>
      <c r="P115" s="303" t="s">
        <v>86</v>
      </c>
    </row>
    <row r="116" spans="1:16" ht="75">
      <c r="A116" s="1224" t="s">
        <v>961</v>
      </c>
      <c r="B116" s="643"/>
      <c r="C116" s="1223" t="s">
        <v>837</v>
      </c>
      <c r="D116" s="1223" t="s">
        <v>806</v>
      </c>
      <c r="E116" s="1227" t="s">
        <v>845</v>
      </c>
      <c r="F116" s="1227" t="s">
        <v>86</v>
      </c>
      <c r="G116" s="1227" t="s">
        <v>840</v>
      </c>
      <c r="H116" s="1229">
        <v>45547</v>
      </c>
      <c r="I116" s="1223" t="s">
        <v>962</v>
      </c>
      <c r="J116" s="652" t="s">
        <v>963</v>
      </c>
      <c r="K116" s="249" t="s">
        <v>952</v>
      </c>
      <c r="L116" s="650">
        <v>45658</v>
      </c>
      <c r="M116" s="650">
        <v>45838</v>
      </c>
      <c r="N116" s="651" t="s">
        <v>703</v>
      </c>
      <c r="O116" s="643"/>
      <c r="P116" s="303" t="s">
        <v>86</v>
      </c>
    </row>
    <row r="117" spans="1:16" ht="62.45">
      <c r="A117" s="1225"/>
      <c r="B117" s="643"/>
      <c r="C117" s="1226"/>
      <c r="D117" s="1226"/>
      <c r="E117" s="1228"/>
      <c r="F117" s="1228"/>
      <c r="G117" s="1228"/>
      <c r="H117" s="1230"/>
      <c r="I117" s="1226"/>
      <c r="J117" s="652" t="s">
        <v>964</v>
      </c>
      <c r="K117" s="249" t="s">
        <v>952</v>
      </c>
      <c r="L117" s="650">
        <v>45839</v>
      </c>
      <c r="M117" s="650">
        <v>45900</v>
      </c>
      <c r="N117" s="651" t="s">
        <v>703</v>
      </c>
      <c r="O117" s="643"/>
      <c r="P117" s="303" t="s">
        <v>86</v>
      </c>
    </row>
    <row r="118" spans="1:16" ht="75">
      <c r="A118" s="1217"/>
      <c r="B118" s="643"/>
      <c r="C118" s="1140"/>
      <c r="D118" s="1140"/>
      <c r="E118" s="1220"/>
      <c r="F118" s="1220"/>
      <c r="G118" s="1220"/>
      <c r="H118" s="1231"/>
      <c r="I118" s="1140"/>
      <c r="J118" s="652" t="s">
        <v>965</v>
      </c>
      <c r="K118" s="249" t="s">
        <v>952</v>
      </c>
      <c r="L118" s="650">
        <v>45901</v>
      </c>
      <c r="M118" s="650">
        <v>46022</v>
      </c>
      <c r="N118" s="651" t="s">
        <v>703</v>
      </c>
      <c r="O118" s="643"/>
      <c r="P118" s="303" t="s">
        <v>86</v>
      </c>
    </row>
    <row r="119" spans="1:16" ht="37.5">
      <c r="A119" s="1224" t="s">
        <v>966</v>
      </c>
      <c r="B119" s="643"/>
      <c r="C119" s="1223" t="s">
        <v>837</v>
      </c>
      <c r="D119" s="1223" t="s">
        <v>806</v>
      </c>
      <c r="E119" s="1227" t="s">
        <v>845</v>
      </c>
      <c r="F119" s="1227" t="s">
        <v>86</v>
      </c>
      <c r="G119" s="1227" t="s">
        <v>840</v>
      </c>
      <c r="H119" s="1233">
        <v>45547</v>
      </c>
      <c r="I119" s="1223" t="s">
        <v>967</v>
      </c>
      <c r="J119" s="652" t="s">
        <v>968</v>
      </c>
      <c r="K119" s="248" t="s">
        <v>845</v>
      </c>
      <c r="L119" s="650">
        <v>45597</v>
      </c>
      <c r="M119" s="650">
        <v>45657</v>
      </c>
      <c r="N119" s="651" t="s">
        <v>24</v>
      </c>
      <c r="O119" s="643" t="s">
        <v>1719</v>
      </c>
      <c r="P119" s="303" t="s">
        <v>86</v>
      </c>
    </row>
    <row r="120" spans="1:16" ht="50.1">
      <c r="A120" s="1225"/>
      <c r="B120" s="643"/>
      <c r="C120" s="1226"/>
      <c r="D120" s="1226"/>
      <c r="E120" s="1228"/>
      <c r="F120" s="1228"/>
      <c r="G120" s="1228"/>
      <c r="H120" s="1230"/>
      <c r="I120" s="1226"/>
      <c r="J120" s="652" t="s">
        <v>969</v>
      </c>
      <c r="K120" s="249" t="s">
        <v>952</v>
      </c>
      <c r="L120" s="650">
        <v>45658</v>
      </c>
      <c r="M120" s="650">
        <v>45838</v>
      </c>
      <c r="N120" s="651" t="s">
        <v>703</v>
      </c>
      <c r="O120" s="643"/>
      <c r="P120" s="303" t="s">
        <v>86</v>
      </c>
    </row>
    <row r="121" spans="1:16" ht="75">
      <c r="A121" s="1217"/>
      <c r="B121" s="643"/>
      <c r="C121" s="1140"/>
      <c r="D121" s="1140"/>
      <c r="E121" s="1220"/>
      <c r="F121" s="1220"/>
      <c r="G121" s="1220"/>
      <c r="H121" s="1232"/>
      <c r="I121" s="1140"/>
      <c r="J121" s="652" t="s">
        <v>970</v>
      </c>
      <c r="K121" s="249" t="s">
        <v>952</v>
      </c>
      <c r="L121" s="650">
        <v>45839</v>
      </c>
      <c r="M121" s="650">
        <v>46022</v>
      </c>
      <c r="N121" s="651" t="s">
        <v>703</v>
      </c>
      <c r="O121" s="643"/>
      <c r="P121" s="303" t="s">
        <v>86</v>
      </c>
    </row>
    <row r="122" spans="1:16" ht="37.5">
      <c r="A122" s="1224" t="s">
        <v>971</v>
      </c>
      <c r="B122" s="643"/>
      <c r="C122" s="1223" t="s">
        <v>837</v>
      </c>
      <c r="D122" s="1223" t="s">
        <v>806</v>
      </c>
      <c r="E122" s="1227" t="s">
        <v>845</v>
      </c>
      <c r="F122" s="1227" t="s">
        <v>86</v>
      </c>
      <c r="G122" s="1227" t="s">
        <v>840</v>
      </c>
      <c r="H122" s="1233">
        <v>45547</v>
      </c>
      <c r="I122" s="1223" t="s">
        <v>972</v>
      </c>
      <c r="J122" s="652" t="s">
        <v>1720</v>
      </c>
      <c r="K122" s="248" t="s">
        <v>845</v>
      </c>
      <c r="L122" s="650">
        <v>45597</v>
      </c>
      <c r="M122" s="650">
        <v>45657</v>
      </c>
      <c r="N122" s="651" t="s">
        <v>24</v>
      </c>
      <c r="O122" s="643" t="s">
        <v>1719</v>
      </c>
      <c r="P122" s="303" t="s">
        <v>86</v>
      </c>
    </row>
    <row r="123" spans="1:16" ht="99.95">
      <c r="A123" s="1225"/>
      <c r="B123" s="643"/>
      <c r="C123" s="1226"/>
      <c r="D123" s="1226"/>
      <c r="E123" s="1228"/>
      <c r="F123" s="1228"/>
      <c r="G123" s="1228"/>
      <c r="H123" s="1230"/>
      <c r="I123" s="1226"/>
      <c r="J123" s="652" t="s">
        <v>973</v>
      </c>
      <c r="K123" s="249" t="s">
        <v>952</v>
      </c>
      <c r="L123" s="650">
        <v>45658</v>
      </c>
      <c r="M123" s="650">
        <v>46022</v>
      </c>
      <c r="N123" s="651" t="s">
        <v>703</v>
      </c>
      <c r="O123" s="643"/>
      <c r="P123" s="303" t="s">
        <v>86</v>
      </c>
    </row>
    <row r="124" spans="1:16" ht="87.6">
      <c r="A124" s="1217"/>
      <c r="B124" s="643"/>
      <c r="C124" s="1140"/>
      <c r="D124" s="1140"/>
      <c r="E124" s="1220"/>
      <c r="F124" s="1220"/>
      <c r="G124" s="1220"/>
      <c r="H124" s="1232"/>
      <c r="I124" s="1140"/>
      <c r="J124" s="652" t="s">
        <v>974</v>
      </c>
      <c r="K124" s="249" t="s">
        <v>952</v>
      </c>
      <c r="L124" s="650">
        <v>45809</v>
      </c>
      <c r="M124" s="650">
        <v>46022</v>
      </c>
      <c r="N124" s="651" t="s">
        <v>703</v>
      </c>
      <c r="O124" s="643"/>
      <c r="P124" s="303" t="s">
        <v>86</v>
      </c>
    </row>
    <row r="125" spans="1:16" ht="37.5">
      <c r="A125" s="1224" t="s">
        <v>1721</v>
      </c>
      <c r="B125" s="643"/>
      <c r="C125" s="1223" t="s">
        <v>837</v>
      </c>
      <c r="D125" s="1223" t="s">
        <v>806</v>
      </c>
      <c r="E125" s="1227" t="s">
        <v>845</v>
      </c>
      <c r="F125" s="1227" t="s">
        <v>86</v>
      </c>
      <c r="G125" s="1227" t="s">
        <v>840</v>
      </c>
      <c r="H125" s="1229">
        <v>45547</v>
      </c>
      <c r="I125" s="1223" t="s">
        <v>1722</v>
      </c>
      <c r="J125" s="652" t="s">
        <v>1720</v>
      </c>
      <c r="K125" s="248" t="s">
        <v>845</v>
      </c>
      <c r="L125" s="650">
        <v>45597</v>
      </c>
      <c r="M125" s="650">
        <v>45657</v>
      </c>
      <c r="N125" s="651" t="s">
        <v>24</v>
      </c>
      <c r="O125" s="643" t="s">
        <v>1719</v>
      </c>
      <c r="P125" s="303" t="s">
        <v>86</v>
      </c>
    </row>
    <row r="126" spans="1:16" ht="87.6">
      <c r="A126" s="1225"/>
      <c r="B126" s="643"/>
      <c r="C126" s="1226"/>
      <c r="D126" s="1226"/>
      <c r="E126" s="1228"/>
      <c r="F126" s="1228"/>
      <c r="G126" s="1228"/>
      <c r="H126" s="1230"/>
      <c r="I126" s="1226"/>
      <c r="J126" s="652" t="s">
        <v>1723</v>
      </c>
      <c r="K126" s="249" t="s">
        <v>952</v>
      </c>
      <c r="L126" s="650">
        <v>45658</v>
      </c>
      <c r="M126" s="650">
        <v>45808</v>
      </c>
      <c r="N126" s="651" t="s">
        <v>703</v>
      </c>
      <c r="O126" s="643"/>
      <c r="P126" s="303" t="s">
        <v>86</v>
      </c>
    </row>
    <row r="127" spans="1:16" ht="125.1">
      <c r="A127" s="1217"/>
      <c r="B127" s="643"/>
      <c r="C127" s="1140"/>
      <c r="D127" s="1140"/>
      <c r="E127" s="1220"/>
      <c r="F127" s="1220"/>
      <c r="G127" s="1220"/>
      <c r="H127" s="1232"/>
      <c r="I127" s="1140"/>
      <c r="J127" s="652" t="s">
        <v>1724</v>
      </c>
      <c r="K127" s="249" t="s">
        <v>952</v>
      </c>
      <c r="L127" s="650">
        <v>45809</v>
      </c>
      <c r="M127" s="650">
        <v>46022</v>
      </c>
      <c r="N127" s="651" t="s">
        <v>703</v>
      </c>
      <c r="O127" s="643"/>
      <c r="P127" s="303" t="s">
        <v>86</v>
      </c>
    </row>
    <row r="128" spans="1:16" ht="37.5">
      <c r="A128" s="1224" t="s">
        <v>1725</v>
      </c>
      <c r="B128" s="643"/>
      <c r="C128" s="1223" t="s">
        <v>837</v>
      </c>
      <c r="D128" s="1223" t="s">
        <v>806</v>
      </c>
      <c r="E128" s="1227" t="s">
        <v>845</v>
      </c>
      <c r="F128" s="1227" t="s">
        <v>86</v>
      </c>
      <c r="G128" s="1227" t="s">
        <v>840</v>
      </c>
      <c r="H128" s="1229">
        <v>45547</v>
      </c>
      <c r="I128" s="1223" t="s">
        <v>1726</v>
      </c>
      <c r="J128" s="652" t="s">
        <v>1720</v>
      </c>
      <c r="K128" s="248" t="s">
        <v>845</v>
      </c>
      <c r="L128" s="650">
        <v>45597</v>
      </c>
      <c r="M128" s="650">
        <v>45657</v>
      </c>
      <c r="N128" s="651" t="s">
        <v>24</v>
      </c>
      <c r="O128" s="643" t="s">
        <v>1719</v>
      </c>
      <c r="P128" s="303" t="s">
        <v>86</v>
      </c>
    </row>
    <row r="129" spans="1:16" ht="62.45">
      <c r="A129" s="1225"/>
      <c r="B129" s="643"/>
      <c r="C129" s="1226"/>
      <c r="D129" s="1226"/>
      <c r="E129" s="1228"/>
      <c r="F129" s="1228"/>
      <c r="G129" s="1228"/>
      <c r="H129" s="1230"/>
      <c r="I129" s="1226"/>
      <c r="J129" s="652" t="s">
        <v>1727</v>
      </c>
      <c r="K129" s="248" t="s">
        <v>845</v>
      </c>
      <c r="L129" s="650">
        <v>45597</v>
      </c>
      <c r="M129" s="650">
        <v>45657</v>
      </c>
      <c r="N129" s="651" t="s">
        <v>24</v>
      </c>
      <c r="O129" s="643" t="s">
        <v>1728</v>
      </c>
      <c r="P129" s="303" t="s">
        <v>86</v>
      </c>
    </row>
    <row r="130" spans="1:16" ht="62.45">
      <c r="A130" s="1225"/>
      <c r="B130" s="643"/>
      <c r="C130" s="1226"/>
      <c r="D130" s="1226"/>
      <c r="E130" s="1228"/>
      <c r="F130" s="1228"/>
      <c r="G130" s="1228"/>
      <c r="H130" s="1230"/>
      <c r="I130" s="1226"/>
      <c r="J130" s="652" t="s">
        <v>1729</v>
      </c>
      <c r="K130" s="249" t="s">
        <v>952</v>
      </c>
      <c r="L130" s="650">
        <v>45658</v>
      </c>
      <c r="M130" s="650">
        <v>46022</v>
      </c>
      <c r="N130" s="651" t="s">
        <v>703</v>
      </c>
      <c r="O130" s="643"/>
      <c r="P130" s="303" t="s">
        <v>86</v>
      </c>
    </row>
    <row r="131" spans="1:16" ht="50.1">
      <c r="A131" s="1225"/>
      <c r="B131" s="643"/>
      <c r="C131" s="1226"/>
      <c r="D131" s="1226"/>
      <c r="E131" s="1228"/>
      <c r="F131" s="1228"/>
      <c r="G131" s="1228"/>
      <c r="H131" s="1230"/>
      <c r="I131" s="1226"/>
      <c r="J131" s="652" t="s">
        <v>1730</v>
      </c>
      <c r="K131" s="249" t="s">
        <v>952</v>
      </c>
      <c r="L131" s="650">
        <v>45658</v>
      </c>
      <c r="M131" s="650">
        <v>45808</v>
      </c>
      <c r="N131" s="651" t="s">
        <v>703</v>
      </c>
      <c r="O131" s="643"/>
      <c r="P131" s="303" t="s">
        <v>86</v>
      </c>
    </row>
    <row r="132" spans="1:16" ht="75">
      <c r="A132" s="1217"/>
      <c r="B132" s="643"/>
      <c r="C132" s="1140"/>
      <c r="D132" s="1140"/>
      <c r="E132" s="1220"/>
      <c r="F132" s="1220"/>
      <c r="G132" s="1220"/>
      <c r="H132" s="1231"/>
      <c r="I132" s="1140"/>
      <c r="J132" s="652" t="s">
        <v>1731</v>
      </c>
      <c r="K132" s="249" t="s">
        <v>952</v>
      </c>
      <c r="L132" s="650">
        <v>45809</v>
      </c>
      <c r="M132" s="650">
        <v>46022</v>
      </c>
      <c r="N132" s="651" t="s">
        <v>703</v>
      </c>
      <c r="O132" s="643"/>
      <c r="P132" s="303" t="s">
        <v>86</v>
      </c>
    </row>
    <row r="133" spans="1:16" ht="37.5">
      <c r="A133" s="1224" t="s">
        <v>1732</v>
      </c>
      <c r="B133" s="643"/>
      <c r="C133" s="1223" t="s">
        <v>837</v>
      </c>
      <c r="D133" s="1223" t="s">
        <v>806</v>
      </c>
      <c r="E133" s="1227" t="s">
        <v>845</v>
      </c>
      <c r="F133" s="1227" t="s">
        <v>86</v>
      </c>
      <c r="G133" s="1227" t="s">
        <v>840</v>
      </c>
      <c r="H133" s="1233">
        <v>45547</v>
      </c>
      <c r="I133" s="1223" t="s">
        <v>1733</v>
      </c>
      <c r="J133" s="652" t="s">
        <v>1720</v>
      </c>
      <c r="K133" s="248" t="s">
        <v>845</v>
      </c>
      <c r="L133" s="650">
        <v>45597</v>
      </c>
      <c r="M133" s="650">
        <v>45657</v>
      </c>
      <c r="N133" s="651" t="s">
        <v>24</v>
      </c>
      <c r="O133" s="643" t="s">
        <v>1719</v>
      </c>
      <c r="P133" s="303" t="s">
        <v>86</v>
      </c>
    </row>
    <row r="134" spans="1:16" ht="75">
      <c r="A134" s="1225"/>
      <c r="B134" s="643"/>
      <c r="C134" s="1226"/>
      <c r="D134" s="1226"/>
      <c r="E134" s="1228"/>
      <c r="F134" s="1228"/>
      <c r="G134" s="1228"/>
      <c r="H134" s="1230"/>
      <c r="I134" s="1226"/>
      <c r="J134" s="652" t="s">
        <v>1734</v>
      </c>
      <c r="K134" s="249" t="s">
        <v>952</v>
      </c>
      <c r="L134" s="650">
        <v>45658</v>
      </c>
      <c r="M134" s="650">
        <v>45808</v>
      </c>
      <c r="N134" s="651" t="s">
        <v>703</v>
      </c>
      <c r="O134" s="643"/>
      <c r="P134" s="303" t="s">
        <v>86</v>
      </c>
    </row>
    <row r="135" spans="1:16" ht="87.6">
      <c r="A135" s="1217"/>
      <c r="B135" s="643"/>
      <c r="C135" s="1140"/>
      <c r="D135" s="1140"/>
      <c r="E135" s="1220"/>
      <c r="F135" s="1220"/>
      <c r="G135" s="1220"/>
      <c r="H135" s="1232"/>
      <c r="I135" s="1140"/>
      <c r="J135" s="652" t="s">
        <v>1735</v>
      </c>
      <c r="K135" s="249" t="s">
        <v>952</v>
      </c>
      <c r="L135" s="650">
        <v>45809</v>
      </c>
      <c r="M135" s="650">
        <v>46022</v>
      </c>
      <c r="N135" s="651" t="s">
        <v>703</v>
      </c>
      <c r="O135" s="643"/>
      <c r="P135" s="303" t="s">
        <v>86</v>
      </c>
    </row>
    <row r="136" spans="1:16" ht="87.6">
      <c r="A136" s="1216" t="s">
        <v>1736</v>
      </c>
      <c r="B136" s="643"/>
      <c r="C136" s="1218" t="s">
        <v>837</v>
      </c>
      <c r="D136" s="1218" t="s">
        <v>806</v>
      </c>
      <c r="E136" s="1234" t="s">
        <v>845</v>
      </c>
      <c r="F136" s="1219" t="s">
        <v>86</v>
      </c>
      <c r="G136" s="1219" t="s">
        <v>840</v>
      </c>
      <c r="H136" s="1229">
        <v>45547</v>
      </c>
      <c r="I136" s="1223" t="s">
        <v>1737</v>
      </c>
      <c r="J136" s="652" t="s">
        <v>1738</v>
      </c>
      <c r="K136" s="249" t="s">
        <v>952</v>
      </c>
      <c r="L136" s="650">
        <v>45658</v>
      </c>
      <c r="M136" s="650">
        <v>45807</v>
      </c>
      <c r="N136" s="651" t="s">
        <v>703</v>
      </c>
      <c r="O136" s="643"/>
      <c r="P136" s="303" t="s">
        <v>86</v>
      </c>
    </row>
    <row r="137" spans="1:16" ht="87.6">
      <c r="A137" s="1217"/>
      <c r="B137" s="643"/>
      <c r="C137" s="1140"/>
      <c r="D137" s="1140"/>
      <c r="E137" s="1235"/>
      <c r="F137" s="1220"/>
      <c r="G137" s="1220"/>
      <c r="H137" s="1236"/>
      <c r="I137" s="1140"/>
      <c r="J137" s="652" t="s">
        <v>1739</v>
      </c>
      <c r="K137" s="249" t="s">
        <v>952</v>
      </c>
      <c r="L137" s="650">
        <v>45809</v>
      </c>
      <c r="M137" s="650">
        <v>46022</v>
      </c>
      <c r="N137" s="651" t="s">
        <v>703</v>
      </c>
      <c r="O137" s="643"/>
      <c r="P137" s="303" t="s">
        <v>86</v>
      </c>
    </row>
    <row r="138" spans="1:16" ht="62.45">
      <c r="A138" s="1224" t="s">
        <v>1740</v>
      </c>
      <c r="B138" s="643"/>
      <c r="C138" s="1223" t="s">
        <v>837</v>
      </c>
      <c r="D138" s="1223" t="s">
        <v>806</v>
      </c>
      <c r="E138" s="1227" t="s">
        <v>945</v>
      </c>
      <c r="F138" s="1227" t="s">
        <v>940</v>
      </c>
      <c r="G138" s="1227" t="s">
        <v>840</v>
      </c>
      <c r="H138" s="1229">
        <v>45547</v>
      </c>
      <c r="I138" s="1223" t="s">
        <v>1741</v>
      </c>
      <c r="J138" s="708" t="s">
        <v>1742</v>
      </c>
      <c r="K138" s="654" t="s">
        <v>1743</v>
      </c>
      <c r="L138" s="650">
        <v>45672</v>
      </c>
      <c r="M138" s="650">
        <v>45726</v>
      </c>
      <c r="N138" s="651" t="s">
        <v>703</v>
      </c>
      <c r="O138" s="655" t="s">
        <v>1744</v>
      </c>
      <c r="P138" s="303" t="s">
        <v>940</v>
      </c>
    </row>
    <row r="139" spans="1:16" ht="54">
      <c r="A139" s="1225"/>
      <c r="B139" s="643"/>
      <c r="C139" s="1226"/>
      <c r="D139" s="1226"/>
      <c r="E139" s="1228"/>
      <c r="F139" s="1228"/>
      <c r="G139" s="1228"/>
      <c r="H139" s="1230"/>
      <c r="I139" s="1226"/>
      <c r="J139" s="708" t="s">
        <v>1745</v>
      </c>
      <c r="K139" s="654" t="s">
        <v>1743</v>
      </c>
      <c r="L139" s="650">
        <v>45726</v>
      </c>
      <c r="M139" s="650">
        <v>45746</v>
      </c>
      <c r="N139" s="651" t="s">
        <v>703</v>
      </c>
      <c r="O139" s="643"/>
      <c r="P139" s="303" t="s">
        <v>940</v>
      </c>
    </row>
    <row r="140" spans="1:16" ht="54">
      <c r="A140" s="1225"/>
      <c r="B140" s="643"/>
      <c r="C140" s="1226"/>
      <c r="D140" s="1226"/>
      <c r="E140" s="1228"/>
      <c r="F140" s="1228"/>
      <c r="G140" s="1228"/>
      <c r="H140" s="1230"/>
      <c r="I140" s="1226"/>
      <c r="J140" s="652" t="s">
        <v>1746</v>
      </c>
      <c r="K140" s="654" t="s">
        <v>1743</v>
      </c>
      <c r="L140" s="650">
        <v>45748</v>
      </c>
      <c r="M140" s="650">
        <v>45777</v>
      </c>
      <c r="N140" s="651" t="s">
        <v>703</v>
      </c>
      <c r="O140" s="643"/>
      <c r="P140" s="303" t="s">
        <v>940</v>
      </c>
    </row>
    <row r="141" spans="1:16" ht="75">
      <c r="A141" s="1225"/>
      <c r="B141" s="643"/>
      <c r="C141" s="1226"/>
      <c r="D141" s="1226"/>
      <c r="E141" s="1228"/>
      <c r="F141" s="1228"/>
      <c r="G141" s="1228"/>
      <c r="H141" s="1230"/>
      <c r="I141" s="1226"/>
      <c r="J141" s="652" t="s">
        <v>1747</v>
      </c>
      <c r="K141" s="654" t="s">
        <v>1748</v>
      </c>
      <c r="L141" s="650">
        <v>45778</v>
      </c>
      <c r="M141" s="650">
        <v>45807</v>
      </c>
      <c r="N141" s="651" t="s">
        <v>703</v>
      </c>
      <c r="O141" s="643"/>
      <c r="P141" s="303" t="s">
        <v>940</v>
      </c>
    </row>
    <row r="142" spans="1:16" ht="75">
      <c r="A142" s="1225"/>
      <c r="B142" s="643"/>
      <c r="C142" s="1226"/>
      <c r="D142" s="1226"/>
      <c r="E142" s="1228"/>
      <c r="F142" s="1228"/>
      <c r="G142" s="1228"/>
      <c r="H142" s="1230"/>
      <c r="I142" s="1226"/>
      <c r="J142" s="652" t="s">
        <v>1749</v>
      </c>
      <c r="K142" s="654" t="s">
        <v>1743</v>
      </c>
      <c r="L142" s="650">
        <v>45809</v>
      </c>
      <c r="M142" s="650">
        <v>45823</v>
      </c>
      <c r="N142" s="651" t="s">
        <v>703</v>
      </c>
      <c r="O142" s="643"/>
      <c r="P142" s="303" t="s">
        <v>940</v>
      </c>
    </row>
    <row r="143" spans="1:16" ht="62.45">
      <c r="A143" s="1217"/>
      <c r="B143" s="643"/>
      <c r="C143" s="1140"/>
      <c r="D143" s="1140"/>
      <c r="E143" s="1220"/>
      <c r="F143" s="1220"/>
      <c r="G143" s="1220"/>
      <c r="H143" s="1232"/>
      <c r="I143" s="1140"/>
      <c r="J143" s="652" t="s">
        <v>1750</v>
      </c>
      <c r="K143" s="654" t="s">
        <v>1743</v>
      </c>
      <c r="L143" s="650">
        <v>45839</v>
      </c>
      <c r="M143" s="650">
        <v>45868</v>
      </c>
      <c r="N143" s="651" t="s">
        <v>703</v>
      </c>
      <c r="O143" s="643"/>
      <c r="P143" s="303" t="s">
        <v>940</v>
      </c>
    </row>
    <row r="144" spans="1:16" ht="87.6">
      <c r="A144" s="1224" t="s">
        <v>1751</v>
      </c>
      <c r="B144" s="643" t="s">
        <v>1751</v>
      </c>
      <c r="C144" s="1223" t="s">
        <v>837</v>
      </c>
      <c r="D144" s="1223" t="s">
        <v>806</v>
      </c>
      <c r="E144" s="1227" t="s">
        <v>978</v>
      </c>
      <c r="F144" s="1227" t="s">
        <v>979</v>
      </c>
      <c r="G144" s="1223" t="s">
        <v>840</v>
      </c>
      <c r="H144" s="1229">
        <v>45555</v>
      </c>
      <c r="I144" s="1223" t="s">
        <v>1752</v>
      </c>
      <c r="J144" s="710" t="s">
        <v>1753</v>
      </c>
      <c r="K144" s="656" t="s">
        <v>1754</v>
      </c>
      <c r="L144" s="657">
        <v>45566</v>
      </c>
      <c r="M144" s="657">
        <v>45747</v>
      </c>
      <c r="N144" s="651" t="s">
        <v>703</v>
      </c>
      <c r="O144" s="643"/>
      <c r="P144" s="44" t="s">
        <v>86</v>
      </c>
    </row>
    <row r="145" spans="1:16" ht="75">
      <c r="A145" s="1217"/>
      <c r="B145" s="643"/>
      <c r="C145" s="1140"/>
      <c r="D145" s="1140"/>
      <c r="E145" s="1220"/>
      <c r="F145" s="1220"/>
      <c r="G145" s="1140"/>
      <c r="H145" s="1231"/>
      <c r="I145" s="1140"/>
      <c r="J145" s="652" t="s">
        <v>1755</v>
      </c>
      <c r="K145" s="656" t="s">
        <v>1754</v>
      </c>
      <c r="L145" s="657">
        <v>45658</v>
      </c>
      <c r="M145" s="657">
        <v>46022</v>
      </c>
      <c r="N145" s="651" t="s">
        <v>703</v>
      </c>
      <c r="O145" s="643"/>
      <c r="P145" s="44" t="s">
        <v>86</v>
      </c>
    </row>
    <row r="146" spans="1:16" ht="112.5">
      <c r="A146" s="658" t="s">
        <v>975</v>
      </c>
      <c r="B146" s="643"/>
      <c r="C146" s="643" t="s">
        <v>837</v>
      </c>
      <c r="D146" s="643" t="s">
        <v>806</v>
      </c>
      <c r="E146" s="659" t="s">
        <v>978</v>
      </c>
      <c r="F146" s="659" t="s">
        <v>979</v>
      </c>
      <c r="G146" s="643" t="s">
        <v>840</v>
      </c>
      <c r="H146" s="653">
        <v>45555</v>
      </c>
      <c r="I146" s="652" t="s">
        <v>976</v>
      </c>
      <c r="J146" s="660" t="s">
        <v>977</v>
      </c>
      <c r="K146" s="44" t="s">
        <v>1754</v>
      </c>
      <c r="L146" s="657">
        <v>45566</v>
      </c>
      <c r="M146" s="657">
        <v>46022</v>
      </c>
      <c r="N146" s="651" t="s">
        <v>703</v>
      </c>
      <c r="O146" s="643"/>
      <c r="P146" s="44" t="s">
        <v>86</v>
      </c>
    </row>
    <row r="147" spans="1:16" ht="50.1">
      <c r="A147" s="658" t="s">
        <v>1756</v>
      </c>
      <c r="B147" s="643"/>
      <c r="C147" s="643" t="s">
        <v>837</v>
      </c>
      <c r="D147" s="643" t="s">
        <v>806</v>
      </c>
      <c r="E147" s="659" t="s">
        <v>1118</v>
      </c>
      <c r="F147" s="659" t="s">
        <v>940</v>
      </c>
      <c r="G147" s="643" t="s">
        <v>840</v>
      </c>
      <c r="H147" s="653">
        <v>45553</v>
      </c>
      <c r="I147" s="643" t="s">
        <v>1757</v>
      </c>
      <c r="J147" s="44" t="s">
        <v>1758</v>
      </c>
      <c r="K147" s="249" t="s">
        <v>1759</v>
      </c>
      <c r="L147" s="661">
        <v>45658</v>
      </c>
      <c r="M147" s="661">
        <v>46022</v>
      </c>
      <c r="N147" s="651" t="s">
        <v>703</v>
      </c>
      <c r="O147" s="643"/>
      <c r="P147" s="303" t="s">
        <v>940</v>
      </c>
    </row>
    <row r="148" spans="1:16" ht="212.45">
      <c r="A148" s="658" t="s">
        <v>1760</v>
      </c>
      <c r="B148" s="643"/>
      <c r="C148" s="643" t="s">
        <v>837</v>
      </c>
      <c r="D148" s="643" t="s">
        <v>806</v>
      </c>
      <c r="E148" s="659" t="s">
        <v>1118</v>
      </c>
      <c r="F148" s="659" t="s">
        <v>940</v>
      </c>
      <c r="G148" s="643" t="s">
        <v>840</v>
      </c>
      <c r="H148" s="653">
        <v>45553</v>
      </c>
      <c r="I148" s="643" t="s">
        <v>1761</v>
      </c>
      <c r="J148" s="709" t="s">
        <v>1762</v>
      </c>
      <c r="K148" s="654" t="s">
        <v>1743</v>
      </c>
      <c r="L148" s="650">
        <v>45566</v>
      </c>
      <c r="M148" s="666">
        <v>45747</v>
      </c>
      <c r="N148" s="651" t="s">
        <v>783</v>
      </c>
      <c r="O148" s="643" t="s">
        <v>1763</v>
      </c>
      <c r="P148" s="303" t="s">
        <v>940</v>
      </c>
    </row>
    <row r="149" spans="1:16" ht="87.6">
      <c r="A149" s="658" t="s">
        <v>1764</v>
      </c>
      <c r="B149" s="643"/>
      <c r="C149" s="643" t="s">
        <v>837</v>
      </c>
      <c r="D149" s="643" t="s">
        <v>806</v>
      </c>
      <c r="E149" s="659" t="s">
        <v>1118</v>
      </c>
      <c r="F149" s="659" t="s">
        <v>940</v>
      </c>
      <c r="G149" s="643" t="s">
        <v>840</v>
      </c>
      <c r="H149" s="653">
        <v>45553</v>
      </c>
      <c r="I149" s="643" t="s">
        <v>1765</v>
      </c>
      <c r="J149" s="44" t="s">
        <v>1766</v>
      </c>
      <c r="K149" s="248" t="s">
        <v>1759</v>
      </c>
      <c r="L149" s="650">
        <v>45566</v>
      </c>
      <c r="M149" s="650">
        <v>45657</v>
      </c>
      <c r="N149" s="651" t="s">
        <v>24</v>
      </c>
      <c r="O149" s="643" t="s">
        <v>1767</v>
      </c>
      <c r="P149" s="303" t="s">
        <v>940</v>
      </c>
    </row>
    <row r="150" spans="1:16" ht="212.45">
      <c r="A150" s="1224" t="s">
        <v>1768</v>
      </c>
      <c r="B150" s="643"/>
      <c r="C150" s="1223" t="s">
        <v>837</v>
      </c>
      <c r="D150" s="1223" t="s">
        <v>806</v>
      </c>
      <c r="E150" s="1227" t="s">
        <v>912</v>
      </c>
      <c r="F150" s="1227" t="s">
        <v>86</v>
      </c>
      <c r="G150" s="1223" t="s">
        <v>840</v>
      </c>
      <c r="H150" s="1233">
        <v>45559</v>
      </c>
      <c r="I150" s="1223" t="s">
        <v>1769</v>
      </c>
      <c r="J150" s="44" t="s">
        <v>1770</v>
      </c>
      <c r="K150" s="248" t="s">
        <v>1771</v>
      </c>
      <c r="L150" s="650">
        <v>45559</v>
      </c>
      <c r="M150" s="650">
        <v>45626</v>
      </c>
      <c r="N150" s="651" t="s">
        <v>1772</v>
      </c>
      <c r="O150" s="643" t="s">
        <v>1773</v>
      </c>
      <c r="P150" s="303" t="s">
        <v>86</v>
      </c>
    </row>
    <row r="151" spans="1:16" ht="75">
      <c r="A151" s="1225"/>
      <c r="B151" s="643"/>
      <c r="C151" s="1226"/>
      <c r="D151" s="1226"/>
      <c r="E151" s="1228"/>
      <c r="F151" s="1228"/>
      <c r="G151" s="1226"/>
      <c r="H151" s="1230"/>
      <c r="I151" s="1226"/>
      <c r="J151" s="44" t="s">
        <v>1774</v>
      </c>
      <c r="K151" s="248" t="s">
        <v>1771</v>
      </c>
      <c r="L151" s="650">
        <v>45559</v>
      </c>
      <c r="M151" s="650">
        <v>45626</v>
      </c>
      <c r="N151" s="651" t="s">
        <v>24</v>
      </c>
      <c r="O151" s="643" t="s">
        <v>1775</v>
      </c>
      <c r="P151" s="303" t="s">
        <v>86</v>
      </c>
    </row>
    <row r="152" spans="1:16" ht="75">
      <c r="A152" s="1225"/>
      <c r="B152" s="643"/>
      <c r="C152" s="1226"/>
      <c r="D152" s="1226"/>
      <c r="E152" s="1228"/>
      <c r="F152" s="1228"/>
      <c r="G152" s="1226"/>
      <c r="H152" s="1230"/>
      <c r="I152" s="1226"/>
      <c r="J152" s="44" t="s">
        <v>1776</v>
      </c>
      <c r="K152" s="248" t="s">
        <v>1771</v>
      </c>
      <c r="L152" s="650">
        <v>45559</v>
      </c>
      <c r="M152" s="650">
        <v>45626</v>
      </c>
      <c r="N152" s="651" t="s">
        <v>24</v>
      </c>
      <c r="O152" s="643" t="s">
        <v>1775</v>
      </c>
      <c r="P152" s="303" t="s">
        <v>86</v>
      </c>
    </row>
    <row r="153" spans="1:16" ht="409.5">
      <c r="A153" s="1225"/>
      <c r="B153" s="643"/>
      <c r="C153" s="1226"/>
      <c r="D153" s="1226"/>
      <c r="E153" s="1228"/>
      <c r="F153" s="1228"/>
      <c r="G153" s="1226"/>
      <c r="H153" s="1230"/>
      <c r="I153" s="1226"/>
      <c r="J153" s="44" t="s">
        <v>1777</v>
      </c>
      <c r="K153" s="248" t="s">
        <v>1771</v>
      </c>
      <c r="L153" s="650">
        <v>45559</v>
      </c>
      <c r="M153" s="650">
        <v>45626</v>
      </c>
      <c r="N153" s="651" t="s">
        <v>1772</v>
      </c>
      <c r="O153" s="643" t="s">
        <v>1778</v>
      </c>
      <c r="P153" s="303" t="s">
        <v>86</v>
      </c>
    </row>
    <row r="154" spans="1:16" ht="87.6">
      <c r="A154" s="1225"/>
      <c r="B154" s="643"/>
      <c r="C154" s="1226"/>
      <c r="D154" s="1226"/>
      <c r="E154" s="1228"/>
      <c r="F154" s="1228"/>
      <c r="G154" s="1226"/>
      <c r="H154" s="1230"/>
      <c r="I154" s="1226"/>
      <c r="J154" s="44" t="s">
        <v>1779</v>
      </c>
      <c r="K154" s="248" t="s">
        <v>1771</v>
      </c>
      <c r="L154" s="650">
        <v>45559</v>
      </c>
      <c r="M154" s="650">
        <v>45626</v>
      </c>
      <c r="N154" s="651" t="s">
        <v>1772</v>
      </c>
      <c r="O154" s="643" t="s">
        <v>1780</v>
      </c>
      <c r="P154" s="303" t="s">
        <v>86</v>
      </c>
    </row>
    <row r="155" spans="1:16" ht="75">
      <c r="A155" s="1225"/>
      <c r="B155" s="643"/>
      <c r="C155" s="1226"/>
      <c r="D155" s="1226"/>
      <c r="E155" s="1228"/>
      <c r="F155" s="1228"/>
      <c r="G155" s="1226"/>
      <c r="H155" s="1230"/>
      <c r="I155" s="1226"/>
      <c r="J155" s="44" t="s">
        <v>1781</v>
      </c>
      <c r="K155" s="248" t="s">
        <v>1771</v>
      </c>
      <c r="L155" s="650">
        <v>45559</v>
      </c>
      <c r="M155" s="650">
        <v>45626</v>
      </c>
      <c r="N155" s="651" t="s">
        <v>24</v>
      </c>
      <c r="O155" s="699" t="s">
        <v>1775</v>
      </c>
      <c r="P155" s="303" t="s">
        <v>86</v>
      </c>
    </row>
    <row r="156" spans="1:16" ht="75">
      <c r="A156" s="1225"/>
      <c r="B156" s="643"/>
      <c r="C156" s="1226"/>
      <c r="D156" s="1226"/>
      <c r="E156" s="1228"/>
      <c r="F156" s="1228"/>
      <c r="G156" s="1226"/>
      <c r="H156" s="1230"/>
      <c r="I156" s="1226"/>
      <c r="J156" s="44" t="s">
        <v>1782</v>
      </c>
      <c r="K156" s="248" t="s">
        <v>1771</v>
      </c>
      <c r="L156" s="650">
        <v>45559</v>
      </c>
      <c r="M156" s="650">
        <v>45626</v>
      </c>
      <c r="N156" s="651" t="s">
        <v>24</v>
      </c>
      <c r="O156" s="699" t="s">
        <v>1775</v>
      </c>
      <c r="P156" s="303" t="s">
        <v>86</v>
      </c>
    </row>
    <row r="157" spans="1:16" ht="75">
      <c r="A157" s="1225"/>
      <c r="B157" s="643"/>
      <c r="C157" s="1226"/>
      <c r="D157" s="1226"/>
      <c r="E157" s="1228"/>
      <c r="F157" s="1228"/>
      <c r="G157" s="1226"/>
      <c r="H157" s="1230"/>
      <c r="I157" s="1226"/>
      <c r="J157" s="44" t="s">
        <v>1783</v>
      </c>
      <c r="K157" s="248" t="s">
        <v>1771</v>
      </c>
      <c r="L157" s="650">
        <v>45559</v>
      </c>
      <c r="M157" s="650">
        <v>45626</v>
      </c>
      <c r="N157" s="651" t="s">
        <v>24</v>
      </c>
      <c r="O157" s="699" t="s">
        <v>1775</v>
      </c>
      <c r="P157" s="303" t="s">
        <v>86</v>
      </c>
    </row>
    <row r="158" spans="1:16" ht="75">
      <c r="A158" s="1225"/>
      <c r="B158" s="643"/>
      <c r="C158" s="1226"/>
      <c r="D158" s="1226"/>
      <c r="E158" s="1228"/>
      <c r="F158" s="1228"/>
      <c r="G158" s="1226"/>
      <c r="H158" s="1230"/>
      <c r="I158" s="1226"/>
      <c r="J158" s="44" t="s">
        <v>1784</v>
      </c>
      <c r="K158" s="248" t="s">
        <v>1771</v>
      </c>
      <c r="L158" s="650">
        <v>45559</v>
      </c>
      <c r="M158" s="650">
        <v>45626</v>
      </c>
      <c r="N158" s="651" t="s">
        <v>24</v>
      </c>
      <c r="O158" s="699" t="s">
        <v>1775</v>
      </c>
      <c r="P158" s="303" t="s">
        <v>86</v>
      </c>
    </row>
    <row r="159" spans="1:16" ht="87.6">
      <c r="A159" s="1217"/>
      <c r="B159" s="643"/>
      <c r="C159" s="1140"/>
      <c r="D159" s="1140"/>
      <c r="E159" s="1220"/>
      <c r="F159" s="1220"/>
      <c r="G159" s="1140"/>
      <c r="H159" s="1232"/>
      <c r="I159" s="1140"/>
      <c r="J159" s="44" t="s">
        <v>1785</v>
      </c>
      <c r="K159" s="248" t="s">
        <v>1771</v>
      </c>
      <c r="L159" s="650">
        <v>45559</v>
      </c>
      <c r="M159" s="650">
        <v>45626</v>
      </c>
      <c r="N159" s="651" t="s">
        <v>24</v>
      </c>
      <c r="O159" s="699" t="s">
        <v>1775</v>
      </c>
      <c r="P159" s="303" t="s">
        <v>86</v>
      </c>
    </row>
    <row r="160" spans="1:16" ht="399.95">
      <c r="A160" s="1224" t="s">
        <v>1786</v>
      </c>
      <c r="B160" s="643"/>
      <c r="C160" s="1223" t="s">
        <v>837</v>
      </c>
      <c r="D160" s="1223" t="s">
        <v>806</v>
      </c>
      <c r="E160" s="1227" t="s">
        <v>885</v>
      </c>
      <c r="F160" s="1227" t="s">
        <v>86</v>
      </c>
      <c r="G160" s="1227" t="s">
        <v>840</v>
      </c>
      <c r="H160" s="1229">
        <v>45559</v>
      </c>
      <c r="I160" s="1223" t="s">
        <v>1787</v>
      </c>
      <c r="J160" s="711" t="s">
        <v>1788</v>
      </c>
      <c r="K160" s="249" t="s">
        <v>1789</v>
      </c>
      <c r="L160" s="650">
        <v>45559</v>
      </c>
      <c r="M160" s="661">
        <v>45747</v>
      </c>
      <c r="N160" s="651" t="s">
        <v>703</v>
      </c>
      <c r="O160" s="643"/>
      <c r="P160" s="303" t="s">
        <v>86</v>
      </c>
    </row>
    <row r="161" spans="1:16" ht="174.95">
      <c r="A161" s="1225"/>
      <c r="B161" s="643"/>
      <c r="C161" s="1226"/>
      <c r="D161" s="1226"/>
      <c r="E161" s="1228"/>
      <c r="F161" s="1228"/>
      <c r="G161" s="1228"/>
      <c r="H161" s="1230"/>
      <c r="I161" s="1226"/>
      <c r="J161" s="711" t="s">
        <v>1790</v>
      </c>
      <c r="K161" s="249" t="s">
        <v>1789</v>
      </c>
      <c r="L161" s="650">
        <v>45559</v>
      </c>
      <c r="M161" s="661">
        <v>45747</v>
      </c>
      <c r="N161" s="651" t="s">
        <v>703</v>
      </c>
      <c r="O161" s="643"/>
      <c r="P161" s="303" t="s">
        <v>86</v>
      </c>
    </row>
    <row r="162" spans="1:16" ht="37.5">
      <c r="A162" s="1217"/>
      <c r="B162" s="643"/>
      <c r="C162" s="1140"/>
      <c r="D162" s="1140"/>
      <c r="E162" s="1220"/>
      <c r="F162" s="1220"/>
      <c r="G162" s="1220"/>
      <c r="H162" s="1232"/>
      <c r="I162" s="1140"/>
      <c r="J162" s="44" t="s">
        <v>1791</v>
      </c>
      <c r="K162" s="249" t="s">
        <v>1792</v>
      </c>
      <c r="L162" s="662">
        <v>45559</v>
      </c>
      <c r="M162" s="661">
        <v>45747</v>
      </c>
      <c r="N162" s="651" t="s">
        <v>24</v>
      </c>
      <c r="O162" s="643" t="s">
        <v>1793</v>
      </c>
      <c r="P162" s="303" t="s">
        <v>86</v>
      </c>
    </row>
    <row r="163" spans="1:16" ht="47.25" customHeight="1">
      <c r="A163" s="1224" t="s">
        <v>980</v>
      </c>
      <c r="B163" s="643"/>
      <c r="C163" s="1223" t="s">
        <v>837</v>
      </c>
      <c r="D163" s="1223" t="s">
        <v>806</v>
      </c>
      <c r="E163" s="1227" t="s">
        <v>983</v>
      </c>
      <c r="F163" s="1227" t="s">
        <v>940</v>
      </c>
      <c r="G163" s="1227" t="s">
        <v>840</v>
      </c>
      <c r="H163" s="1229">
        <v>45553</v>
      </c>
      <c r="I163" s="1223" t="s">
        <v>981</v>
      </c>
      <c r="J163" s="714" t="s">
        <v>982</v>
      </c>
      <c r="K163" s="682" t="s">
        <v>984</v>
      </c>
      <c r="L163" s="666">
        <v>45566</v>
      </c>
      <c r="M163" s="666">
        <v>45747</v>
      </c>
      <c r="N163" s="651" t="s">
        <v>783</v>
      </c>
      <c r="O163" s="688" t="s">
        <v>1794</v>
      </c>
      <c r="P163" s="303" t="s">
        <v>940</v>
      </c>
    </row>
    <row r="164" spans="1:16" ht="53.25" customHeight="1">
      <c r="A164" s="1225"/>
      <c r="B164" s="643"/>
      <c r="C164" s="1226"/>
      <c r="D164" s="1226"/>
      <c r="E164" s="1228"/>
      <c r="F164" s="1228"/>
      <c r="G164" s="1228"/>
      <c r="H164" s="1230"/>
      <c r="I164" s="1226"/>
      <c r="J164" s="714" t="s">
        <v>985</v>
      </c>
      <c r="K164" s="682" t="s">
        <v>984</v>
      </c>
      <c r="L164" s="666">
        <v>45566</v>
      </c>
      <c r="M164" s="666">
        <v>45747</v>
      </c>
      <c r="N164" s="651" t="s">
        <v>783</v>
      </c>
      <c r="O164" s="688" t="s">
        <v>1794</v>
      </c>
      <c r="P164" s="303" t="s">
        <v>940</v>
      </c>
    </row>
    <row r="165" spans="1:16" ht="37.5">
      <c r="A165" s="1217"/>
      <c r="B165" s="643"/>
      <c r="C165" s="1140"/>
      <c r="D165" s="1140"/>
      <c r="E165" s="1220"/>
      <c r="F165" s="1220"/>
      <c r="G165" s="1220"/>
      <c r="H165" s="1232"/>
      <c r="I165" s="1140"/>
      <c r="J165" s="44" t="s">
        <v>986</v>
      </c>
      <c r="K165" s="44" t="s">
        <v>984</v>
      </c>
      <c r="L165" s="666">
        <v>45658</v>
      </c>
      <c r="M165" s="666">
        <v>46022</v>
      </c>
      <c r="N165" s="651" t="s">
        <v>703</v>
      </c>
      <c r="O165" s="643"/>
      <c r="P165" s="303" t="s">
        <v>940</v>
      </c>
    </row>
    <row r="166" spans="1:16" ht="112.5">
      <c r="A166" s="1224" t="s">
        <v>1795</v>
      </c>
      <c r="B166" s="643"/>
      <c r="C166" s="1223" t="s">
        <v>837</v>
      </c>
      <c r="D166" s="1223" t="s">
        <v>806</v>
      </c>
      <c r="E166" s="1227" t="s">
        <v>983</v>
      </c>
      <c r="F166" s="1227" t="s">
        <v>940</v>
      </c>
      <c r="G166" s="1227" t="s">
        <v>840</v>
      </c>
      <c r="H166" s="1229">
        <v>45553</v>
      </c>
      <c r="I166" s="1223" t="s">
        <v>1796</v>
      </c>
      <c r="J166" s="709" t="s">
        <v>1797</v>
      </c>
      <c r="K166" s="702" t="s">
        <v>1743</v>
      </c>
      <c r="L166" s="666">
        <v>45566</v>
      </c>
      <c r="M166" s="666">
        <v>45716</v>
      </c>
      <c r="N166" s="651" t="s">
        <v>783</v>
      </c>
      <c r="O166" s="643" t="s">
        <v>1798</v>
      </c>
      <c r="P166" s="303" t="s">
        <v>940</v>
      </c>
    </row>
    <row r="167" spans="1:16" ht="50.1">
      <c r="A167" s="1225"/>
      <c r="B167" s="643"/>
      <c r="C167" s="1226"/>
      <c r="D167" s="1226"/>
      <c r="E167" s="1228"/>
      <c r="F167" s="1228"/>
      <c r="G167" s="1228"/>
      <c r="H167" s="1230"/>
      <c r="I167" s="1226"/>
      <c r="J167" s="714" t="s">
        <v>1799</v>
      </c>
      <c r="K167" s="702" t="s">
        <v>1800</v>
      </c>
      <c r="L167" s="666">
        <v>45566</v>
      </c>
      <c r="M167" s="666">
        <v>45716</v>
      </c>
      <c r="N167" s="651" t="s">
        <v>783</v>
      </c>
      <c r="O167" s="643" t="s">
        <v>1801</v>
      </c>
      <c r="P167" s="303" t="s">
        <v>940</v>
      </c>
    </row>
    <row r="168" spans="1:16" ht="112.5">
      <c r="A168" s="1217"/>
      <c r="B168" s="643"/>
      <c r="C168" s="1140"/>
      <c r="D168" s="1140"/>
      <c r="E168" s="1220"/>
      <c r="F168" s="1220"/>
      <c r="G168" s="1220"/>
      <c r="H168" s="1232"/>
      <c r="I168" s="1140"/>
      <c r="J168" s="709" t="s">
        <v>1802</v>
      </c>
      <c r="K168" s="702" t="s">
        <v>1743</v>
      </c>
      <c r="L168" s="666">
        <v>45566</v>
      </c>
      <c r="M168" s="666">
        <v>45716</v>
      </c>
      <c r="N168" s="651" t="s">
        <v>783</v>
      </c>
      <c r="O168" s="643" t="s">
        <v>1798</v>
      </c>
      <c r="P168" s="303" t="s">
        <v>940</v>
      </c>
    </row>
    <row r="169" spans="1:16" ht="125.1">
      <c r="A169" s="1224" t="s">
        <v>1803</v>
      </c>
      <c r="B169" s="643"/>
      <c r="C169" s="1223" t="s">
        <v>837</v>
      </c>
      <c r="D169" s="1223" t="s">
        <v>806</v>
      </c>
      <c r="E169" s="1227" t="s">
        <v>983</v>
      </c>
      <c r="F169" s="1227" t="s">
        <v>940</v>
      </c>
      <c r="G169" s="1223" t="s">
        <v>840</v>
      </c>
      <c r="H169" s="1229">
        <v>45553</v>
      </c>
      <c r="I169" s="1223" t="s">
        <v>1804</v>
      </c>
      <c r="J169" s="712" t="s">
        <v>1805</v>
      </c>
      <c r="K169" s="249" t="s">
        <v>1806</v>
      </c>
      <c r="L169" s="661">
        <v>45627</v>
      </c>
      <c r="M169" s="661">
        <v>45716</v>
      </c>
      <c r="N169" s="651" t="s">
        <v>24</v>
      </c>
      <c r="O169" s="643" t="s">
        <v>1807</v>
      </c>
      <c r="P169" s="303" t="s">
        <v>940</v>
      </c>
    </row>
    <row r="170" spans="1:16" ht="101.65" customHeight="1">
      <c r="A170" s="1217"/>
      <c r="B170" s="643"/>
      <c r="C170" s="1140"/>
      <c r="D170" s="1140"/>
      <c r="E170" s="1220"/>
      <c r="F170" s="1220"/>
      <c r="G170" s="1140"/>
      <c r="H170" s="1231"/>
      <c r="I170" s="1140"/>
      <c r="J170" s="713" t="s">
        <v>1808</v>
      </c>
      <c r="K170" s="518" t="s">
        <v>1806</v>
      </c>
      <c r="L170" s="661">
        <v>45627</v>
      </c>
      <c r="M170" s="661">
        <v>45716</v>
      </c>
      <c r="N170" s="651" t="s">
        <v>24</v>
      </c>
      <c r="O170" s="643" t="s">
        <v>1809</v>
      </c>
      <c r="P170" s="303" t="s">
        <v>940</v>
      </c>
    </row>
    <row r="171" spans="1:16" ht="91.9" customHeight="1">
      <c r="A171" s="1224" t="s">
        <v>1810</v>
      </c>
      <c r="B171" s="643"/>
      <c r="C171" s="1223" t="s">
        <v>837</v>
      </c>
      <c r="D171" s="1223" t="s">
        <v>806</v>
      </c>
      <c r="E171" s="1227" t="s">
        <v>983</v>
      </c>
      <c r="F171" s="1227" t="s">
        <v>940</v>
      </c>
      <c r="G171" s="1223" t="s">
        <v>840</v>
      </c>
      <c r="H171" s="1229">
        <v>45553</v>
      </c>
      <c r="I171" s="1223" t="s">
        <v>1811</v>
      </c>
      <c r="J171" s="713" t="s">
        <v>1812</v>
      </c>
      <c r="K171" s="719" t="s">
        <v>1806</v>
      </c>
      <c r="L171" s="729">
        <v>45627</v>
      </c>
      <c r="M171" s="729">
        <v>45716</v>
      </c>
      <c r="N171" s="730" t="s">
        <v>783</v>
      </c>
      <c r="O171" s="727" t="s">
        <v>1813</v>
      </c>
      <c r="P171" s="303" t="s">
        <v>940</v>
      </c>
    </row>
    <row r="172" spans="1:16" ht="66.95" customHeight="1">
      <c r="A172" s="1217"/>
      <c r="B172" s="643"/>
      <c r="C172" s="1140"/>
      <c r="D172" s="1140"/>
      <c r="E172" s="1220"/>
      <c r="F172" s="1220"/>
      <c r="G172" s="1140"/>
      <c r="H172" s="1231"/>
      <c r="I172" s="1140"/>
      <c r="J172" s="713" t="s">
        <v>1814</v>
      </c>
      <c r="K172" s="518" t="s">
        <v>1806</v>
      </c>
      <c r="L172" s="661">
        <v>45627</v>
      </c>
      <c r="M172" s="661">
        <v>45716</v>
      </c>
      <c r="N172" s="651" t="s">
        <v>24</v>
      </c>
      <c r="O172" s="643" t="s">
        <v>1815</v>
      </c>
      <c r="P172" s="303" t="s">
        <v>940</v>
      </c>
    </row>
    <row r="173" spans="1:16" ht="112.9" customHeight="1">
      <c r="A173" s="1224" t="s">
        <v>1816</v>
      </c>
      <c r="B173" s="643"/>
      <c r="C173" s="1223" t="s">
        <v>837</v>
      </c>
      <c r="D173" s="1223" t="s">
        <v>806</v>
      </c>
      <c r="E173" s="1227" t="s">
        <v>1817</v>
      </c>
      <c r="F173" s="1227" t="s">
        <v>91</v>
      </c>
      <c r="G173" s="1223" t="s">
        <v>840</v>
      </c>
      <c r="H173" s="1229">
        <v>45553</v>
      </c>
      <c r="I173" s="1223" t="s">
        <v>1818</v>
      </c>
      <c r="J173" s="716" t="s">
        <v>1819</v>
      </c>
      <c r="K173" s="249" t="s">
        <v>1820</v>
      </c>
      <c r="L173" s="661">
        <v>45658</v>
      </c>
      <c r="M173" s="661">
        <v>45716</v>
      </c>
      <c r="N173" s="651" t="s">
        <v>703</v>
      </c>
      <c r="O173" s="643"/>
      <c r="P173" s="303" t="s">
        <v>91</v>
      </c>
    </row>
    <row r="174" spans="1:16" ht="387.6">
      <c r="A174" s="1217"/>
      <c r="B174" s="643"/>
      <c r="C174" s="1140"/>
      <c r="D174" s="1140"/>
      <c r="E174" s="1220"/>
      <c r="F174" s="1220"/>
      <c r="G174" s="1140"/>
      <c r="H174" s="1231"/>
      <c r="I174" s="1140"/>
      <c r="J174" s="652" t="s">
        <v>1821</v>
      </c>
      <c r="K174" s="249" t="s">
        <v>1820</v>
      </c>
      <c r="L174" s="661">
        <v>45658</v>
      </c>
      <c r="M174" s="661">
        <v>46022</v>
      </c>
      <c r="N174" s="651" t="s">
        <v>703</v>
      </c>
      <c r="O174" s="643" t="s">
        <v>1822</v>
      </c>
      <c r="P174" s="303" t="s">
        <v>91</v>
      </c>
    </row>
    <row r="175" spans="1:16" ht="237.6">
      <c r="A175" s="1224" t="s">
        <v>1823</v>
      </c>
      <c r="B175" s="643"/>
      <c r="C175" s="1223" t="s">
        <v>837</v>
      </c>
      <c r="D175" s="1223" t="s">
        <v>806</v>
      </c>
      <c r="E175" s="1227" t="s">
        <v>1118</v>
      </c>
      <c r="F175" s="1227" t="s">
        <v>940</v>
      </c>
      <c r="G175" s="1223" t="s">
        <v>840</v>
      </c>
      <c r="H175" s="1229">
        <v>45553</v>
      </c>
      <c r="I175" s="1223" t="s">
        <v>1824</v>
      </c>
      <c r="J175" s="715" t="s">
        <v>1825</v>
      </c>
      <c r="K175" s="249" t="s">
        <v>1826</v>
      </c>
      <c r="L175" s="661">
        <v>45658</v>
      </c>
      <c r="M175" s="661">
        <v>45747</v>
      </c>
      <c r="N175" s="651" t="s">
        <v>703</v>
      </c>
      <c r="O175" s="643"/>
      <c r="P175" s="303" t="s">
        <v>940</v>
      </c>
    </row>
    <row r="176" spans="1:16" ht="87.6">
      <c r="A176" s="1217"/>
      <c r="B176" s="643"/>
      <c r="C176" s="1140"/>
      <c r="D176" s="1140"/>
      <c r="E176" s="1220"/>
      <c r="F176" s="1220"/>
      <c r="G176" s="1140"/>
      <c r="H176" s="1231"/>
      <c r="I176" s="1140"/>
      <c r="J176" s="652" t="s">
        <v>1827</v>
      </c>
      <c r="K176" s="249" t="s">
        <v>1826</v>
      </c>
      <c r="L176" s="661">
        <v>45748</v>
      </c>
      <c r="M176" s="661">
        <v>46022</v>
      </c>
      <c r="N176" s="651" t="s">
        <v>703</v>
      </c>
      <c r="O176" s="643"/>
      <c r="P176" s="303" t="s">
        <v>940</v>
      </c>
    </row>
    <row r="177" spans="1:16" ht="125.1">
      <c r="A177" s="658" t="s">
        <v>1828</v>
      </c>
      <c r="B177" s="643"/>
      <c r="C177" s="643" t="s">
        <v>837</v>
      </c>
      <c r="D177" s="643" t="s">
        <v>806</v>
      </c>
      <c r="E177" s="659" t="s">
        <v>1118</v>
      </c>
      <c r="F177" s="659" t="s">
        <v>940</v>
      </c>
      <c r="G177" s="643" t="s">
        <v>840</v>
      </c>
      <c r="H177" s="663">
        <v>45553</v>
      </c>
      <c r="I177" s="643" t="s">
        <v>1829</v>
      </c>
      <c r="J177" s="715" t="s">
        <v>1830</v>
      </c>
      <c r="K177" s="249" t="s">
        <v>1826</v>
      </c>
      <c r="L177" s="661">
        <v>45566</v>
      </c>
      <c r="M177" s="661">
        <v>45747</v>
      </c>
      <c r="N177" s="651" t="s">
        <v>783</v>
      </c>
      <c r="O177" s="643"/>
      <c r="P177" s="303" t="s">
        <v>940</v>
      </c>
    </row>
    <row r="178" spans="1:16" ht="66" customHeight="1">
      <c r="A178" s="1224" t="s">
        <v>1831</v>
      </c>
      <c r="B178" s="248"/>
      <c r="C178" s="1160" t="s">
        <v>837</v>
      </c>
      <c r="D178" s="1160" t="s">
        <v>806</v>
      </c>
      <c r="E178" s="1240" t="s">
        <v>945</v>
      </c>
      <c r="F178" s="1240" t="s">
        <v>940</v>
      </c>
      <c r="G178" s="1160" t="s">
        <v>840</v>
      </c>
      <c r="H178" s="1238">
        <v>45547</v>
      </c>
      <c r="I178" s="1160" t="s">
        <v>1832</v>
      </c>
      <c r="J178" s="93" t="s">
        <v>1833</v>
      </c>
      <c r="K178" s="94" t="s">
        <v>1834</v>
      </c>
      <c r="L178" s="692">
        <v>45566</v>
      </c>
      <c r="M178" s="693">
        <v>45568</v>
      </c>
      <c r="N178" s="651" t="s">
        <v>24</v>
      </c>
      <c r="O178" s="248"/>
      <c r="P178" s="248" t="s">
        <v>940</v>
      </c>
    </row>
    <row r="179" spans="1:16" ht="62.45">
      <c r="A179" s="1225"/>
      <c r="B179" s="248"/>
      <c r="C179" s="1164"/>
      <c r="D179" s="1164"/>
      <c r="E179" s="1241"/>
      <c r="F179" s="1241"/>
      <c r="G179" s="1164"/>
      <c r="H179" s="1169"/>
      <c r="I179" s="1164"/>
      <c r="J179" s="93" t="s">
        <v>1835</v>
      </c>
      <c r="K179" s="94" t="s">
        <v>1834</v>
      </c>
      <c r="L179" s="692">
        <v>45580</v>
      </c>
      <c r="M179" s="693">
        <v>45596</v>
      </c>
      <c r="N179" s="651" t="s">
        <v>24</v>
      </c>
      <c r="O179" s="694" t="s">
        <v>1836</v>
      </c>
      <c r="P179" s="248" t="s">
        <v>940</v>
      </c>
    </row>
    <row r="180" spans="1:16" ht="62.45">
      <c r="A180" s="1225"/>
      <c r="B180" s="248"/>
      <c r="C180" s="1164"/>
      <c r="D180" s="1164"/>
      <c r="E180" s="1241"/>
      <c r="F180" s="1241"/>
      <c r="G180" s="1164"/>
      <c r="H180" s="1169"/>
      <c r="I180" s="1164"/>
      <c r="J180" s="93" t="s">
        <v>1837</v>
      </c>
      <c r="K180" s="94" t="s">
        <v>1834</v>
      </c>
      <c r="L180" s="692">
        <v>45597</v>
      </c>
      <c r="M180" s="693">
        <v>45611</v>
      </c>
      <c r="N180" s="651" t="s">
        <v>24</v>
      </c>
      <c r="O180" s="695" t="s">
        <v>1838</v>
      </c>
      <c r="P180" s="248" t="s">
        <v>940</v>
      </c>
    </row>
    <row r="181" spans="1:16" ht="96" customHeight="1">
      <c r="A181" s="1243"/>
      <c r="B181" s="248"/>
      <c r="C181" s="1237"/>
      <c r="D181" s="1237"/>
      <c r="E181" s="1242"/>
      <c r="F181" s="1242"/>
      <c r="G181" s="1237"/>
      <c r="H181" s="1239"/>
      <c r="I181" s="1237"/>
      <c r="J181" s="93" t="s">
        <v>1839</v>
      </c>
      <c r="K181" s="94" t="s">
        <v>1834</v>
      </c>
      <c r="L181" s="692">
        <v>45611</v>
      </c>
      <c r="M181" s="692">
        <v>45641</v>
      </c>
      <c r="N181" s="651" t="s">
        <v>24</v>
      </c>
      <c r="O181" s="248"/>
      <c r="P181" s="248" t="s">
        <v>940</v>
      </c>
    </row>
  </sheetData>
  <sheetProtection sheet="1" objects="1" scenarios="1" autoFilter="0"/>
  <protectedRanges>
    <protectedRange sqref="A4:N185" name="Rango1"/>
    <protectedRange sqref="A4:N182" name="Rango11"/>
  </protectedRanges>
  <autoFilter ref="A4:P181" xr:uid="{00000000-0009-0000-0000-000004000000}">
    <filterColumn colId="12">
      <filters>
        <dateGroupItem year="2025" dateTimeGrouping="year"/>
        <dateGroupItem year="2024" dateTimeGrouping="year"/>
      </filters>
    </filterColumn>
  </autoFilter>
  <mergeCells count="433">
    <mergeCell ref="I178:I181"/>
    <mergeCell ref="H178:H181"/>
    <mergeCell ref="G178:G181"/>
    <mergeCell ref="F178:F181"/>
    <mergeCell ref="E178:E181"/>
    <mergeCell ref="D178:D181"/>
    <mergeCell ref="C178:C181"/>
    <mergeCell ref="A178:A181"/>
    <mergeCell ref="A175:A176"/>
    <mergeCell ref="C175:C176"/>
    <mergeCell ref="D175:D176"/>
    <mergeCell ref="E175:E176"/>
    <mergeCell ref="F175:F176"/>
    <mergeCell ref="G175:G176"/>
    <mergeCell ref="H175:H176"/>
    <mergeCell ref="I175:I176"/>
    <mergeCell ref="A171:A172"/>
    <mergeCell ref="C171:C172"/>
    <mergeCell ref="D171:D172"/>
    <mergeCell ref="E171:E172"/>
    <mergeCell ref="F171:F172"/>
    <mergeCell ref="G171:G172"/>
    <mergeCell ref="H171:H172"/>
    <mergeCell ref="I171:I172"/>
    <mergeCell ref="A173:A174"/>
    <mergeCell ref="C173:C174"/>
    <mergeCell ref="D173:D174"/>
    <mergeCell ref="E173:E174"/>
    <mergeCell ref="F173:F174"/>
    <mergeCell ref="G173:G174"/>
    <mergeCell ref="H173:H174"/>
    <mergeCell ref="I173:I174"/>
    <mergeCell ref="A166:A168"/>
    <mergeCell ref="C166:C168"/>
    <mergeCell ref="D166:D168"/>
    <mergeCell ref="E166:E168"/>
    <mergeCell ref="F166:F168"/>
    <mergeCell ref="G166:G168"/>
    <mergeCell ref="H166:H168"/>
    <mergeCell ref="I166:I168"/>
    <mergeCell ref="A169:A170"/>
    <mergeCell ref="C169:C170"/>
    <mergeCell ref="D169:D170"/>
    <mergeCell ref="E169:E170"/>
    <mergeCell ref="F169:F170"/>
    <mergeCell ref="G169:G170"/>
    <mergeCell ref="H169:H170"/>
    <mergeCell ref="I169:I170"/>
    <mergeCell ref="A160:A162"/>
    <mergeCell ref="C160:C162"/>
    <mergeCell ref="D160:D162"/>
    <mergeCell ref="E160:E162"/>
    <mergeCell ref="F160:F162"/>
    <mergeCell ref="G160:G162"/>
    <mergeCell ref="H160:H162"/>
    <mergeCell ref="I160:I162"/>
    <mergeCell ref="A163:A165"/>
    <mergeCell ref="C163:C165"/>
    <mergeCell ref="D163:D165"/>
    <mergeCell ref="E163:E165"/>
    <mergeCell ref="F163:F165"/>
    <mergeCell ref="G163:G165"/>
    <mergeCell ref="H163:H165"/>
    <mergeCell ref="I163:I165"/>
    <mergeCell ref="A144:A145"/>
    <mergeCell ref="C144:C145"/>
    <mergeCell ref="D144:D145"/>
    <mergeCell ref="E144:E145"/>
    <mergeCell ref="F144:F145"/>
    <mergeCell ref="G144:G145"/>
    <mergeCell ref="H144:H145"/>
    <mergeCell ref="I144:I145"/>
    <mergeCell ref="A150:A159"/>
    <mergeCell ref="C150:C159"/>
    <mergeCell ref="D150:D159"/>
    <mergeCell ref="E150:E159"/>
    <mergeCell ref="F150:F159"/>
    <mergeCell ref="G150:G159"/>
    <mergeCell ref="H150:H159"/>
    <mergeCell ref="I150:I159"/>
    <mergeCell ref="A136:A137"/>
    <mergeCell ref="C136:C137"/>
    <mergeCell ref="D136:D137"/>
    <mergeCell ref="E136:E137"/>
    <mergeCell ref="F136:F137"/>
    <mergeCell ref="G136:G137"/>
    <mergeCell ref="H136:H137"/>
    <mergeCell ref="I136:I137"/>
    <mergeCell ref="A138:A143"/>
    <mergeCell ref="C138:C143"/>
    <mergeCell ref="D138:D143"/>
    <mergeCell ref="E138:E143"/>
    <mergeCell ref="F138:F143"/>
    <mergeCell ref="G138:G143"/>
    <mergeCell ref="H138:H143"/>
    <mergeCell ref="I138:I143"/>
    <mergeCell ref="A128:A132"/>
    <mergeCell ref="C128:C132"/>
    <mergeCell ref="D128:D132"/>
    <mergeCell ref="E128:E132"/>
    <mergeCell ref="F128:F132"/>
    <mergeCell ref="G128:G132"/>
    <mergeCell ref="H128:H132"/>
    <mergeCell ref="I128:I132"/>
    <mergeCell ref="A133:A135"/>
    <mergeCell ref="C133:C135"/>
    <mergeCell ref="D133:D135"/>
    <mergeCell ref="E133:E135"/>
    <mergeCell ref="F133:F135"/>
    <mergeCell ref="G133:G135"/>
    <mergeCell ref="H133:H135"/>
    <mergeCell ref="I133:I135"/>
    <mergeCell ref="A122:A124"/>
    <mergeCell ref="C122:C124"/>
    <mergeCell ref="D122:D124"/>
    <mergeCell ref="E122:E124"/>
    <mergeCell ref="F122:F124"/>
    <mergeCell ref="G122:G124"/>
    <mergeCell ref="H122:H124"/>
    <mergeCell ref="I122:I124"/>
    <mergeCell ref="A125:A127"/>
    <mergeCell ref="C125:C127"/>
    <mergeCell ref="D125:D127"/>
    <mergeCell ref="E125:E127"/>
    <mergeCell ref="F125:F127"/>
    <mergeCell ref="G125:G127"/>
    <mergeCell ref="H125:H127"/>
    <mergeCell ref="I125:I127"/>
    <mergeCell ref="A116:A118"/>
    <mergeCell ref="C116:C118"/>
    <mergeCell ref="D116:D118"/>
    <mergeCell ref="E116:E118"/>
    <mergeCell ref="F116:F118"/>
    <mergeCell ref="G116:G118"/>
    <mergeCell ref="H116:H118"/>
    <mergeCell ref="I116:I118"/>
    <mergeCell ref="A119:A121"/>
    <mergeCell ref="C119:C121"/>
    <mergeCell ref="D119:D121"/>
    <mergeCell ref="E119:E121"/>
    <mergeCell ref="F119:F121"/>
    <mergeCell ref="G119:G121"/>
    <mergeCell ref="H119:H121"/>
    <mergeCell ref="I119:I121"/>
    <mergeCell ref="A109:A110"/>
    <mergeCell ref="C109:C110"/>
    <mergeCell ref="D109:D110"/>
    <mergeCell ref="E109:E110"/>
    <mergeCell ref="F109:F110"/>
    <mergeCell ref="G109:G110"/>
    <mergeCell ref="H109:H110"/>
    <mergeCell ref="I109:I110"/>
    <mergeCell ref="A111:A115"/>
    <mergeCell ref="C111:C115"/>
    <mergeCell ref="D111:D115"/>
    <mergeCell ref="E111:E115"/>
    <mergeCell ref="F111:F115"/>
    <mergeCell ref="G111:G115"/>
    <mergeCell ref="H111:H115"/>
    <mergeCell ref="I111:I115"/>
    <mergeCell ref="A103:A106"/>
    <mergeCell ref="C103:C106"/>
    <mergeCell ref="D103:D106"/>
    <mergeCell ref="E103:E106"/>
    <mergeCell ref="F103:F106"/>
    <mergeCell ref="G103:G106"/>
    <mergeCell ref="H103:H106"/>
    <mergeCell ref="I103:I106"/>
    <mergeCell ref="A107:A108"/>
    <mergeCell ref="C107:C108"/>
    <mergeCell ref="D107:D108"/>
    <mergeCell ref="E107:E108"/>
    <mergeCell ref="F107:F108"/>
    <mergeCell ref="G107:G108"/>
    <mergeCell ref="H107:H108"/>
    <mergeCell ref="I107:I108"/>
    <mergeCell ref="A99:A100"/>
    <mergeCell ref="C99:C100"/>
    <mergeCell ref="D99:D100"/>
    <mergeCell ref="E99:E100"/>
    <mergeCell ref="F99:F100"/>
    <mergeCell ref="G99:G100"/>
    <mergeCell ref="H99:H100"/>
    <mergeCell ref="I99:I100"/>
    <mergeCell ref="A101:A102"/>
    <mergeCell ref="C101:C102"/>
    <mergeCell ref="D101:D102"/>
    <mergeCell ref="E101:E102"/>
    <mergeCell ref="F101:F102"/>
    <mergeCell ref="G101:G102"/>
    <mergeCell ref="H101:H102"/>
    <mergeCell ref="I101:I102"/>
    <mergeCell ref="B88:B89"/>
    <mergeCell ref="A88:A89"/>
    <mergeCell ref="I90:I92"/>
    <mergeCell ref="C90:C92"/>
    <mergeCell ref="D90:D92"/>
    <mergeCell ref="E90:E92"/>
    <mergeCell ref="F90:F92"/>
    <mergeCell ref="G90:G92"/>
    <mergeCell ref="H90:H92"/>
    <mergeCell ref="A90:A92"/>
    <mergeCell ref="B90:B92"/>
    <mergeCell ref="I88:I89"/>
    <mergeCell ref="H88:H89"/>
    <mergeCell ref="C88:C89"/>
    <mergeCell ref="D88:D89"/>
    <mergeCell ref="G88:G89"/>
    <mergeCell ref="F88:F89"/>
    <mergeCell ref="E88:E89"/>
    <mergeCell ref="A1:A2"/>
    <mergeCell ref="C1:N1"/>
    <mergeCell ref="C2:N2"/>
    <mergeCell ref="A3:P3"/>
    <mergeCell ref="G7:G11"/>
    <mergeCell ref="H7:H11"/>
    <mergeCell ref="I7:I11"/>
    <mergeCell ref="A7:A11"/>
    <mergeCell ref="B7:B11"/>
    <mergeCell ref="C7:C11"/>
    <mergeCell ref="D7:D11"/>
    <mergeCell ref="E7:E11"/>
    <mergeCell ref="F7:F11"/>
    <mergeCell ref="I12:I13"/>
    <mergeCell ref="A12:A13"/>
    <mergeCell ref="B12:B13"/>
    <mergeCell ref="C12:C13"/>
    <mergeCell ref="D12:D13"/>
    <mergeCell ref="E12:E13"/>
    <mergeCell ref="F12:F13"/>
    <mergeCell ref="G12:G13"/>
    <mergeCell ref="H12:H13"/>
    <mergeCell ref="A14:A17"/>
    <mergeCell ref="B14:B17"/>
    <mergeCell ref="C14:C17"/>
    <mergeCell ref="D14:D17"/>
    <mergeCell ref="E14:E17"/>
    <mergeCell ref="F14:F17"/>
    <mergeCell ref="G14:G17"/>
    <mergeCell ref="H14:H17"/>
    <mergeCell ref="I14:I17"/>
    <mergeCell ref="G18:G21"/>
    <mergeCell ref="H18:H21"/>
    <mergeCell ref="I18:I21"/>
    <mergeCell ref="A22:A25"/>
    <mergeCell ref="B22:B25"/>
    <mergeCell ref="C22:C25"/>
    <mergeCell ref="D22:D25"/>
    <mergeCell ref="E22:E25"/>
    <mergeCell ref="F22:F25"/>
    <mergeCell ref="G22:G25"/>
    <mergeCell ref="A18:A21"/>
    <mergeCell ref="B18:B21"/>
    <mergeCell ref="C18:C21"/>
    <mergeCell ref="D18:D21"/>
    <mergeCell ref="E18:E21"/>
    <mergeCell ref="F18:F21"/>
    <mergeCell ref="I26:I27"/>
    <mergeCell ref="H22:H25"/>
    <mergeCell ref="I22:I25"/>
    <mergeCell ref="A26:A27"/>
    <mergeCell ref="B26:B27"/>
    <mergeCell ref="C26:C27"/>
    <mergeCell ref="D26:D27"/>
    <mergeCell ref="E26:E27"/>
    <mergeCell ref="F26:F27"/>
    <mergeCell ref="G26:G27"/>
    <mergeCell ref="H26:H27"/>
    <mergeCell ref="G29:G35"/>
    <mergeCell ref="H29:H35"/>
    <mergeCell ref="I29:I35"/>
    <mergeCell ref="A29:A35"/>
    <mergeCell ref="B29:B35"/>
    <mergeCell ref="C29:C35"/>
    <mergeCell ref="D29:D35"/>
    <mergeCell ref="E29:E35"/>
    <mergeCell ref="F29:F35"/>
    <mergeCell ref="G36:G37"/>
    <mergeCell ref="H36:H37"/>
    <mergeCell ref="I36:I37"/>
    <mergeCell ref="A36:A37"/>
    <mergeCell ref="B36:B37"/>
    <mergeCell ref="C36:C37"/>
    <mergeCell ref="D36:D37"/>
    <mergeCell ref="E36:E37"/>
    <mergeCell ref="F36:F37"/>
    <mergeCell ref="I38:I40"/>
    <mergeCell ref="A38:A40"/>
    <mergeCell ref="B38:B40"/>
    <mergeCell ref="C38:C40"/>
    <mergeCell ref="D38:D40"/>
    <mergeCell ref="E38:E40"/>
    <mergeCell ref="F38:F40"/>
    <mergeCell ref="G38:G40"/>
    <mergeCell ref="H38:H40"/>
    <mergeCell ref="I41:I42"/>
    <mergeCell ref="A43:A44"/>
    <mergeCell ref="B43:B44"/>
    <mergeCell ref="C43:C44"/>
    <mergeCell ref="D43:D44"/>
    <mergeCell ref="E43:E44"/>
    <mergeCell ref="F43:F44"/>
    <mergeCell ref="G43:G44"/>
    <mergeCell ref="H43:H44"/>
    <mergeCell ref="I43:I44"/>
    <mergeCell ref="A41:A42"/>
    <mergeCell ref="B41:B42"/>
    <mergeCell ref="C41:C42"/>
    <mergeCell ref="D41:D42"/>
    <mergeCell ref="E41:E42"/>
    <mergeCell ref="F41:F42"/>
    <mergeCell ref="G41:G42"/>
    <mergeCell ref="H41:H42"/>
    <mergeCell ref="G47:G48"/>
    <mergeCell ref="H47:H48"/>
    <mergeCell ref="I47:I48"/>
    <mergeCell ref="A52:A55"/>
    <mergeCell ref="B52:B55"/>
    <mergeCell ref="C52:C55"/>
    <mergeCell ref="D52:D55"/>
    <mergeCell ref="E52:E55"/>
    <mergeCell ref="F52:F55"/>
    <mergeCell ref="G52:G55"/>
    <mergeCell ref="A47:A48"/>
    <mergeCell ref="B47:B48"/>
    <mergeCell ref="C47:C48"/>
    <mergeCell ref="D47:D48"/>
    <mergeCell ref="E47:E48"/>
    <mergeCell ref="F47:F48"/>
    <mergeCell ref="H52:H55"/>
    <mergeCell ref="I52:I55"/>
    <mergeCell ref="O54:O55"/>
    <mergeCell ref="A56:A59"/>
    <mergeCell ref="B56:B59"/>
    <mergeCell ref="C56:C59"/>
    <mergeCell ref="D56:D59"/>
    <mergeCell ref="E56:E59"/>
    <mergeCell ref="F56:F59"/>
    <mergeCell ref="G56:G59"/>
    <mergeCell ref="H56:H59"/>
    <mergeCell ref="I56:I59"/>
    <mergeCell ref="A61:A66"/>
    <mergeCell ref="B61:B66"/>
    <mergeCell ref="C61:C66"/>
    <mergeCell ref="D61:D66"/>
    <mergeCell ref="E61:E66"/>
    <mergeCell ref="F61:F66"/>
    <mergeCell ref="G61:G66"/>
    <mergeCell ref="H61:H66"/>
    <mergeCell ref="I61:I66"/>
    <mergeCell ref="A67:A70"/>
    <mergeCell ref="B67:B70"/>
    <mergeCell ref="C67:C70"/>
    <mergeCell ref="D67:D70"/>
    <mergeCell ref="E67:E70"/>
    <mergeCell ref="F67:F70"/>
    <mergeCell ref="G67:G70"/>
    <mergeCell ref="H67:H70"/>
    <mergeCell ref="I67:I70"/>
    <mergeCell ref="G71:G74"/>
    <mergeCell ref="H71:H74"/>
    <mergeCell ref="I71:I74"/>
    <mergeCell ref="A75:A77"/>
    <mergeCell ref="B75:B77"/>
    <mergeCell ref="C75:C77"/>
    <mergeCell ref="D75:D77"/>
    <mergeCell ref="E75:E77"/>
    <mergeCell ref="F75:F77"/>
    <mergeCell ref="G75:G77"/>
    <mergeCell ref="A71:A74"/>
    <mergeCell ref="B71:B74"/>
    <mergeCell ref="C71:C74"/>
    <mergeCell ref="D71:D74"/>
    <mergeCell ref="E71:E74"/>
    <mergeCell ref="F71:F74"/>
    <mergeCell ref="H75:H77"/>
    <mergeCell ref="I75:I77"/>
    <mergeCell ref="A78:A79"/>
    <mergeCell ref="B78:B79"/>
    <mergeCell ref="C78:C79"/>
    <mergeCell ref="D78:D79"/>
    <mergeCell ref="E78:E79"/>
    <mergeCell ref="F78:F79"/>
    <mergeCell ref="G78:G79"/>
    <mergeCell ref="H78:H79"/>
    <mergeCell ref="I78:I79"/>
    <mergeCell ref="A80:A81"/>
    <mergeCell ref="B80:B81"/>
    <mergeCell ref="C80:C81"/>
    <mergeCell ref="D80:D81"/>
    <mergeCell ref="E80:E81"/>
    <mergeCell ref="F80:F81"/>
    <mergeCell ref="G80:G81"/>
    <mergeCell ref="H80:H81"/>
    <mergeCell ref="I80:I81"/>
    <mergeCell ref="D85:D87"/>
    <mergeCell ref="E85:E87"/>
    <mergeCell ref="F85:F87"/>
    <mergeCell ref="G85:G87"/>
    <mergeCell ref="H85:H87"/>
    <mergeCell ref="I85:I87"/>
    <mergeCell ref="A82:A84"/>
    <mergeCell ref="C82:C84"/>
    <mergeCell ref="D82:D84"/>
    <mergeCell ref="E82:E84"/>
    <mergeCell ref="F82:F84"/>
    <mergeCell ref="G82:G84"/>
    <mergeCell ref="B82:B84"/>
    <mergeCell ref="B85:B87"/>
    <mergeCell ref="O73:O74"/>
    <mergeCell ref="O63:O64"/>
    <mergeCell ref="B95:B98"/>
    <mergeCell ref="A93:A94"/>
    <mergeCell ref="B93:B94"/>
    <mergeCell ref="C93:C94"/>
    <mergeCell ref="D93:D94"/>
    <mergeCell ref="I95:I98"/>
    <mergeCell ref="A95:A98"/>
    <mergeCell ref="C95:C98"/>
    <mergeCell ref="D95:D98"/>
    <mergeCell ref="E95:E98"/>
    <mergeCell ref="F95:F98"/>
    <mergeCell ref="G95:G98"/>
    <mergeCell ref="H95:H98"/>
    <mergeCell ref="I93:I94"/>
    <mergeCell ref="E93:E94"/>
    <mergeCell ref="F93:F94"/>
    <mergeCell ref="G93:G94"/>
    <mergeCell ref="H93:H94"/>
    <mergeCell ref="H82:H84"/>
    <mergeCell ref="I82:I84"/>
    <mergeCell ref="A85:A87"/>
    <mergeCell ref="C85:C87"/>
  </mergeCells>
  <phoneticPr fontId="42" type="noConversion"/>
  <conditionalFormatting sqref="M99">
    <cfRule type="containsText" dxfId="197" priority="12" operator="containsText" text="No iniciado">
      <formula>NOT(ISERROR(SEARCH("No iniciado",M99)))</formula>
    </cfRule>
    <cfRule type="containsText" dxfId="196" priority="13" operator="containsText" text="Vencido">
      <formula>NOT(ISERROR(SEARCH("Vencido",M99)))</formula>
    </cfRule>
    <cfRule type="containsText" dxfId="195" priority="14" operator="containsText" text="No iniciado">
      <formula>NOT(ISERROR(SEARCH("No iniciado",M99)))</formula>
    </cfRule>
    <cfRule type="containsText" dxfId="194" priority="15" operator="containsText" text="En proceso">
      <formula>NOT(ISERROR(SEARCH("En proceso",M99)))</formula>
    </cfRule>
    <cfRule type="containsText" dxfId="193" priority="16" operator="containsText" text="Cumplido">
      <formula>NOT(ISERROR(SEARCH("Cumplido",M99)))</formula>
    </cfRule>
    <cfRule type="expression" dxfId="192" priority="17">
      <formula>#REF!&lt;1</formula>
    </cfRule>
  </conditionalFormatting>
  <conditionalFormatting sqref="M99:M100">
    <cfRule type="containsText" dxfId="191" priority="1" operator="containsText" text="En Proceso">
      <formula>NOT(ISERROR(SEARCH("En Proceso",M99)))</formula>
    </cfRule>
    <cfRule type="containsText" dxfId="190" priority="2" operator="containsText" text="En Proceso">
      <formula>NOT(ISERROR(SEARCH("En Proceso",M99)))</formula>
    </cfRule>
    <cfRule type="containsText" dxfId="189" priority="3" operator="containsText" text="Actividad Permanente">
      <formula>NOT(ISERROR(SEARCH("Actividad Permanente",M99)))</formula>
    </cfRule>
    <cfRule type="containsText" dxfId="188" priority="4" operator="containsText" text="Texto Permanente">
      <formula>NOT(ISERROR(SEARCH("Texto Permanente",M99)))</formula>
    </cfRule>
    <cfRule type="containsText" dxfId="187" priority="7" operator="containsText" text="Vencido">
      <formula>NOT(ISERROR(SEARCH("Vencido",M99)))</formula>
    </cfRule>
  </conditionalFormatting>
  <conditionalFormatting sqref="M100">
    <cfRule type="containsText" dxfId="186" priority="5" operator="containsText" text="Vencido">
      <formula>NOT(ISERROR(SEARCH("Vencido",M100)))</formula>
    </cfRule>
    <cfRule type="containsText" dxfId="185" priority="6" operator="containsText" text="No iniciado">
      <formula>NOT(ISERROR(SEARCH("No iniciado",M100)))</formula>
    </cfRule>
    <cfRule type="containsText" dxfId="184" priority="8" operator="containsText" text="No iniciado">
      <formula>NOT(ISERROR(SEARCH("No iniciado",M100)))</formula>
    </cfRule>
    <cfRule type="containsText" dxfId="183" priority="9" operator="containsText" text="En proceso">
      <formula>NOT(ISERROR(SEARCH("En proceso",M100)))</formula>
    </cfRule>
    <cfRule type="containsText" dxfId="182" priority="10" operator="containsText" text="Cumplido">
      <formula>NOT(ISERROR(SEARCH("Cumplido",M100)))</formula>
    </cfRule>
    <cfRule type="expression" dxfId="181" priority="11">
      <formula>#REF!&lt;1</formula>
    </cfRule>
  </conditionalFormatting>
  <conditionalFormatting sqref="N4:N34">
    <cfRule type="containsText" dxfId="180" priority="49" operator="containsText" text="Texto Permanente">
      <formula>NOT(ISERROR(SEARCH("Texto Permanente",N4)))</formula>
    </cfRule>
    <cfRule type="containsText" dxfId="179" priority="48" operator="containsText" text="Actividad Permanente">
      <formula>NOT(ISERROR(SEARCH("Actividad Permanente",N4)))</formula>
    </cfRule>
    <cfRule type="containsText" dxfId="178" priority="47" operator="containsText" text="En Proceso">
      <formula>NOT(ISERROR(SEARCH("En Proceso",N4)))</formula>
    </cfRule>
    <cfRule type="containsText" dxfId="177" priority="50" operator="containsText" text="Vencido">
      <formula>NOT(ISERROR(SEARCH("Vencido",N4)))</formula>
    </cfRule>
    <cfRule type="containsText" dxfId="176" priority="51" operator="containsText" text="No iniciado">
      <formula>NOT(ISERROR(SEARCH("No iniciado",N4)))</formula>
    </cfRule>
    <cfRule type="containsText" dxfId="175" priority="52" operator="containsText" text="No iniciado">
      <formula>NOT(ISERROR(SEARCH("No iniciado",N4)))</formula>
    </cfRule>
    <cfRule type="containsText" dxfId="174" priority="53" operator="containsText" text="En proceso">
      <formula>NOT(ISERROR(SEARCH("En proceso",N4)))</formula>
    </cfRule>
    <cfRule type="containsText" dxfId="173" priority="54" operator="containsText" text="Cumplido">
      <formula>NOT(ISERROR(SEARCH("Cumplido",N4)))</formula>
    </cfRule>
  </conditionalFormatting>
  <conditionalFormatting sqref="N4:N181">
    <cfRule type="containsText" dxfId="172" priority="18" operator="containsText" text="En Proceso">
      <formula>NOT(ISERROR(SEARCH("En Proceso",N4)))</formula>
    </cfRule>
  </conditionalFormatting>
  <conditionalFormatting sqref="N5:N34">
    <cfRule type="expression" dxfId="171" priority="55">
      <formula>#REF!&lt;1</formula>
    </cfRule>
  </conditionalFormatting>
  <conditionalFormatting sqref="N31 N35:N98">
    <cfRule type="containsText" dxfId="170" priority="39" operator="containsText" text="Actividad Permanente">
      <formula>NOT(ISERROR(SEARCH("Actividad Permanente",N31)))</formula>
    </cfRule>
    <cfRule type="containsText" dxfId="169" priority="40" operator="containsText" text="Texto Permanente">
      <formula>NOT(ISERROR(SEARCH("Texto Permanente",N31)))</formula>
    </cfRule>
    <cfRule type="containsText" dxfId="168" priority="41" operator="containsText" text="Vencido">
      <formula>NOT(ISERROR(SEARCH("Vencido",N31)))</formula>
    </cfRule>
    <cfRule type="containsText" dxfId="167" priority="42" operator="containsText" text="No iniciado">
      <formula>NOT(ISERROR(SEARCH("No iniciado",N31)))</formula>
    </cfRule>
    <cfRule type="containsText" dxfId="166" priority="43" operator="containsText" text="No iniciado">
      <formula>NOT(ISERROR(SEARCH("No iniciado",N31)))</formula>
    </cfRule>
    <cfRule type="containsText" dxfId="165" priority="44" operator="containsText" text="En proceso">
      <formula>NOT(ISERROR(SEARCH("En proceso",N31)))</formula>
    </cfRule>
    <cfRule type="expression" dxfId="164" priority="46">
      <formula>#REF!&lt;1</formula>
    </cfRule>
    <cfRule type="containsText" dxfId="163" priority="38" operator="containsText" text="En Proceso">
      <formula>NOT(ISERROR(SEARCH("En Proceso",N31)))</formula>
    </cfRule>
    <cfRule type="containsText" dxfId="162" priority="45" operator="containsText" text="Cumplido">
      <formula>NOT(ISERROR(SEARCH("Cumplido",N31)))</formula>
    </cfRule>
  </conditionalFormatting>
  <conditionalFormatting sqref="N99:N181">
    <cfRule type="containsText" dxfId="161" priority="23" operator="containsText" text="No iniciado">
      <formula>NOT(ISERROR(SEARCH("No iniciado",N99)))</formula>
    </cfRule>
    <cfRule type="containsText" dxfId="160" priority="22" operator="containsText" text="Vencido">
      <formula>NOT(ISERROR(SEARCH("Vencido",N99)))</formula>
    </cfRule>
    <cfRule type="containsText" dxfId="159" priority="21" operator="containsText" text="Texto Permanente">
      <formula>NOT(ISERROR(SEARCH("Texto Permanente",N99)))</formula>
    </cfRule>
    <cfRule type="containsText" dxfId="158" priority="20" operator="containsText" text="Actividad Permanente">
      <formula>NOT(ISERROR(SEARCH("Actividad Permanente",N99)))</formula>
    </cfRule>
    <cfRule type="containsText" dxfId="157" priority="19" operator="containsText" text="En Proceso">
      <formula>NOT(ISERROR(SEARCH("En Proceso",N99)))</formula>
    </cfRule>
    <cfRule type="containsText" dxfId="156" priority="24" operator="containsText" text="No iniciado">
      <formula>NOT(ISERROR(SEARCH("No iniciado",N99)))</formula>
    </cfRule>
    <cfRule type="containsText" dxfId="155" priority="25" operator="containsText" text="En proceso">
      <formula>NOT(ISERROR(SEARCH("En proceso",N99)))</formula>
    </cfRule>
    <cfRule type="containsText" dxfId="154" priority="26" operator="containsText" text="Cumplido">
      <formula>NOT(ISERROR(SEARCH("Cumplido",N99)))</formula>
    </cfRule>
    <cfRule type="expression" dxfId="153" priority="27">
      <formula>#REF!&lt;1</formula>
    </cfRule>
  </conditionalFormatting>
  <dataValidations count="3">
    <dataValidation type="list" allowBlank="1" showInputMessage="1" showErrorMessage="1" sqref="P5 F12 F14 F18 F22 F26 F6:F7 F28:F29 F38 F36" xr:uid="{00000000-0002-0000-0400-000000000000}">
      <formula1>"Dirección Ejecutiva, Expertos Comisionados,Oficina Asesora de Planeación y TIC's,Oficina Asesora Jurídica,Subdirección Administrativa y Financiera,Subdirección de Regulación,Control Interno"</formula1>
    </dataValidation>
    <dataValidation allowBlank="1" showInputMessage="1" showErrorMessage="1" sqref="N4" xr:uid="{00000000-0002-0000-0400-000001000000}"/>
    <dataValidation type="list" allowBlank="1" showInputMessage="1" showErrorMessage="1" sqref="N5:N181" xr:uid="{00000000-0002-0000-0400-000002000000}">
      <formula1>"Cumplido,Actividad Permanente,En Proceso,No Iniciado, Vencido,Cerrado"</formula1>
    </dataValidation>
  </dataValidations>
  <hyperlinks>
    <hyperlink ref="O180" r:id="rId1" display="https://www.cra.gov.co/sites/default/files/multimedia_case/2024-12/DES-MAN03 Manual de pol%C3%ADticas del Sistema Integrado de Gesti%C3%B3n y Control V14.pdf" xr:uid="{00000000-0004-0000-0400-000000000000}"/>
    <hyperlink ref="O179" r:id="rId2" xr:uid="{00000000-0004-0000-0400-000001000000}"/>
  </hyperlinks>
  <pageMargins left="0" right="0" top="0" bottom="0" header="0.31496062992125984" footer="0.31496062992125984"/>
  <pageSetup scale="10" orientation="landscape" r:id="rId3"/>
  <drawing r:id="rId4"/>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Hoja1!$C$4:$C$18</xm:f>
          </x14:formula1>
          <xm:sqref>C12 C14 C18 C22 C26 C28 C38 C5:C7 C36</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T417"/>
  <sheetViews>
    <sheetView zoomScale="80" zoomScaleNormal="80" zoomScaleSheetLayoutView="100" workbookViewId="0">
      <pane ySplit="4" topLeftCell="A34" activePane="bottomLeft" state="frozen"/>
      <selection pane="bottomLeft" activeCell="A34" sqref="A34:A38"/>
    </sheetView>
  </sheetViews>
  <sheetFormatPr defaultColWidth="64" defaultRowHeight="12.95"/>
  <cols>
    <col min="1" max="1" width="17.140625" style="15" customWidth="1"/>
    <col min="2" max="2" width="20.7109375" style="10" customWidth="1"/>
    <col min="3" max="3" width="18.5703125" style="10" customWidth="1"/>
    <col min="4" max="4" width="20" style="10" customWidth="1"/>
    <col min="5" max="5" width="14.28515625" style="16" customWidth="1"/>
    <col min="6" max="6" width="23.140625" style="16" customWidth="1"/>
    <col min="7" max="7" width="13.85546875" style="10" customWidth="1"/>
    <col min="8" max="8" width="17.42578125" style="10" customWidth="1"/>
    <col min="9" max="9" width="63.85546875" style="10" customWidth="1"/>
    <col min="10" max="10" width="44.28515625" style="10" customWidth="1"/>
    <col min="11" max="11" width="17.85546875" style="10" customWidth="1"/>
    <col min="12" max="12" width="12.85546875" style="10" customWidth="1"/>
    <col min="13" max="13" width="12.28515625" style="10" customWidth="1"/>
    <col min="14" max="14" width="14" style="10" customWidth="1"/>
    <col min="15" max="15" width="69" style="10" customWidth="1"/>
    <col min="16" max="16" width="29.7109375" style="10" customWidth="1"/>
    <col min="17" max="17" width="23.140625" style="1" customWidth="1"/>
    <col min="18" max="18" width="15.42578125" style="1" customWidth="1"/>
    <col min="19" max="19" width="10.7109375" style="1" customWidth="1"/>
    <col min="20" max="20" width="64" style="1" hidden="1" customWidth="1"/>
    <col min="21" max="16384" width="64" style="1"/>
  </cols>
  <sheetData>
    <row r="1" spans="1:20" ht="35.1" customHeight="1" thickBot="1">
      <c r="A1" s="1283"/>
      <c r="B1" s="17" t="s">
        <v>1421</v>
      </c>
      <c r="C1" s="1285" t="s">
        <v>1422</v>
      </c>
      <c r="D1" s="1286"/>
      <c r="E1" s="1286"/>
      <c r="F1" s="1286"/>
      <c r="G1" s="1286"/>
      <c r="H1" s="1286"/>
      <c r="I1" s="1286"/>
      <c r="J1" s="1286"/>
      <c r="K1" s="1286"/>
      <c r="L1" s="1286"/>
      <c r="M1" s="1286"/>
      <c r="N1" s="1287"/>
      <c r="O1" s="18" t="s">
        <v>1423</v>
      </c>
      <c r="P1" s="19" t="s">
        <v>1424</v>
      </c>
    </row>
    <row r="2" spans="1:20" ht="39" customHeight="1" thickBot="1">
      <c r="A2" s="1284"/>
      <c r="B2" s="17" t="s">
        <v>1425</v>
      </c>
      <c r="C2" s="1285" t="s">
        <v>1840</v>
      </c>
      <c r="D2" s="1286"/>
      <c r="E2" s="1286"/>
      <c r="F2" s="1286"/>
      <c r="G2" s="1286"/>
      <c r="H2" s="1286"/>
      <c r="I2" s="1286"/>
      <c r="J2" s="1286"/>
      <c r="K2" s="1286"/>
      <c r="L2" s="1286"/>
      <c r="M2" s="1286"/>
      <c r="N2" s="1287"/>
      <c r="O2" s="18" t="s">
        <v>1427</v>
      </c>
      <c r="P2" s="20" t="s">
        <v>1428</v>
      </c>
    </row>
    <row r="3" spans="1:20" ht="8.25" customHeight="1">
      <c r="A3" s="1282"/>
      <c r="B3" s="1282"/>
      <c r="C3" s="1282"/>
      <c r="D3" s="1282"/>
      <c r="E3" s="1282"/>
      <c r="F3" s="1282"/>
      <c r="G3" s="1282"/>
      <c r="H3" s="1282"/>
      <c r="I3" s="1282"/>
      <c r="J3" s="1282"/>
      <c r="K3" s="1282"/>
      <c r="L3" s="1282"/>
      <c r="M3" s="1282"/>
      <c r="N3" s="1282"/>
      <c r="O3" s="1282"/>
      <c r="P3" s="1282"/>
    </row>
    <row r="4" spans="1:20" ht="23.1">
      <c r="A4" s="144" t="s">
        <v>1429</v>
      </c>
      <c r="B4" s="144" t="s">
        <v>1430</v>
      </c>
      <c r="C4" s="144" t="s">
        <v>1431</v>
      </c>
      <c r="D4" s="144" t="s">
        <v>1432</v>
      </c>
      <c r="E4" s="144" t="s">
        <v>1433</v>
      </c>
      <c r="F4" s="144" t="s">
        <v>1434</v>
      </c>
      <c r="G4" s="145" t="s">
        <v>1435</v>
      </c>
      <c r="H4" s="145" t="s">
        <v>1436</v>
      </c>
      <c r="I4" s="145" t="s">
        <v>1437</v>
      </c>
      <c r="J4" s="145" t="s">
        <v>1438</v>
      </c>
      <c r="K4" s="146" t="s">
        <v>7</v>
      </c>
      <c r="L4" s="146" t="s">
        <v>1439</v>
      </c>
      <c r="M4" s="146" t="s">
        <v>1440</v>
      </c>
      <c r="N4" s="147" t="s">
        <v>5</v>
      </c>
      <c r="O4" s="145" t="s">
        <v>1441</v>
      </c>
      <c r="P4" s="145" t="s">
        <v>1442</v>
      </c>
    </row>
    <row r="5" spans="1:20" ht="24.95">
      <c r="A5" s="1249" t="s">
        <v>1841</v>
      </c>
      <c r="B5" s="1274" t="s">
        <v>1842</v>
      </c>
      <c r="C5" s="248" t="s">
        <v>794</v>
      </c>
      <c r="D5" s="246" t="s">
        <v>1843</v>
      </c>
      <c r="E5" s="246" t="s">
        <v>992</v>
      </c>
      <c r="F5" s="246" t="s">
        <v>86</v>
      </c>
      <c r="G5" s="1273" t="s">
        <v>1521</v>
      </c>
      <c r="H5" s="1273" t="s">
        <v>1844</v>
      </c>
      <c r="I5" s="1275" t="s">
        <v>1845</v>
      </c>
      <c r="J5" s="163" t="s">
        <v>1846</v>
      </c>
      <c r="K5" s="249" t="s">
        <v>1847</v>
      </c>
      <c r="L5" s="105">
        <v>42674</v>
      </c>
      <c r="M5" s="105">
        <v>43008</v>
      </c>
      <c r="N5" s="95" t="s">
        <v>24</v>
      </c>
      <c r="O5" s="164" t="s">
        <v>1848</v>
      </c>
      <c r="P5" s="263" t="s">
        <v>86</v>
      </c>
      <c r="T5" s="165" t="s">
        <v>1118</v>
      </c>
    </row>
    <row r="6" spans="1:20" ht="37.5">
      <c r="A6" s="1249"/>
      <c r="B6" s="1274"/>
      <c r="C6" s="248" t="s">
        <v>794</v>
      </c>
      <c r="D6" s="246" t="s">
        <v>1843</v>
      </c>
      <c r="E6" s="246" t="s">
        <v>992</v>
      </c>
      <c r="F6" s="246" t="s">
        <v>86</v>
      </c>
      <c r="G6" s="1273"/>
      <c r="H6" s="1273"/>
      <c r="I6" s="1275"/>
      <c r="J6" s="163" t="s">
        <v>1849</v>
      </c>
      <c r="K6" s="249" t="s">
        <v>1850</v>
      </c>
      <c r="L6" s="105">
        <v>42736</v>
      </c>
      <c r="M6" s="105">
        <v>43008</v>
      </c>
      <c r="N6" s="95" t="s">
        <v>24</v>
      </c>
      <c r="O6" s="164" t="s">
        <v>1851</v>
      </c>
      <c r="P6" s="263" t="s">
        <v>86</v>
      </c>
      <c r="T6" s="165" t="s">
        <v>1852</v>
      </c>
    </row>
    <row r="7" spans="1:20" ht="62.45">
      <c r="A7" s="1249" t="s">
        <v>1853</v>
      </c>
      <c r="B7" s="1274" t="s">
        <v>1854</v>
      </c>
      <c r="C7" s="248" t="s">
        <v>803</v>
      </c>
      <c r="D7" s="244" t="s">
        <v>1855</v>
      </c>
      <c r="E7" s="246" t="s">
        <v>1856</v>
      </c>
      <c r="F7" s="263" t="s">
        <v>96</v>
      </c>
      <c r="G7" s="1273" t="s">
        <v>1857</v>
      </c>
      <c r="H7" s="1252">
        <v>42690</v>
      </c>
      <c r="I7" s="1275" t="s">
        <v>1858</v>
      </c>
      <c r="J7" s="163" t="s">
        <v>1859</v>
      </c>
      <c r="K7" s="249" t="s">
        <v>1860</v>
      </c>
      <c r="L7" s="105">
        <v>43060</v>
      </c>
      <c r="M7" s="105">
        <v>43064</v>
      </c>
      <c r="N7" s="95" t="s">
        <v>24</v>
      </c>
      <c r="O7" s="164" t="s">
        <v>1861</v>
      </c>
      <c r="P7" s="263" t="s">
        <v>25</v>
      </c>
      <c r="T7" s="165" t="s">
        <v>1817</v>
      </c>
    </row>
    <row r="8" spans="1:20" ht="50.1">
      <c r="A8" s="1249"/>
      <c r="B8" s="1274"/>
      <c r="C8" s="248" t="s">
        <v>803</v>
      </c>
      <c r="D8" s="244" t="s">
        <v>1855</v>
      </c>
      <c r="E8" s="246" t="s">
        <v>1856</v>
      </c>
      <c r="F8" s="263" t="s">
        <v>96</v>
      </c>
      <c r="G8" s="1273"/>
      <c r="H8" s="1252"/>
      <c r="I8" s="1275"/>
      <c r="J8" s="163" t="s">
        <v>1862</v>
      </c>
      <c r="K8" s="249" t="s">
        <v>110</v>
      </c>
      <c r="L8" s="105">
        <v>42709</v>
      </c>
      <c r="M8" s="105">
        <v>43008</v>
      </c>
      <c r="N8" s="95" t="s">
        <v>24</v>
      </c>
      <c r="O8" s="164" t="s">
        <v>1863</v>
      </c>
      <c r="P8" s="263" t="s">
        <v>25</v>
      </c>
      <c r="T8" s="165" t="s">
        <v>1856</v>
      </c>
    </row>
    <row r="9" spans="1:20" ht="37.5">
      <c r="A9" s="1249"/>
      <c r="B9" s="1274"/>
      <c r="C9" s="248" t="s">
        <v>803</v>
      </c>
      <c r="D9" s="244" t="s">
        <v>1855</v>
      </c>
      <c r="E9" s="246" t="s">
        <v>1856</v>
      </c>
      <c r="F9" s="263" t="s">
        <v>96</v>
      </c>
      <c r="G9" s="1273"/>
      <c r="H9" s="1252"/>
      <c r="I9" s="1275"/>
      <c r="J9" s="163" t="s">
        <v>1864</v>
      </c>
      <c r="K9" s="249" t="s">
        <v>1860</v>
      </c>
      <c r="L9" s="105">
        <v>42709</v>
      </c>
      <c r="M9" s="105">
        <v>43039</v>
      </c>
      <c r="N9" s="95" t="s">
        <v>24</v>
      </c>
      <c r="O9" s="164" t="s">
        <v>1865</v>
      </c>
      <c r="P9" s="263" t="s">
        <v>96</v>
      </c>
      <c r="T9" s="165" t="s">
        <v>885</v>
      </c>
    </row>
    <row r="10" spans="1:20" ht="24.95">
      <c r="A10" s="1249" t="s">
        <v>1866</v>
      </c>
      <c r="B10" s="1274" t="s">
        <v>1867</v>
      </c>
      <c r="C10" s="248" t="s">
        <v>63</v>
      </c>
      <c r="D10" s="244" t="s">
        <v>1868</v>
      </c>
      <c r="E10" s="246" t="s">
        <v>1869</v>
      </c>
      <c r="F10" s="263" t="s">
        <v>96</v>
      </c>
      <c r="G10" s="1273" t="s">
        <v>840</v>
      </c>
      <c r="H10" s="1278">
        <v>42786</v>
      </c>
      <c r="I10" s="1277" t="s">
        <v>1870</v>
      </c>
      <c r="J10" s="163" t="s">
        <v>1871</v>
      </c>
      <c r="K10" s="249" t="s">
        <v>1872</v>
      </c>
      <c r="L10" s="105">
        <v>42781</v>
      </c>
      <c r="M10" s="105">
        <v>42825</v>
      </c>
      <c r="N10" s="95" t="s">
        <v>24</v>
      </c>
      <c r="O10" s="166" t="s">
        <v>1873</v>
      </c>
      <c r="P10" s="263" t="s">
        <v>96</v>
      </c>
      <c r="T10" s="165" t="s">
        <v>1874</v>
      </c>
    </row>
    <row r="11" spans="1:20" ht="24.95">
      <c r="A11" s="1249"/>
      <c r="B11" s="1274"/>
      <c r="C11" s="248" t="s">
        <v>63</v>
      </c>
      <c r="D11" s="244" t="s">
        <v>1868</v>
      </c>
      <c r="E11" s="246" t="s">
        <v>1869</v>
      </c>
      <c r="F11" s="263" t="s">
        <v>96</v>
      </c>
      <c r="G11" s="1273"/>
      <c r="H11" s="1278"/>
      <c r="I11" s="1277"/>
      <c r="J11" s="163" t="s">
        <v>1875</v>
      </c>
      <c r="K11" s="249" t="s">
        <v>1872</v>
      </c>
      <c r="L11" s="105">
        <v>42767</v>
      </c>
      <c r="M11" s="105">
        <v>42825</v>
      </c>
      <c r="N11" s="95" t="s">
        <v>24</v>
      </c>
      <c r="O11" s="166" t="s">
        <v>1876</v>
      </c>
      <c r="P11" s="263" t="s">
        <v>96</v>
      </c>
      <c r="T11" s="165" t="s">
        <v>1869</v>
      </c>
    </row>
    <row r="12" spans="1:20" ht="50.1">
      <c r="A12" s="1249" t="s">
        <v>1877</v>
      </c>
      <c r="B12" s="1274" t="s">
        <v>1878</v>
      </c>
      <c r="C12" s="248" t="s">
        <v>803</v>
      </c>
      <c r="D12" s="244" t="s">
        <v>1879</v>
      </c>
      <c r="E12" s="246" t="s">
        <v>1874</v>
      </c>
      <c r="F12" s="263" t="s">
        <v>86</v>
      </c>
      <c r="G12" s="1273" t="s">
        <v>840</v>
      </c>
      <c r="H12" s="1252">
        <v>42823</v>
      </c>
      <c r="I12" s="1277" t="s">
        <v>1880</v>
      </c>
      <c r="J12" s="163" t="s">
        <v>1881</v>
      </c>
      <c r="K12" s="249" t="s">
        <v>1882</v>
      </c>
      <c r="L12" s="105">
        <v>42856</v>
      </c>
      <c r="M12" s="105">
        <v>42885</v>
      </c>
      <c r="N12" s="95" t="s">
        <v>24</v>
      </c>
      <c r="O12" s="157" t="s">
        <v>1883</v>
      </c>
      <c r="P12" s="263" t="s">
        <v>86</v>
      </c>
      <c r="T12" s="165" t="s">
        <v>992</v>
      </c>
    </row>
    <row r="13" spans="1:20" ht="24.95">
      <c r="A13" s="1249"/>
      <c r="B13" s="1274"/>
      <c r="C13" s="248" t="s">
        <v>803</v>
      </c>
      <c r="D13" s="244" t="s">
        <v>1879</v>
      </c>
      <c r="E13" s="246" t="s">
        <v>1874</v>
      </c>
      <c r="F13" s="263" t="s">
        <v>86</v>
      </c>
      <c r="G13" s="1273"/>
      <c r="H13" s="1252"/>
      <c r="I13" s="1277"/>
      <c r="J13" s="163" t="s">
        <v>1884</v>
      </c>
      <c r="K13" s="249" t="s">
        <v>1850</v>
      </c>
      <c r="L13" s="105">
        <v>42887</v>
      </c>
      <c r="M13" s="105">
        <v>43008</v>
      </c>
      <c r="N13" s="95" t="s">
        <v>24</v>
      </c>
      <c r="O13" s="149" t="s">
        <v>1885</v>
      </c>
      <c r="P13" s="263" t="s">
        <v>86</v>
      </c>
      <c r="T13" s="165" t="s">
        <v>912</v>
      </c>
    </row>
    <row r="14" spans="1:20" ht="24.95">
      <c r="A14" s="1249"/>
      <c r="B14" s="1274"/>
      <c r="C14" s="248" t="s">
        <v>803</v>
      </c>
      <c r="D14" s="244" t="s">
        <v>1879</v>
      </c>
      <c r="E14" s="246" t="s">
        <v>1874</v>
      </c>
      <c r="F14" s="263" t="s">
        <v>86</v>
      </c>
      <c r="G14" s="1273"/>
      <c r="H14" s="1252"/>
      <c r="I14" s="1277"/>
      <c r="J14" s="163" t="s">
        <v>1886</v>
      </c>
      <c r="K14" s="249" t="s">
        <v>1887</v>
      </c>
      <c r="L14" s="105">
        <v>42947</v>
      </c>
      <c r="M14" s="105">
        <v>43039</v>
      </c>
      <c r="N14" s="95" t="s">
        <v>24</v>
      </c>
      <c r="O14" s="149" t="s">
        <v>1888</v>
      </c>
      <c r="P14" s="263" t="s">
        <v>25</v>
      </c>
      <c r="T14" s="165" t="s">
        <v>1446</v>
      </c>
    </row>
    <row r="15" spans="1:20" ht="24.95">
      <c r="A15" s="1249" t="s">
        <v>1889</v>
      </c>
      <c r="B15" s="1274" t="s">
        <v>1890</v>
      </c>
      <c r="C15" s="248" t="s">
        <v>803</v>
      </c>
      <c r="D15" s="244" t="s">
        <v>1891</v>
      </c>
      <c r="E15" s="246" t="s">
        <v>1874</v>
      </c>
      <c r="F15" s="263" t="s">
        <v>86</v>
      </c>
      <c r="G15" s="1279" t="s">
        <v>840</v>
      </c>
      <c r="H15" s="1252">
        <v>42828</v>
      </c>
      <c r="I15" s="1277" t="s">
        <v>1892</v>
      </c>
      <c r="J15" s="163" t="s">
        <v>1893</v>
      </c>
      <c r="K15" s="249" t="s">
        <v>1894</v>
      </c>
      <c r="L15" s="105">
        <v>42828</v>
      </c>
      <c r="M15" s="105">
        <v>42977</v>
      </c>
      <c r="N15" s="95" t="s">
        <v>24</v>
      </c>
      <c r="O15" s="157" t="s">
        <v>1895</v>
      </c>
      <c r="P15" s="263" t="s">
        <v>86</v>
      </c>
      <c r="T15" s="165" t="s">
        <v>983</v>
      </c>
    </row>
    <row r="16" spans="1:20" ht="37.5">
      <c r="A16" s="1249"/>
      <c r="B16" s="1274"/>
      <c r="C16" s="248" t="s">
        <v>803</v>
      </c>
      <c r="D16" s="244" t="s">
        <v>1891</v>
      </c>
      <c r="E16" s="246" t="s">
        <v>1874</v>
      </c>
      <c r="F16" s="263" t="s">
        <v>86</v>
      </c>
      <c r="G16" s="1280"/>
      <c r="H16" s="1252"/>
      <c r="I16" s="1277"/>
      <c r="J16" s="163" t="s">
        <v>1896</v>
      </c>
      <c r="K16" s="249" t="s">
        <v>1894</v>
      </c>
      <c r="L16" s="105">
        <v>42828</v>
      </c>
      <c r="M16" s="105">
        <v>42977</v>
      </c>
      <c r="N16" s="95" t="s">
        <v>24</v>
      </c>
      <c r="O16" s="157" t="s">
        <v>1897</v>
      </c>
      <c r="P16" s="263" t="s">
        <v>86</v>
      </c>
      <c r="T16" s="165" t="s">
        <v>1898</v>
      </c>
    </row>
    <row r="17" spans="1:20" ht="37.5">
      <c r="A17" s="1249"/>
      <c r="B17" s="1274"/>
      <c r="C17" s="248" t="s">
        <v>803</v>
      </c>
      <c r="D17" s="244" t="s">
        <v>1891</v>
      </c>
      <c r="E17" s="246" t="s">
        <v>1874</v>
      </c>
      <c r="F17" s="263" t="s">
        <v>86</v>
      </c>
      <c r="G17" s="1280"/>
      <c r="H17" s="1252"/>
      <c r="I17" s="1277"/>
      <c r="J17" s="163" t="s">
        <v>1899</v>
      </c>
      <c r="K17" s="249" t="s">
        <v>1850</v>
      </c>
      <c r="L17" s="105">
        <v>42904</v>
      </c>
      <c r="M17" s="105">
        <v>42977</v>
      </c>
      <c r="N17" s="95" t="s">
        <v>24</v>
      </c>
      <c r="O17" s="157" t="s">
        <v>1900</v>
      </c>
      <c r="P17" s="263" t="s">
        <v>86</v>
      </c>
    </row>
    <row r="18" spans="1:20" ht="24.95">
      <c r="A18" s="1249"/>
      <c r="B18" s="1274"/>
      <c r="C18" s="248" t="s">
        <v>803</v>
      </c>
      <c r="D18" s="244" t="s">
        <v>1891</v>
      </c>
      <c r="E18" s="246" t="s">
        <v>1874</v>
      </c>
      <c r="F18" s="263" t="s">
        <v>86</v>
      </c>
      <c r="G18" s="1281"/>
      <c r="H18" s="1252"/>
      <c r="I18" s="1277"/>
      <c r="J18" s="163" t="s">
        <v>1901</v>
      </c>
      <c r="K18" s="249" t="s">
        <v>1887</v>
      </c>
      <c r="L18" s="105">
        <v>42957</v>
      </c>
      <c r="M18" s="105">
        <v>43008</v>
      </c>
      <c r="N18" s="95" t="s">
        <v>24</v>
      </c>
      <c r="O18" s="157" t="s">
        <v>1902</v>
      </c>
      <c r="P18" s="263" t="s">
        <v>25</v>
      </c>
      <c r="T18" s="21"/>
    </row>
    <row r="19" spans="1:20" ht="37.5">
      <c r="A19" s="1249" t="s">
        <v>1903</v>
      </c>
      <c r="B19" s="1274" t="s">
        <v>1904</v>
      </c>
      <c r="C19" s="248" t="s">
        <v>803</v>
      </c>
      <c r="D19" s="244" t="s">
        <v>1905</v>
      </c>
      <c r="E19" s="246" t="s">
        <v>1817</v>
      </c>
      <c r="F19" s="263" t="s">
        <v>91</v>
      </c>
      <c r="G19" s="1279" t="s">
        <v>840</v>
      </c>
      <c r="H19" s="1252"/>
      <c r="I19" s="1277" t="s">
        <v>1906</v>
      </c>
      <c r="J19" s="163" t="s">
        <v>1907</v>
      </c>
      <c r="K19" s="124" t="s">
        <v>1908</v>
      </c>
      <c r="L19" s="105">
        <v>42887</v>
      </c>
      <c r="M19" s="105">
        <v>43554</v>
      </c>
      <c r="N19" s="150" t="s">
        <v>24</v>
      </c>
      <c r="O19" s="149" t="s">
        <v>1909</v>
      </c>
      <c r="P19" s="263" t="s">
        <v>91</v>
      </c>
      <c r="T19" s="21"/>
    </row>
    <row r="20" spans="1:20" ht="88.7" customHeight="1">
      <c r="A20" s="1249"/>
      <c r="B20" s="1274"/>
      <c r="C20" s="248" t="s">
        <v>803</v>
      </c>
      <c r="D20" s="244" t="s">
        <v>1905</v>
      </c>
      <c r="E20" s="246" t="s">
        <v>1817</v>
      </c>
      <c r="F20" s="263" t="s">
        <v>91</v>
      </c>
      <c r="G20" s="1281"/>
      <c r="H20" s="1252"/>
      <c r="I20" s="1277"/>
      <c r="J20" s="163" t="s">
        <v>1910</v>
      </c>
      <c r="K20" s="124" t="s">
        <v>1908</v>
      </c>
      <c r="L20" s="105">
        <v>42887</v>
      </c>
      <c r="M20" s="105">
        <v>43554</v>
      </c>
      <c r="N20" s="150" t="s">
        <v>24</v>
      </c>
      <c r="O20" s="167" t="s">
        <v>1911</v>
      </c>
      <c r="P20" s="263" t="s">
        <v>91</v>
      </c>
    </row>
    <row r="21" spans="1:20" ht="37.5">
      <c r="A21" s="1249" t="s">
        <v>1912</v>
      </c>
      <c r="B21" s="1274" t="s">
        <v>1913</v>
      </c>
      <c r="C21" s="248" t="s">
        <v>805</v>
      </c>
      <c r="D21" s="244" t="s">
        <v>1914</v>
      </c>
      <c r="E21" s="246" t="s">
        <v>983</v>
      </c>
      <c r="F21" s="263" t="s">
        <v>25</v>
      </c>
      <c r="G21" s="1273" t="s">
        <v>840</v>
      </c>
      <c r="H21" s="1252">
        <v>42860</v>
      </c>
      <c r="I21" s="1277" t="s">
        <v>1915</v>
      </c>
      <c r="J21" s="163" t="s">
        <v>1916</v>
      </c>
      <c r="K21" s="249" t="s">
        <v>1887</v>
      </c>
      <c r="L21" s="105">
        <v>42826</v>
      </c>
      <c r="M21" s="105">
        <v>42855</v>
      </c>
      <c r="N21" s="95" t="s">
        <v>24</v>
      </c>
      <c r="O21" s="157" t="s">
        <v>1917</v>
      </c>
      <c r="P21" s="263" t="s">
        <v>25</v>
      </c>
    </row>
    <row r="22" spans="1:20" ht="37.5">
      <c r="A22" s="1249"/>
      <c r="B22" s="1274"/>
      <c r="C22" s="248" t="s">
        <v>805</v>
      </c>
      <c r="D22" s="244" t="s">
        <v>1918</v>
      </c>
      <c r="E22" s="246" t="s">
        <v>983</v>
      </c>
      <c r="F22" s="263" t="s">
        <v>25</v>
      </c>
      <c r="G22" s="1273"/>
      <c r="H22" s="1276"/>
      <c r="I22" s="1277"/>
      <c r="J22" s="47" t="s">
        <v>1919</v>
      </c>
      <c r="K22" s="249" t="s">
        <v>1920</v>
      </c>
      <c r="L22" s="105">
        <v>42856</v>
      </c>
      <c r="M22" s="105">
        <v>42886</v>
      </c>
      <c r="N22" s="95" t="s">
        <v>24</v>
      </c>
      <c r="O22" s="157" t="s">
        <v>1921</v>
      </c>
      <c r="P22" s="263" t="s">
        <v>25</v>
      </c>
    </row>
    <row r="23" spans="1:20" ht="37.5">
      <c r="A23" s="1249"/>
      <c r="B23" s="1274"/>
      <c r="C23" s="248" t="s">
        <v>805</v>
      </c>
      <c r="D23" s="244" t="s">
        <v>1922</v>
      </c>
      <c r="E23" s="246" t="s">
        <v>983</v>
      </c>
      <c r="F23" s="263" t="s">
        <v>25</v>
      </c>
      <c r="G23" s="1273"/>
      <c r="H23" s="1276"/>
      <c r="I23" s="1277"/>
      <c r="J23" s="163" t="s">
        <v>1923</v>
      </c>
      <c r="K23" s="249" t="s">
        <v>1920</v>
      </c>
      <c r="L23" s="105">
        <v>42887</v>
      </c>
      <c r="M23" s="105">
        <v>42916</v>
      </c>
      <c r="N23" s="95" t="s">
        <v>24</v>
      </c>
      <c r="O23" s="157" t="s">
        <v>1924</v>
      </c>
      <c r="P23" s="263" t="s">
        <v>25</v>
      </c>
    </row>
    <row r="24" spans="1:20" ht="66.95" customHeight="1">
      <c r="A24" s="1249"/>
      <c r="B24" s="1274"/>
      <c r="C24" s="248" t="s">
        <v>805</v>
      </c>
      <c r="D24" s="244" t="s">
        <v>1925</v>
      </c>
      <c r="E24" s="246" t="s">
        <v>983</v>
      </c>
      <c r="F24" s="263" t="s">
        <v>25</v>
      </c>
      <c r="G24" s="1273"/>
      <c r="H24" s="1276"/>
      <c r="I24" s="1277"/>
      <c r="J24" s="163" t="s">
        <v>1926</v>
      </c>
      <c r="K24" s="249" t="s">
        <v>1927</v>
      </c>
      <c r="L24" s="105">
        <v>42917</v>
      </c>
      <c r="M24" s="105">
        <v>42947</v>
      </c>
      <c r="N24" s="95" t="s">
        <v>24</v>
      </c>
      <c r="O24" s="157" t="s">
        <v>1928</v>
      </c>
      <c r="P24" s="263" t="s">
        <v>25</v>
      </c>
    </row>
    <row r="25" spans="1:20" ht="66.95" customHeight="1">
      <c r="A25" s="1249"/>
      <c r="B25" s="1274"/>
      <c r="C25" s="248" t="s">
        <v>805</v>
      </c>
      <c r="D25" s="244" t="s">
        <v>1929</v>
      </c>
      <c r="E25" s="246" t="s">
        <v>983</v>
      </c>
      <c r="F25" s="263" t="s">
        <v>25</v>
      </c>
      <c r="G25" s="1273"/>
      <c r="H25" s="1276"/>
      <c r="I25" s="1277"/>
      <c r="J25" s="163" t="s">
        <v>1930</v>
      </c>
      <c r="K25" s="249" t="s">
        <v>1927</v>
      </c>
      <c r="L25" s="105">
        <v>42917</v>
      </c>
      <c r="M25" s="105">
        <v>42947</v>
      </c>
      <c r="N25" s="95" t="s">
        <v>24</v>
      </c>
      <c r="O25" s="157" t="s">
        <v>1931</v>
      </c>
      <c r="P25" s="263" t="s">
        <v>25</v>
      </c>
    </row>
    <row r="26" spans="1:20" ht="37.5">
      <c r="A26" s="1249"/>
      <c r="B26" s="1274"/>
      <c r="C26" s="248" t="s">
        <v>805</v>
      </c>
      <c r="D26" s="244" t="s">
        <v>1932</v>
      </c>
      <c r="E26" s="246" t="s">
        <v>983</v>
      </c>
      <c r="F26" s="263" t="s">
        <v>25</v>
      </c>
      <c r="G26" s="1273"/>
      <c r="H26" s="1276"/>
      <c r="I26" s="1277"/>
      <c r="J26" s="163" t="s">
        <v>1933</v>
      </c>
      <c r="K26" s="249" t="s">
        <v>1887</v>
      </c>
      <c r="L26" s="105">
        <v>42917</v>
      </c>
      <c r="M26" s="105">
        <v>42977</v>
      </c>
      <c r="N26" s="95" t="s">
        <v>24</v>
      </c>
      <c r="O26" s="157" t="s">
        <v>1934</v>
      </c>
      <c r="P26" s="263" t="s">
        <v>25</v>
      </c>
    </row>
    <row r="27" spans="1:20" ht="37.5">
      <c r="A27" s="1249"/>
      <c r="B27" s="1274"/>
      <c r="C27" s="248" t="s">
        <v>805</v>
      </c>
      <c r="D27" s="244" t="s">
        <v>1935</v>
      </c>
      <c r="E27" s="246" t="s">
        <v>983</v>
      </c>
      <c r="F27" s="263" t="s">
        <v>25</v>
      </c>
      <c r="G27" s="1273"/>
      <c r="H27" s="1276"/>
      <c r="I27" s="1277"/>
      <c r="J27" s="163" t="s">
        <v>1936</v>
      </c>
      <c r="K27" s="249" t="s">
        <v>1920</v>
      </c>
      <c r="L27" s="105">
        <v>42948</v>
      </c>
      <c r="M27" s="105">
        <v>42962</v>
      </c>
      <c r="N27" s="95" t="s">
        <v>24</v>
      </c>
      <c r="O27" s="157" t="s">
        <v>1937</v>
      </c>
      <c r="P27" s="263" t="s">
        <v>25</v>
      </c>
    </row>
    <row r="28" spans="1:20" ht="62.45">
      <c r="A28" s="1249"/>
      <c r="B28" s="1274"/>
      <c r="C28" s="248" t="s">
        <v>805</v>
      </c>
      <c r="D28" s="244" t="s">
        <v>1938</v>
      </c>
      <c r="E28" s="246" t="s">
        <v>983</v>
      </c>
      <c r="F28" s="263" t="s">
        <v>25</v>
      </c>
      <c r="G28" s="1273"/>
      <c r="H28" s="1276"/>
      <c r="I28" s="1277"/>
      <c r="J28" s="163" t="s">
        <v>1939</v>
      </c>
      <c r="K28" s="249" t="s">
        <v>1927</v>
      </c>
      <c r="L28" s="105">
        <v>42975</v>
      </c>
      <c r="M28" s="105">
        <v>43465</v>
      </c>
      <c r="N28" s="95" t="s">
        <v>24</v>
      </c>
      <c r="O28" s="152" t="s">
        <v>1940</v>
      </c>
      <c r="P28" s="263" t="s">
        <v>25</v>
      </c>
    </row>
    <row r="29" spans="1:20" ht="37.5">
      <c r="A29" s="1249"/>
      <c r="B29" s="1274"/>
      <c r="C29" s="248" t="s">
        <v>805</v>
      </c>
      <c r="D29" s="244" t="s">
        <v>1941</v>
      </c>
      <c r="E29" s="246" t="s">
        <v>983</v>
      </c>
      <c r="F29" s="263" t="s">
        <v>25</v>
      </c>
      <c r="G29" s="1273"/>
      <c r="H29" s="1276"/>
      <c r="I29" s="1277"/>
      <c r="J29" s="163" t="s">
        <v>1942</v>
      </c>
      <c r="K29" s="249" t="s">
        <v>1943</v>
      </c>
      <c r="L29" s="105">
        <v>42989</v>
      </c>
      <c r="M29" s="105">
        <v>43008</v>
      </c>
      <c r="N29" s="95" t="s">
        <v>24</v>
      </c>
      <c r="O29" s="157" t="s">
        <v>1944</v>
      </c>
      <c r="P29" s="263" t="s">
        <v>25</v>
      </c>
    </row>
    <row r="30" spans="1:20" ht="37.5">
      <c r="A30" s="1249" t="s">
        <v>1945</v>
      </c>
      <c r="B30" s="1274" t="s">
        <v>1946</v>
      </c>
      <c r="C30" s="248" t="s">
        <v>805</v>
      </c>
      <c r="D30" s="244" t="s">
        <v>1947</v>
      </c>
      <c r="E30" s="246" t="s">
        <v>1856</v>
      </c>
      <c r="F30" s="263" t="s">
        <v>96</v>
      </c>
      <c r="G30" s="1273" t="s">
        <v>840</v>
      </c>
      <c r="H30" s="1252">
        <v>42860</v>
      </c>
      <c r="I30" s="1275" t="s">
        <v>1948</v>
      </c>
      <c r="J30" s="256" t="s">
        <v>1949</v>
      </c>
      <c r="K30" s="50" t="s">
        <v>1950</v>
      </c>
      <c r="L30" s="105">
        <v>42856</v>
      </c>
      <c r="M30" s="105">
        <v>42886</v>
      </c>
      <c r="N30" s="95" t="s">
        <v>24</v>
      </c>
      <c r="O30" s="157" t="s">
        <v>1951</v>
      </c>
      <c r="P30" s="263" t="s">
        <v>25</v>
      </c>
    </row>
    <row r="31" spans="1:20" ht="24.95">
      <c r="A31" s="1249"/>
      <c r="B31" s="1274"/>
      <c r="C31" s="248" t="s">
        <v>805</v>
      </c>
      <c r="D31" s="244" t="s">
        <v>1947</v>
      </c>
      <c r="E31" s="246" t="s">
        <v>1856</v>
      </c>
      <c r="F31" s="263" t="s">
        <v>96</v>
      </c>
      <c r="G31" s="1273"/>
      <c r="H31" s="1252"/>
      <c r="I31" s="1275"/>
      <c r="J31" s="256" t="s">
        <v>1952</v>
      </c>
      <c r="K31" s="50" t="s">
        <v>1860</v>
      </c>
      <c r="L31" s="105">
        <v>42948</v>
      </c>
      <c r="M31" s="105">
        <v>42978</v>
      </c>
      <c r="N31" s="95" t="s">
        <v>24</v>
      </c>
      <c r="O31" s="157" t="s">
        <v>1953</v>
      </c>
      <c r="P31" s="263" t="s">
        <v>96</v>
      </c>
    </row>
    <row r="32" spans="1:20" ht="37.5">
      <c r="A32" s="1249"/>
      <c r="B32" s="1274"/>
      <c r="C32" s="248" t="s">
        <v>805</v>
      </c>
      <c r="D32" s="244" t="s">
        <v>1947</v>
      </c>
      <c r="E32" s="246" t="s">
        <v>1856</v>
      </c>
      <c r="F32" s="263" t="s">
        <v>96</v>
      </c>
      <c r="G32" s="1273"/>
      <c r="H32" s="1252"/>
      <c r="I32" s="1275"/>
      <c r="J32" s="256" t="s">
        <v>1954</v>
      </c>
      <c r="K32" s="50" t="s">
        <v>1860</v>
      </c>
      <c r="L32" s="105">
        <v>42979</v>
      </c>
      <c r="M32" s="105">
        <v>42993</v>
      </c>
      <c r="N32" s="95" t="s">
        <v>24</v>
      </c>
      <c r="O32" s="157" t="s">
        <v>1955</v>
      </c>
      <c r="P32" s="263" t="s">
        <v>96</v>
      </c>
    </row>
    <row r="33" spans="1:16" ht="24.95">
      <c r="A33" s="1249"/>
      <c r="B33" s="1274"/>
      <c r="C33" s="248" t="s">
        <v>805</v>
      </c>
      <c r="D33" s="244" t="s">
        <v>1947</v>
      </c>
      <c r="E33" s="246" t="s">
        <v>1856</v>
      </c>
      <c r="F33" s="263" t="s">
        <v>96</v>
      </c>
      <c r="G33" s="1273"/>
      <c r="H33" s="1252"/>
      <c r="I33" s="1275"/>
      <c r="J33" s="256" t="s">
        <v>1956</v>
      </c>
      <c r="K33" s="249" t="s">
        <v>1887</v>
      </c>
      <c r="L33" s="105">
        <v>42993</v>
      </c>
      <c r="M33" s="105">
        <v>43000</v>
      </c>
      <c r="N33" s="95" t="s">
        <v>24</v>
      </c>
      <c r="O33" s="157" t="s">
        <v>1957</v>
      </c>
      <c r="P33" s="263" t="s">
        <v>25</v>
      </c>
    </row>
    <row r="34" spans="1:16" ht="24.95">
      <c r="A34" s="1249" t="s">
        <v>1958</v>
      </c>
      <c r="B34" s="1274" t="s">
        <v>1959</v>
      </c>
      <c r="C34" s="248" t="s">
        <v>805</v>
      </c>
      <c r="D34" s="244" t="s">
        <v>1446</v>
      </c>
      <c r="E34" s="246" t="s">
        <v>1446</v>
      </c>
      <c r="F34" s="263" t="s">
        <v>86</v>
      </c>
      <c r="G34" s="1273" t="s">
        <v>840</v>
      </c>
      <c r="H34" s="1252">
        <v>42860</v>
      </c>
      <c r="I34" s="1275" t="s">
        <v>1960</v>
      </c>
      <c r="J34" s="256" t="s">
        <v>1961</v>
      </c>
      <c r="K34" s="249" t="s">
        <v>1850</v>
      </c>
      <c r="L34" s="105">
        <v>42856</v>
      </c>
      <c r="M34" s="105">
        <v>42886</v>
      </c>
      <c r="N34" s="95" t="s">
        <v>24</v>
      </c>
      <c r="O34" s="157" t="s">
        <v>1962</v>
      </c>
      <c r="P34" s="263" t="s">
        <v>86</v>
      </c>
    </row>
    <row r="35" spans="1:16" ht="24.95">
      <c r="A35" s="1249"/>
      <c r="B35" s="1274"/>
      <c r="C35" s="248" t="s">
        <v>805</v>
      </c>
      <c r="D35" s="244" t="s">
        <v>1446</v>
      </c>
      <c r="E35" s="246" t="s">
        <v>1446</v>
      </c>
      <c r="F35" s="263" t="s">
        <v>86</v>
      </c>
      <c r="G35" s="1273"/>
      <c r="H35" s="1252"/>
      <c r="I35" s="1275"/>
      <c r="J35" s="256" t="s">
        <v>1963</v>
      </c>
      <c r="K35" s="249" t="s">
        <v>1964</v>
      </c>
      <c r="L35" s="105">
        <v>42887</v>
      </c>
      <c r="M35" s="105">
        <v>42947</v>
      </c>
      <c r="N35" s="95" t="s">
        <v>24</v>
      </c>
      <c r="O35" s="157" t="s">
        <v>1965</v>
      </c>
      <c r="P35" s="263" t="s">
        <v>86</v>
      </c>
    </row>
    <row r="36" spans="1:16" ht="24.95">
      <c r="A36" s="1249"/>
      <c r="B36" s="1274"/>
      <c r="C36" s="248" t="s">
        <v>805</v>
      </c>
      <c r="D36" s="244" t="s">
        <v>1446</v>
      </c>
      <c r="E36" s="246" t="s">
        <v>1446</v>
      </c>
      <c r="F36" s="263" t="s">
        <v>86</v>
      </c>
      <c r="G36" s="1273"/>
      <c r="H36" s="1252"/>
      <c r="I36" s="1275"/>
      <c r="J36" s="256" t="s">
        <v>1966</v>
      </c>
      <c r="K36" s="249" t="s">
        <v>1964</v>
      </c>
      <c r="L36" s="105">
        <v>42948</v>
      </c>
      <c r="M36" s="105">
        <v>42993</v>
      </c>
      <c r="N36" s="95" t="s">
        <v>24</v>
      </c>
      <c r="O36" s="157" t="s">
        <v>1967</v>
      </c>
      <c r="P36" s="263" t="s">
        <v>86</v>
      </c>
    </row>
    <row r="37" spans="1:16" ht="37.5">
      <c r="A37" s="1249"/>
      <c r="B37" s="1274"/>
      <c r="C37" s="248" t="s">
        <v>805</v>
      </c>
      <c r="D37" s="244" t="s">
        <v>1446</v>
      </c>
      <c r="E37" s="246" t="s">
        <v>1446</v>
      </c>
      <c r="F37" s="263" t="s">
        <v>86</v>
      </c>
      <c r="G37" s="1273"/>
      <c r="H37" s="1252"/>
      <c r="I37" s="1275"/>
      <c r="J37" s="256" t="s">
        <v>1968</v>
      </c>
      <c r="K37" s="249" t="s">
        <v>1964</v>
      </c>
      <c r="L37" s="105">
        <v>42948</v>
      </c>
      <c r="M37" s="105">
        <v>43008</v>
      </c>
      <c r="N37" s="95" t="s">
        <v>24</v>
      </c>
      <c r="O37" s="152" t="s">
        <v>1969</v>
      </c>
      <c r="P37" s="263" t="s">
        <v>86</v>
      </c>
    </row>
    <row r="38" spans="1:16" ht="24.95">
      <c r="A38" s="1249"/>
      <c r="B38" s="1274"/>
      <c r="C38" s="248" t="s">
        <v>805</v>
      </c>
      <c r="D38" s="244" t="s">
        <v>1446</v>
      </c>
      <c r="E38" s="246" t="s">
        <v>1446</v>
      </c>
      <c r="F38" s="263" t="s">
        <v>86</v>
      </c>
      <c r="G38" s="1273"/>
      <c r="H38" s="1252"/>
      <c r="I38" s="1275"/>
      <c r="J38" s="256" t="s">
        <v>1970</v>
      </c>
      <c r="K38" s="249" t="s">
        <v>1887</v>
      </c>
      <c r="L38" s="105">
        <v>42979</v>
      </c>
      <c r="M38" s="105">
        <v>43008</v>
      </c>
      <c r="N38" s="95" t="s">
        <v>24</v>
      </c>
      <c r="O38" s="157" t="s">
        <v>1971</v>
      </c>
      <c r="P38" s="263" t="s">
        <v>25</v>
      </c>
    </row>
    <row r="39" spans="1:16" ht="24.95">
      <c r="A39" s="1249" t="s">
        <v>1972</v>
      </c>
      <c r="B39" s="1274" t="s">
        <v>1973</v>
      </c>
      <c r="C39" s="248" t="s">
        <v>805</v>
      </c>
      <c r="D39" s="244" t="s">
        <v>1974</v>
      </c>
      <c r="E39" s="251" t="s">
        <v>1118</v>
      </c>
      <c r="F39" s="263" t="s">
        <v>25</v>
      </c>
      <c r="G39" s="1251" t="s">
        <v>840</v>
      </c>
      <c r="H39" s="1252">
        <v>42901</v>
      </c>
      <c r="I39" s="1275" t="s">
        <v>1975</v>
      </c>
      <c r="J39" s="256" t="s">
        <v>1976</v>
      </c>
      <c r="K39" s="249" t="s">
        <v>1977</v>
      </c>
      <c r="L39" s="105">
        <v>42917</v>
      </c>
      <c r="M39" s="105">
        <v>42946</v>
      </c>
      <c r="N39" s="95" t="s">
        <v>24</v>
      </c>
      <c r="O39" s="157" t="s">
        <v>1978</v>
      </c>
      <c r="P39" s="263" t="s">
        <v>25</v>
      </c>
    </row>
    <row r="40" spans="1:16" ht="37.5">
      <c r="A40" s="1249"/>
      <c r="B40" s="1274"/>
      <c r="C40" s="248" t="s">
        <v>805</v>
      </c>
      <c r="D40" s="244" t="s">
        <v>1974</v>
      </c>
      <c r="E40" s="251" t="s">
        <v>1118</v>
      </c>
      <c r="F40" s="263" t="s">
        <v>25</v>
      </c>
      <c r="G40" s="1251"/>
      <c r="H40" s="1252"/>
      <c r="I40" s="1275"/>
      <c r="J40" s="256" t="s">
        <v>1979</v>
      </c>
      <c r="K40" s="249" t="s">
        <v>1977</v>
      </c>
      <c r="L40" s="105">
        <v>42917</v>
      </c>
      <c r="M40" s="105">
        <v>42946</v>
      </c>
      <c r="N40" s="95" t="s">
        <v>24</v>
      </c>
      <c r="O40" s="157" t="s">
        <v>1980</v>
      </c>
      <c r="P40" s="263" t="s">
        <v>25</v>
      </c>
    </row>
    <row r="41" spans="1:16" ht="37.5">
      <c r="A41" s="1249"/>
      <c r="B41" s="1274"/>
      <c r="C41" s="248" t="s">
        <v>805</v>
      </c>
      <c r="D41" s="244" t="s">
        <v>1974</v>
      </c>
      <c r="E41" s="251" t="s">
        <v>1118</v>
      </c>
      <c r="F41" s="263" t="s">
        <v>25</v>
      </c>
      <c r="G41" s="1251"/>
      <c r="H41" s="1252"/>
      <c r="I41" s="1275"/>
      <c r="J41" s="256" t="s">
        <v>1981</v>
      </c>
      <c r="K41" s="249" t="s">
        <v>1977</v>
      </c>
      <c r="L41" s="105">
        <v>42917</v>
      </c>
      <c r="M41" s="105">
        <v>42946</v>
      </c>
      <c r="N41" s="95" t="s">
        <v>24</v>
      </c>
      <c r="O41" s="157" t="s">
        <v>1982</v>
      </c>
      <c r="P41" s="263" t="s">
        <v>25</v>
      </c>
    </row>
    <row r="42" spans="1:16" ht="24.95">
      <c r="A42" s="1249"/>
      <c r="B42" s="1274"/>
      <c r="C42" s="248" t="s">
        <v>805</v>
      </c>
      <c r="D42" s="244" t="s">
        <v>1974</v>
      </c>
      <c r="E42" s="251" t="s">
        <v>1118</v>
      </c>
      <c r="F42" s="263" t="s">
        <v>25</v>
      </c>
      <c r="G42" s="1251"/>
      <c r="H42" s="1252"/>
      <c r="I42" s="1275"/>
      <c r="J42" s="256" t="s">
        <v>1983</v>
      </c>
      <c r="K42" s="249" t="s">
        <v>1977</v>
      </c>
      <c r="L42" s="105">
        <v>42917</v>
      </c>
      <c r="M42" s="105">
        <v>42946</v>
      </c>
      <c r="N42" s="95" t="s">
        <v>24</v>
      </c>
      <c r="O42" s="157" t="s">
        <v>1984</v>
      </c>
      <c r="P42" s="263" t="s">
        <v>25</v>
      </c>
    </row>
    <row r="43" spans="1:16" ht="24.95">
      <c r="A43" s="1249"/>
      <c r="B43" s="1274"/>
      <c r="C43" s="248" t="s">
        <v>805</v>
      </c>
      <c r="D43" s="244" t="s">
        <v>1974</v>
      </c>
      <c r="E43" s="251" t="s">
        <v>1118</v>
      </c>
      <c r="F43" s="263" t="s">
        <v>25</v>
      </c>
      <c r="G43" s="1251"/>
      <c r="H43" s="1252"/>
      <c r="I43" s="1275"/>
      <c r="J43" s="256" t="s">
        <v>1985</v>
      </c>
      <c r="K43" s="249" t="s">
        <v>1977</v>
      </c>
      <c r="L43" s="105">
        <v>42917</v>
      </c>
      <c r="M43" s="105">
        <v>42946</v>
      </c>
      <c r="N43" s="95" t="s">
        <v>24</v>
      </c>
      <c r="O43" s="157" t="s">
        <v>1986</v>
      </c>
      <c r="P43" s="263" t="s">
        <v>25</v>
      </c>
    </row>
    <row r="44" spans="1:16" ht="37.5">
      <c r="A44" s="1249"/>
      <c r="B44" s="1274"/>
      <c r="C44" s="248" t="s">
        <v>805</v>
      </c>
      <c r="D44" s="244" t="s">
        <v>1974</v>
      </c>
      <c r="E44" s="251" t="s">
        <v>1118</v>
      </c>
      <c r="F44" s="263" t="s">
        <v>25</v>
      </c>
      <c r="G44" s="1251"/>
      <c r="H44" s="1252"/>
      <c r="I44" s="1275"/>
      <c r="J44" s="256" t="s">
        <v>1987</v>
      </c>
      <c r="K44" s="249" t="s">
        <v>1887</v>
      </c>
      <c r="L44" s="105">
        <v>42948</v>
      </c>
      <c r="M44" s="105">
        <v>42977</v>
      </c>
      <c r="N44" s="95" t="s">
        <v>24</v>
      </c>
      <c r="O44" s="157" t="s">
        <v>1988</v>
      </c>
      <c r="P44" s="263" t="s">
        <v>25</v>
      </c>
    </row>
    <row r="45" spans="1:16" ht="24.95">
      <c r="A45" s="1249"/>
      <c r="B45" s="1274"/>
      <c r="C45" s="248" t="s">
        <v>805</v>
      </c>
      <c r="D45" s="244" t="s">
        <v>1974</v>
      </c>
      <c r="E45" s="251" t="s">
        <v>1118</v>
      </c>
      <c r="F45" s="263" t="s">
        <v>25</v>
      </c>
      <c r="G45" s="1251"/>
      <c r="H45" s="1252"/>
      <c r="I45" s="1275"/>
      <c r="J45" s="256" t="s">
        <v>1989</v>
      </c>
      <c r="K45" s="249" t="s">
        <v>1887</v>
      </c>
      <c r="L45" s="105">
        <v>42948</v>
      </c>
      <c r="M45" s="105">
        <v>42993</v>
      </c>
      <c r="N45" s="95" t="s">
        <v>24</v>
      </c>
      <c r="O45" s="157" t="s">
        <v>1990</v>
      </c>
      <c r="P45" s="263" t="s">
        <v>25</v>
      </c>
    </row>
    <row r="46" spans="1:16" ht="24.95">
      <c r="A46" s="1249"/>
      <c r="B46" s="1274"/>
      <c r="C46" s="248" t="s">
        <v>805</v>
      </c>
      <c r="D46" s="244" t="s">
        <v>1974</v>
      </c>
      <c r="E46" s="251" t="s">
        <v>1118</v>
      </c>
      <c r="F46" s="263" t="s">
        <v>25</v>
      </c>
      <c r="G46" s="1251"/>
      <c r="H46" s="1252"/>
      <c r="I46" s="1275"/>
      <c r="J46" s="256" t="s">
        <v>1991</v>
      </c>
      <c r="K46" s="249" t="s">
        <v>1887</v>
      </c>
      <c r="L46" s="105">
        <v>42979</v>
      </c>
      <c r="M46" s="105">
        <v>43008</v>
      </c>
      <c r="N46" s="95" t="s">
        <v>24</v>
      </c>
      <c r="O46" s="157" t="s">
        <v>1992</v>
      </c>
      <c r="P46" s="263" t="s">
        <v>25</v>
      </c>
    </row>
    <row r="47" spans="1:16" ht="62.45">
      <c r="A47" s="1249" t="s">
        <v>1993</v>
      </c>
      <c r="B47" s="1274" t="s">
        <v>1994</v>
      </c>
      <c r="C47" s="248" t="s">
        <v>794</v>
      </c>
      <c r="D47" s="244" t="s">
        <v>1995</v>
      </c>
      <c r="E47" s="251" t="s">
        <v>1874</v>
      </c>
      <c r="F47" s="263" t="s">
        <v>86</v>
      </c>
      <c r="G47" s="1273" t="s">
        <v>840</v>
      </c>
      <c r="H47" s="1252">
        <v>42978</v>
      </c>
      <c r="I47" s="1275" t="s">
        <v>1996</v>
      </c>
      <c r="J47" s="255" t="s">
        <v>1997</v>
      </c>
      <c r="K47" s="249" t="s">
        <v>1998</v>
      </c>
      <c r="L47" s="105">
        <v>43009</v>
      </c>
      <c r="M47" s="105">
        <v>43069</v>
      </c>
      <c r="N47" s="95" t="s">
        <v>24</v>
      </c>
      <c r="O47" s="168" t="s">
        <v>1999</v>
      </c>
      <c r="P47" s="263" t="s">
        <v>86</v>
      </c>
    </row>
    <row r="48" spans="1:16" ht="37.5">
      <c r="A48" s="1249"/>
      <c r="B48" s="1274"/>
      <c r="C48" s="248" t="s">
        <v>794</v>
      </c>
      <c r="D48" s="244" t="s">
        <v>1995</v>
      </c>
      <c r="E48" s="246" t="s">
        <v>1874</v>
      </c>
      <c r="F48" s="263" t="s">
        <v>86</v>
      </c>
      <c r="G48" s="1273"/>
      <c r="H48" s="1252"/>
      <c r="I48" s="1275"/>
      <c r="J48" s="255" t="s">
        <v>2000</v>
      </c>
      <c r="K48" s="249" t="s">
        <v>1998</v>
      </c>
      <c r="L48" s="105">
        <v>43070</v>
      </c>
      <c r="M48" s="105">
        <v>43100</v>
      </c>
      <c r="N48" s="95" t="s">
        <v>24</v>
      </c>
      <c r="O48" s="168" t="s">
        <v>2001</v>
      </c>
      <c r="P48" s="263" t="s">
        <v>86</v>
      </c>
    </row>
    <row r="49" spans="1:16" ht="37.5">
      <c r="A49" s="1249"/>
      <c r="B49" s="1274"/>
      <c r="C49" s="248" t="s">
        <v>794</v>
      </c>
      <c r="D49" s="244" t="s">
        <v>1995</v>
      </c>
      <c r="E49" s="246" t="s">
        <v>1874</v>
      </c>
      <c r="F49" s="263" t="s">
        <v>86</v>
      </c>
      <c r="G49" s="1273"/>
      <c r="H49" s="1252"/>
      <c r="I49" s="1275"/>
      <c r="J49" s="255" t="s">
        <v>2002</v>
      </c>
      <c r="K49" s="249" t="s">
        <v>1850</v>
      </c>
      <c r="L49" s="105">
        <v>43101</v>
      </c>
      <c r="M49" s="105">
        <v>43131</v>
      </c>
      <c r="N49" s="95" t="s">
        <v>24</v>
      </c>
      <c r="O49" s="169" t="s">
        <v>2003</v>
      </c>
      <c r="P49" s="263" t="s">
        <v>86</v>
      </c>
    </row>
    <row r="50" spans="1:16" ht="50.1">
      <c r="A50" s="1249"/>
      <c r="B50" s="1274"/>
      <c r="C50" s="248" t="s">
        <v>794</v>
      </c>
      <c r="D50" s="244" t="s">
        <v>1995</v>
      </c>
      <c r="E50" s="246" t="s">
        <v>1874</v>
      </c>
      <c r="F50" s="263" t="s">
        <v>86</v>
      </c>
      <c r="G50" s="1273"/>
      <c r="H50" s="1252"/>
      <c r="I50" s="1275"/>
      <c r="J50" s="255" t="s">
        <v>2004</v>
      </c>
      <c r="K50" s="249" t="s">
        <v>1887</v>
      </c>
      <c r="L50" s="105">
        <v>43132</v>
      </c>
      <c r="M50" s="105">
        <v>43159</v>
      </c>
      <c r="N50" s="95" t="s">
        <v>24</v>
      </c>
      <c r="O50" s="169" t="s">
        <v>2005</v>
      </c>
      <c r="P50" s="263" t="s">
        <v>25</v>
      </c>
    </row>
    <row r="51" spans="1:16" ht="37.5">
      <c r="A51" s="1249" t="s">
        <v>2006</v>
      </c>
      <c r="B51" s="1274" t="s">
        <v>2007</v>
      </c>
      <c r="C51" s="248" t="s">
        <v>794</v>
      </c>
      <c r="D51" s="244" t="s">
        <v>2008</v>
      </c>
      <c r="E51" s="246" t="s">
        <v>992</v>
      </c>
      <c r="F51" s="263" t="s">
        <v>86</v>
      </c>
      <c r="G51" s="1273" t="s">
        <v>840</v>
      </c>
      <c r="H51" s="1252">
        <v>42975</v>
      </c>
      <c r="I51" s="1275" t="s">
        <v>2009</v>
      </c>
      <c r="J51" s="255" t="s">
        <v>2010</v>
      </c>
      <c r="K51" s="249" t="s">
        <v>1847</v>
      </c>
      <c r="L51" s="105">
        <v>42975</v>
      </c>
      <c r="M51" s="105">
        <v>42978</v>
      </c>
      <c r="N51" s="95" t="s">
        <v>24</v>
      </c>
      <c r="O51" s="152" t="s">
        <v>2011</v>
      </c>
      <c r="P51" s="263" t="s">
        <v>86</v>
      </c>
    </row>
    <row r="52" spans="1:16" ht="24.95">
      <c r="A52" s="1249"/>
      <c r="B52" s="1274"/>
      <c r="C52" s="248" t="s">
        <v>794</v>
      </c>
      <c r="D52" s="244" t="s">
        <v>2008</v>
      </c>
      <c r="E52" s="246" t="s">
        <v>992</v>
      </c>
      <c r="F52" s="263" t="s">
        <v>86</v>
      </c>
      <c r="G52" s="1273"/>
      <c r="H52" s="1252"/>
      <c r="I52" s="1275"/>
      <c r="J52" s="255" t="s">
        <v>2012</v>
      </c>
      <c r="K52" s="249" t="s">
        <v>1887</v>
      </c>
      <c r="L52" s="105">
        <v>42979</v>
      </c>
      <c r="M52" s="105">
        <v>43008</v>
      </c>
      <c r="N52" s="95" t="s">
        <v>24</v>
      </c>
      <c r="O52" s="152" t="s">
        <v>2013</v>
      </c>
      <c r="P52" s="263" t="s">
        <v>25</v>
      </c>
    </row>
    <row r="53" spans="1:16" ht="24.95">
      <c r="A53" s="1249"/>
      <c r="B53" s="1274"/>
      <c r="C53" s="248" t="s">
        <v>794</v>
      </c>
      <c r="D53" s="244" t="s">
        <v>2008</v>
      </c>
      <c r="E53" s="246" t="s">
        <v>992</v>
      </c>
      <c r="F53" s="263" t="s">
        <v>86</v>
      </c>
      <c r="G53" s="1273"/>
      <c r="H53" s="1252"/>
      <c r="I53" s="1275"/>
      <c r="J53" s="255" t="s">
        <v>2014</v>
      </c>
      <c r="K53" s="249" t="s">
        <v>1847</v>
      </c>
      <c r="L53" s="105">
        <v>43009</v>
      </c>
      <c r="M53" s="105">
        <v>43013</v>
      </c>
      <c r="N53" s="95" t="s">
        <v>24</v>
      </c>
      <c r="O53" s="152" t="s">
        <v>2015</v>
      </c>
      <c r="P53" s="263" t="s">
        <v>86</v>
      </c>
    </row>
    <row r="54" spans="1:16" ht="75">
      <c r="A54" s="1249" t="s">
        <v>2016</v>
      </c>
      <c r="B54" s="1274" t="s">
        <v>2017</v>
      </c>
      <c r="C54" s="248" t="s">
        <v>794</v>
      </c>
      <c r="D54" s="244" t="s">
        <v>2018</v>
      </c>
      <c r="E54" s="246" t="s">
        <v>1874</v>
      </c>
      <c r="F54" s="263" t="s">
        <v>86</v>
      </c>
      <c r="G54" s="1273" t="s">
        <v>1521</v>
      </c>
      <c r="H54" s="1252">
        <v>42976</v>
      </c>
      <c r="I54" s="1275" t="s">
        <v>2019</v>
      </c>
      <c r="J54" s="255" t="s">
        <v>2020</v>
      </c>
      <c r="K54" s="249" t="s">
        <v>2021</v>
      </c>
      <c r="L54" s="105">
        <v>43009</v>
      </c>
      <c r="M54" s="105">
        <v>43069</v>
      </c>
      <c r="N54" s="95" t="s">
        <v>24</v>
      </c>
      <c r="O54" s="152" t="s">
        <v>2022</v>
      </c>
      <c r="P54" s="263" t="s">
        <v>86</v>
      </c>
    </row>
    <row r="55" spans="1:16" ht="37.5">
      <c r="A55" s="1249"/>
      <c r="B55" s="1274"/>
      <c r="C55" s="248" t="s">
        <v>794</v>
      </c>
      <c r="D55" s="244" t="s">
        <v>2018</v>
      </c>
      <c r="E55" s="246" t="s">
        <v>1874</v>
      </c>
      <c r="F55" s="263" t="s">
        <v>86</v>
      </c>
      <c r="G55" s="1273"/>
      <c r="H55" s="1252"/>
      <c r="I55" s="1275"/>
      <c r="J55" s="255" t="s">
        <v>2023</v>
      </c>
      <c r="K55" s="249" t="s">
        <v>2024</v>
      </c>
      <c r="L55" s="105">
        <v>43070</v>
      </c>
      <c r="M55" s="105">
        <v>43100</v>
      </c>
      <c r="N55" s="95" t="s">
        <v>24</v>
      </c>
      <c r="O55" s="152" t="s">
        <v>2025</v>
      </c>
      <c r="P55" s="263" t="s">
        <v>86</v>
      </c>
    </row>
    <row r="56" spans="1:16" ht="24.95">
      <c r="A56" s="1249"/>
      <c r="B56" s="1274"/>
      <c r="C56" s="248" t="s">
        <v>794</v>
      </c>
      <c r="D56" s="244" t="s">
        <v>2018</v>
      </c>
      <c r="E56" s="246" t="s">
        <v>1874</v>
      </c>
      <c r="F56" s="263" t="s">
        <v>86</v>
      </c>
      <c r="G56" s="1273"/>
      <c r="H56" s="1252"/>
      <c r="I56" s="1275"/>
      <c r="J56" s="255" t="s">
        <v>2026</v>
      </c>
      <c r="K56" s="249" t="s">
        <v>2024</v>
      </c>
      <c r="L56" s="105">
        <v>43101</v>
      </c>
      <c r="M56" s="105">
        <v>43131</v>
      </c>
      <c r="N56" s="95" t="s">
        <v>24</v>
      </c>
      <c r="O56" s="152" t="s">
        <v>2027</v>
      </c>
      <c r="P56" s="263" t="s">
        <v>86</v>
      </c>
    </row>
    <row r="57" spans="1:16" ht="37.5">
      <c r="A57" s="1249"/>
      <c r="B57" s="1274"/>
      <c r="C57" s="248" t="s">
        <v>794</v>
      </c>
      <c r="D57" s="244" t="s">
        <v>2018</v>
      </c>
      <c r="E57" s="246" t="s">
        <v>1874</v>
      </c>
      <c r="F57" s="263" t="s">
        <v>86</v>
      </c>
      <c r="G57" s="1273"/>
      <c r="H57" s="1252"/>
      <c r="I57" s="1275"/>
      <c r="J57" s="255" t="s">
        <v>2028</v>
      </c>
      <c r="K57" s="249" t="s">
        <v>1887</v>
      </c>
      <c r="L57" s="105">
        <v>43132</v>
      </c>
      <c r="M57" s="105">
        <v>43159</v>
      </c>
      <c r="N57" s="95" t="s">
        <v>24</v>
      </c>
      <c r="O57" s="152" t="s">
        <v>2029</v>
      </c>
      <c r="P57" s="263" t="s">
        <v>25</v>
      </c>
    </row>
    <row r="58" spans="1:16" ht="50.1">
      <c r="A58" s="260" t="s">
        <v>2030</v>
      </c>
      <c r="B58" s="250" t="s">
        <v>2031</v>
      </c>
      <c r="C58" s="248" t="s">
        <v>794</v>
      </c>
      <c r="D58" s="244" t="s">
        <v>1891</v>
      </c>
      <c r="E58" s="246" t="s">
        <v>1874</v>
      </c>
      <c r="F58" s="263" t="s">
        <v>86</v>
      </c>
      <c r="G58" s="246" t="s">
        <v>1521</v>
      </c>
      <c r="H58" s="252">
        <v>42972</v>
      </c>
      <c r="I58" s="253" t="s">
        <v>2032</v>
      </c>
      <c r="J58" s="255" t="s">
        <v>2033</v>
      </c>
      <c r="K58" s="249" t="s">
        <v>2024</v>
      </c>
      <c r="L58" s="105">
        <v>43039</v>
      </c>
      <c r="M58" s="105">
        <v>43069</v>
      </c>
      <c r="N58" s="95" t="s">
        <v>24</v>
      </c>
      <c r="O58" s="157" t="s">
        <v>2034</v>
      </c>
      <c r="P58" s="263" t="s">
        <v>86</v>
      </c>
    </row>
    <row r="59" spans="1:16" ht="24.95">
      <c r="A59" s="1249" t="s">
        <v>2035</v>
      </c>
      <c r="B59" s="1274" t="s">
        <v>2036</v>
      </c>
      <c r="C59" s="248" t="s">
        <v>794</v>
      </c>
      <c r="D59" s="244" t="s">
        <v>175</v>
      </c>
      <c r="E59" s="246" t="s">
        <v>1874</v>
      </c>
      <c r="F59" s="263" t="s">
        <v>86</v>
      </c>
      <c r="G59" s="1279" t="s">
        <v>1521</v>
      </c>
      <c r="H59" s="1252">
        <v>42972</v>
      </c>
      <c r="I59" s="1275" t="s">
        <v>2037</v>
      </c>
      <c r="J59" s="255" t="s">
        <v>2038</v>
      </c>
      <c r="K59" s="249" t="s">
        <v>1894</v>
      </c>
      <c r="L59" s="105">
        <v>42979</v>
      </c>
      <c r="M59" s="105">
        <v>43008</v>
      </c>
      <c r="N59" s="95" t="s">
        <v>24</v>
      </c>
      <c r="O59" s="157" t="s">
        <v>2039</v>
      </c>
      <c r="P59" s="263" t="s">
        <v>86</v>
      </c>
    </row>
    <row r="60" spans="1:16" ht="24.95">
      <c r="A60" s="1249"/>
      <c r="B60" s="1274"/>
      <c r="C60" s="248" t="s">
        <v>794</v>
      </c>
      <c r="D60" s="244" t="s">
        <v>175</v>
      </c>
      <c r="E60" s="246" t="s">
        <v>1874</v>
      </c>
      <c r="F60" s="263" t="s">
        <v>86</v>
      </c>
      <c r="G60" s="1280"/>
      <c r="H60" s="1252"/>
      <c r="I60" s="1275"/>
      <c r="J60" s="255" t="s">
        <v>2040</v>
      </c>
      <c r="K60" s="249" t="s">
        <v>1894</v>
      </c>
      <c r="L60" s="105">
        <v>42979</v>
      </c>
      <c r="M60" s="105">
        <v>43008</v>
      </c>
      <c r="N60" s="95" t="s">
        <v>24</v>
      </c>
      <c r="O60" s="157" t="s">
        <v>2041</v>
      </c>
      <c r="P60" s="263" t="s">
        <v>86</v>
      </c>
    </row>
    <row r="61" spans="1:16" ht="24.95">
      <c r="A61" s="1249"/>
      <c r="B61" s="1274"/>
      <c r="C61" s="248" t="s">
        <v>794</v>
      </c>
      <c r="D61" s="244" t="s">
        <v>175</v>
      </c>
      <c r="E61" s="246" t="s">
        <v>1874</v>
      </c>
      <c r="F61" s="263" t="s">
        <v>86</v>
      </c>
      <c r="G61" s="1280"/>
      <c r="H61" s="1252"/>
      <c r="I61" s="1275"/>
      <c r="J61" s="255" t="s">
        <v>2042</v>
      </c>
      <c r="K61" s="249" t="s">
        <v>1850</v>
      </c>
      <c r="L61" s="105">
        <v>43009</v>
      </c>
      <c r="M61" s="105">
        <v>43018</v>
      </c>
      <c r="N61" s="95" t="s">
        <v>24</v>
      </c>
      <c r="O61" s="157" t="s">
        <v>2043</v>
      </c>
      <c r="P61" s="263" t="s">
        <v>86</v>
      </c>
    </row>
    <row r="62" spans="1:16" ht="24.95">
      <c r="A62" s="1249"/>
      <c r="B62" s="1274"/>
      <c r="C62" s="248" t="s">
        <v>794</v>
      </c>
      <c r="D62" s="244" t="s">
        <v>175</v>
      </c>
      <c r="E62" s="246" t="s">
        <v>1874</v>
      </c>
      <c r="F62" s="263" t="s">
        <v>86</v>
      </c>
      <c r="G62" s="1280"/>
      <c r="H62" s="1252"/>
      <c r="I62" s="1275"/>
      <c r="J62" s="255" t="s">
        <v>2044</v>
      </c>
      <c r="K62" s="249" t="s">
        <v>1887</v>
      </c>
      <c r="L62" s="105">
        <v>43040</v>
      </c>
      <c r="M62" s="105">
        <v>43069</v>
      </c>
      <c r="N62" s="95" t="s">
        <v>24</v>
      </c>
      <c r="O62" s="157" t="s">
        <v>2045</v>
      </c>
      <c r="P62" s="263" t="s">
        <v>25</v>
      </c>
    </row>
    <row r="63" spans="1:16" ht="99.95">
      <c r="A63" s="1249"/>
      <c r="B63" s="1274"/>
      <c r="C63" s="248" t="s">
        <v>794</v>
      </c>
      <c r="D63" s="244" t="s">
        <v>175</v>
      </c>
      <c r="E63" s="246" t="s">
        <v>1874</v>
      </c>
      <c r="F63" s="263" t="s">
        <v>86</v>
      </c>
      <c r="G63" s="1281"/>
      <c r="H63" s="252">
        <v>42972</v>
      </c>
      <c r="I63" s="1275"/>
      <c r="J63" s="262" t="s">
        <v>2046</v>
      </c>
      <c r="K63" s="246" t="s">
        <v>1950</v>
      </c>
      <c r="L63" s="105">
        <v>42979</v>
      </c>
      <c r="M63" s="105">
        <v>43098</v>
      </c>
      <c r="N63" s="95" t="s">
        <v>24</v>
      </c>
      <c r="O63" s="169" t="s">
        <v>2047</v>
      </c>
      <c r="P63" s="263" t="s">
        <v>25</v>
      </c>
    </row>
    <row r="64" spans="1:16" ht="50.1">
      <c r="A64" s="1249" t="s">
        <v>2048</v>
      </c>
      <c r="B64" s="1274" t="s">
        <v>2049</v>
      </c>
      <c r="C64" s="248" t="s">
        <v>794</v>
      </c>
      <c r="D64" s="244" t="s">
        <v>2050</v>
      </c>
      <c r="E64" s="246" t="s">
        <v>1874</v>
      </c>
      <c r="F64" s="263" t="s">
        <v>86</v>
      </c>
      <c r="G64" s="1273" t="s">
        <v>1521</v>
      </c>
      <c r="H64" s="1252">
        <v>42972</v>
      </c>
      <c r="I64" s="1275" t="s">
        <v>2051</v>
      </c>
      <c r="J64" s="255" t="s">
        <v>2052</v>
      </c>
      <c r="K64" s="50" t="s">
        <v>1894</v>
      </c>
      <c r="L64" s="105">
        <v>42979</v>
      </c>
      <c r="M64" s="105">
        <v>43008</v>
      </c>
      <c r="N64" s="95" t="s">
        <v>24</v>
      </c>
      <c r="O64" s="157" t="s">
        <v>2053</v>
      </c>
      <c r="P64" s="263" t="s">
        <v>86</v>
      </c>
    </row>
    <row r="65" spans="1:16" ht="24.95">
      <c r="A65" s="1249"/>
      <c r="B65" s="1274"/>
      <c r="C65" s="248" t="s">
        <v>794</v>
      </c>
      <c r="D65" s="244" t="s">
        <v>2050</v>
      </c>
      <c r="E65" s="246" t="s">
        <v>1874</v>
      </c>
      <c r="F65" s="263" t="s">
        <v>86</v>
      </c>
      <c r="G65" s="1273"/>
      <c r="H65" s="1252"/>
      <c r="I65" s="1275"/>
      <c r="J65" s="255" t="s">
        <v>2054</v>
      </c>
      <c r="K65" s="50" t="s">
        <v>1894</v>
      </c>
      <c r="L65" s="105">
        <v>43009</v>
      </c>
      <c r="M65" s="105">
        <v>43018</v>
      </c>
      <c r="N65" s="95" t="s">
        <v>24</v>
      </c>
      <c r="O65" s="157" t="s">
        <v>2055</v>
      </c>
      <c r="P65" s="263" t="s">
        <v>86</v>
      </c>
    </row>
    <row r="66" spans="1:16" ht="24.95">
      <c r="A66" s="1249"/>
      <c r="B66" s="1274"/>
      <c r="C66" s="248" t="s">
        <v>794</v>
      </c>
      <c r="D66" s="244" t="s">
        <v>2050</v>
      </c>
      <c r="E66" s="246" t="s">
        <v>1874</v>
      </c>
      <c r="F66" s="263" t="s">
        <v>86</v>
      </c>
      <c r="G66" s="1273"/>
      <c r="H66" s="1252"/>
      <c r="I66" s="1275"/>
      <c r="J66" s="255" t="s">
        <v>2056</v>
      </c>
      <c r="K66" s="50" t="s">
        <v>2024</v>
      </c>
      <c r="L66" s="105">
        <v>43025</v>
      </c>
      <c r="M66" s="105">
        <v>43039</v>
      </c>
      <c r="N66" s="95" t="s">
        <v>24</v>
      </c>
      <c r="O66" s="157" t="s">
        <v>2057</v>
      </c>
      <c r="P66" s="263" t="s">
        <v>86</v>
      </c>
    </row>
    <row r="67" spans="1:16" ht="24.95">
      <c r="A67" s="1249"/>
      <c r="B67" s="1274"/>
      <c r="C67" s="248" t="s">
        <v>794</v>
      </c>
      <c r="D67" s="244" t="s">
        <v>2050</v>
      </c>
      <c r="E67" s="246" t="s">
        <v>1874</v>
      </c>
      <c r="F67" s="263" t="s">
        <v>86</v>
      </c>
      <c r="G67" s="1273"/>
      <c r="H67" s="1252"/>
      <c r="I67" s="1275"/>
      <c r="J67" s="255" t="s">
        <v>2058</v>
      </c>
      <c r="K67" s="249" t="s">
        <v>1887</v>
      </c>
      <c r="L67" s="105">
        <v>43040</v>
      </c>
      <c r="M67" s="105">
        <v>43069</v>
      </c>
      <c r="N67" s="95" t="s">
        <v>24</v>
      </c>
      <c r="O67" s="157" t="s">
        <v>2045</v>
      </c>
      <c r="P67" s="263" t="s">
        <v>25</v>
      </c>
    </row>
    <row r="68" spans="1:16" ht="50.1">
      <c r="A68" s="1249" t="s">
        <v>2059</v>
      </c>
      <c r="B68" s="1274" t="s">
        <v>2060</v>
      </c>
      <c r="C68" s="248" t="s">
        <v>794</v>
      </c>
      <c r="D68" s="244" t="s">
        <v>2061</v>
      </c>
      <c r="E68" s="246" t="s">
        <v>1874</v>
      </c>
      <c r="F68" s="263" t="s">
        <v>86</v>
      </c>
      <c r="G68" s="1273" t="s">
        <v>1521</v>
      </c>
      <c r="H68" s="1252">
        <v>42972</v>
      </c>
      <c r="I68" s="1275" t="s">
        <v>2062</v>
      </c>
      <c r="J68" s="255" t="s">
        <v>2063</v>
      </c>
      <c r="K68" s="249" t="s">
        <v>1894</v>
      </c>
      <c r="L68" s="105">
        <v>42979</v>
      </c>
      <c r="M68" s="105">
        <v>43008</v>
      </c>
      <c r="N68" s="95" t="s">
        <v>24</v>
      </c>
      <c r="O68" s="152" t="s">
        <v>2064</v>
      </c>
      <c r="P68" s="263" t="s">
        <v>86</v>
      </c>
    </row>
    <row r="69" spans="1:16" ht="37.5">
      <c r="A69" s="1249"/>
      <c r="B69" s="1274"/>
      <c r="C69" s="248" t="s">
        <v>794</v>
      </c>
      <c r="D69" s="244" t="s">
        <v>2061</v>
      </c>
      <c r="E69" s="246" t="s">
        <v>1874</v>
      </c>
      <c r="F69" s="263" t="s">
        <v>86</v>
      </c>
      <c r="G69" s="1273"/>
      <c r="H69" s="1252"/>
      <c r="I69" s="1275"/>
      <c r="J69" s="255" t="s">
        <v>2054</v>
      </c>
      <c r="K69" s="249" t="s">
        <v>1850</v>
      </c>
      <c r="L69" s="105">
        <v>43009</v>
      </c>
      <c r="M69" s="105">
        <v>43039</v>
      </c>
      <c r="N69" s="95" t="s">
        <v>24</v>
      </c>
      <c r="O69" s="152" t="s">
        <v>2065</v>
      </c>
      <c r="P69" s="263" t="s">
        <v>86</v>
      </c>
    </row>
    <row r="70" spans="1:16" ht="24.95">
      <c r="A70" s="1249"/>
      <c r="B70" s="1274"/>
      <c r="C70" s="248" t="s">
        <v>794</v>
      </c>
      <c r="D70" s="244" t="s">
        <v>2061</v>
      </c>
      <c r="E70" s="246" t="s">
        <v>1874</v>
      </c>
      <c r="F70" s="263" t="s">
        <v>86</v>
      </c>
      <c r="G70" s="1273"/>
      <c r="H70" s="1252"/>
      <c r="I70" s="1275"/>
      <c r="J70" s="163" t="s">
        <v>2066</v>
      </c>
      <c r="K70" s="249" t="s">
        <v>1887</v>
      </c>
      <c r="L70" s="105">
        <v>43009</v>
      </c>
      <c r="M70" s="105">
        <v>43039</v>
      </c>
      <c r="N70" s="95" t="s">
        <v>24</v>
      </c>
      <c r="O70" s="152" t="s">
        <v>2067</v>
      </c>
      <c r="P70" s="263" t="s">
        <v>25</v>
      </c>
    </row>
    <row r="71" spans="1:16" ht="112.5">
      <c r="A71" s="1249" t="s">
        <v>2068</v>
      </c>
      <c r="B71" s="1274" t="s">
        <v>2069</v>
      </c>
      <c r="C71" s="248" t="s">
        <v>794</v>
      </c>
      <c r="D71" s="244" t="s">
        <v>2070</v>
      </c>
      <c r="E71" s="246" t="s">
        <v>885</v>
      </c>
      <c r="F71" s="263" t="s">
        <v>96</v>
      </c>
      <c r="G71" s="1273" t="s">
        <v>1521</v>
      </c>
      <c r="H71" s="1252">
        <v>42978</v>
      </c>
      <c r="I71" s="1275" t="s">
        <v>2071</v>
      </c>
      <c r="J71" s="163" t="s">
        <v>2072</v>
      </c>
      <c r="K71" s="50" t="s">
        <v>2073</v>
      </c>
      <c r="L71" s="105">
        <v>42979</v>
      </c>
      <c r="M71" s="105">
        <v>43100</v>
      </c>
      <c r="N71" s="95" t="s">
        <v>24</v>
      </c>
      <c r="O71" s="170" t="s">
        <v>2074</v>
      </c>
      <c r="P71" s="263" t="s">
        <v>86</v>
      </c>
    </row>
    <row r="72" spans="1:16" ht="62.45">
      <c r="A72" s="1249"/>
      <c r="B72" s="1274"/>
      <c r="C72" s="248" t="s">
        <v>794</v>
      </c>
      <c r="D72" s="244" t="s">
        <v>2070</v>
      </c>
      <c r="E72" s="246" t="s">
        <v>885</v>
      </c>
      <c r="F72" s="263" t="s">
        <v>96</v>
      </c>
      <c r="G72" s="1273"/>
      <c r="H72" s="1252"/>
      <c r="I72" s="1275"/>
      <c r="J72" s="163" t="s">
        <v>2075</v>
      </c>
      <c r="K72" s="50" t="s">
        <v>2073</v>
      </c>
      <c r="L72" s="105">
        <v>42979</v>
      </c>
      <c r="M72" s="105">
        <v>43100</v>
      </c>
      <c r="N72" s="95" t="s">
        <v>24</v>
      </c>
      <c r="O72" s="170" t="s">
        <v>2076</v>
      </c>
      <c r="P72" s="263" t="s">
        <v>86</v>
      </c>
    </row>
    <row r="73" spans="1:16" ht="54" customHeight="1">
      <c r="A73" s="1249"/>
      <c r="B73" s="1274"/>
      <c r="C73" s="248" t="s">
        <v>794</v>
      </c>
      <c r="D73" s="244" t="s">
        <v>2070</v>
      </c>
      <c r="E73" s="246" t="s">
        <v>885</v>
      </c>
      <c r="F73" s="263" t="s">
        <v>96</v>
      </c>
      <c r="G73" s="1273"/>
      <c r="H73" s="1252"/>
      <c r="I73" s="1275"/>
      <c r="J73" s="163" t="s">
        <v>2077</v>
      </c>
      <c r="K73" s="249" t="s">
        <v>2078</v>
      </c>
      <c r="L73" s="105">
        <v>43101</v>
      </c>
      <c r="M73" s="105">
        <v>43646</v>
      </c>
      <c r="N73" s="150" t="s">
        <v>24</v>
      </c>
      <c r="O73" s="171" t="s">
        <v>2079</v>
      </c>
      <c r="P73" s="263" t="s">
        <v>86</v>
      </c>
    </row>
    <row r="74" spans="1:16" ht="37.5">
      <c r="A74" s="1249" t="s">
        <v>2080</v>
      </c>
      <c r="B74" s="1274" t="s">
        <v>2081</v>
      </c>
      <c r="C74" s="248" t="s">
        <v>794</v>
      </c>
      <c r="D74" s="244" t="s">
        <v>1446</v>
      </c>
      <c r="E74" s="246" t="s">
        <v>1869</v>
      </c>
      <c r="F74" s="263" t="s">
        <v>96</v>
      </c>
      <c r="G74" s="1273" t="s">
        <v>840</v>
      </c>
      <c r="H74" s="1252">
        <v>42975</v>
      </c>
      <c r="I74" s="1275" t="s">
        <v>2082</v>
      </c>
      <c r="J74" s="163" t="s">
        <v>2083</v>
      </c>
      <c r="K74" s="249" t="s">
        <v>1850</v>
      </c>
      <c r="L74" s="105">
        <v>42979</v>
      </c>
      <c r="M74" s="105">
        <v>42986</v>
      </c>
      <c r="N74" s="95" t="s">
        <v>24</v>
      </c>
      <c r="O74" s="152" t="s">
        <v>2084</v>
      </c>
      <c r="P74" s="263" t="s">
        <v>86</v>
      </c>
    </row>
    <row r="75" spans="1:16" ht="24.95">
      <c r="A75" s="1249"/>
      <c r="B75" s="1274"/>
      <c r="C75" s="248" t="s">
        <v>794</v>
      </c>
      <c r="D75" s="244" t="s">
        <v>1446</v>
      </c>
      <c r="E75" s="246" t="s">
        <v>1869</v>
      </c>
      <c r="F75" s="263" t="s">
        <v>96</v>
      </c>
      <c r="G75" s="1273"/>
      <c r="H75" s="1276"/>
      <c r="I75" s="1275"/>
      <c r="J75" s="163" t="s">
        <v>2085</v>
      </c>
      <c r="K75" s="249" t="s">
        <v>1887</v>
      </c>
      <c r="L75" s="105">
        <v>42979</v>
      </c>
      <c r="M75" s="105">
        <v>42986</v>
      </c>
      <c r="N75" s="95" t="s">
        <v>24</v>
      </c>
      <c r="O75" s="152" t="s">
        <v>2086</v>
      </c>
      <c r="P75" s="263" t="s">
        <v>25</v>
      </c>
    </row>
    <row r="76" spans="1:16" ht="75">
      <c r="A76" s="1249" t="s">
        <v>2087</v>
      </c>
      <c r="B76" s="1274" t="s">
        <v>2088</v>
      </c>
      <c r="C76" s="248" t="s">
        <v>794</v>
      </c>
      <c r="D76" s="244" t="s">
        <v>2089</v>
      </c>
      <c r="E76" s="246" t="s">
        <v>983</v>
      </c>
      <c r="F76" s="263" t="s">
        <v>25</v>
      </c>
      <c r="G76" s="1273" t="s">
        <v>1521</v>
      </c>
      <c r="H76" s="1252">
        <v>42979</v>
      </c>
      <c r="I76" s="1275" t="s">
        <v>2090</v>
      </c>
      <c r="J76" s="163" t="s">
        <v>2091</v>
      </c>
      <c r="K76" s="249" t="s">
        <v>1887</v>
      </c>
      <c r="L76" s="105">
        <v>42979</v>
      </c>
      <c r="M76" s="105">
        <v>43008</v>
      </c>
      <c r="N76" s="95" t="s">
        <v>24</v>
      </c>
      <c r="O76" s="157" t="s">
        <v>2092</v>
      </c>
      <c r="P76" s="263" t="s">
        <v>25</v>
      </c>
    </row>
    <row r="77" spans="1:16" ht="50.1">
      <c r="A77" s="1249"/>
      <c r="B77" s="1274"/>
      <c r="C77" s="248" t="s">
        <v>794</v>
      </c>
      <c r="D77" s="244" t="s">
        <v>2089</v>
      </c>
      <c r="E77" s="246" t="s">
        <v>983</v>
      </c>
      <c r="F77" s="263" t="s">
        <v>25</v>
      </c>
      <c r="G77" s="1273"/>
      <c r="H77" s="1276"/>
      <c r="I77" s="1275"/>
      <c r="J77" s="163" t="s">
        <v>2093</v>
      </c>
      <c r="K77" s="249" t="s">
        <v>1887</v>
      </c>
      <c r="L77" s="105">
        <v>42979</v>
      </c>
      <c r="M77" s="105">
        <v>43008</v>
      </c>
      <c r="N77" s="95" t="s">
        <v>24</v>
      </c>
      <c r="O77" s="157" t="s">
        <v>2094</v>
      </c>
      <c r="P77" s="263" t="s">
        <v>25</v>
      </c>
    </row>
    <row r="78" spans="1:16" ht="37.5">
      <c r="A78" s="1249"/>
      <c r="B78" s="1274"/>
      <c r="C78" s="248" t="s">
        <v>794</v>
      </c>
      <c r="D78" s="244" t="s">
        <v>2089</v>
      </c>
      <c r="E78" s="246" t="s">
        <v>983</v>
      </c>
      <c r="F78" s="263" t="s">
        <v>25</v>
      </c>
      <c r="G78" s="1273"/>
      <c r="H78" s="1276"/>
      <c r="I78" s="1275"/>
      <c r="J78" s="163" t="s">
        <v>2095</v>
      </c>
      <c r="K78" s="249" t="s">
        <v>1887</v>
      </c>
      <c r="L78" s="105">
        <v>42979</v>
      </c>
      <c r="M78" s="105">
        <v>43008</v>
      </c>
      <c r="N78" s="95" t="s">
        <v>24</v>
      </c>
      <c r="O78" s="157" t="s">
        <v>2096</v>
      </c>
      <c r="P78" s="263" t="s">
        <v>25</v>
      </c>
    </row>
    <row r="79" spans="1:16" ht="37.5">
      <c r="A79" s="1249"/>
      <c r="B79" s="1274"/>
      <c r="C79" s="248" t="s">
        <v>794</v>
      </c>
      <c r="D79" s="244" t="s">
        <v>2089</v>
      </c>
      <c r="E79" s="246" t="s">
        <v>983</v>
      </c>
      <c r="F79" s="263" t="s">
        <v>25</v>
      </c>
      <c r="G79" s="1273"/>
      <c r="H79" s="1276"/>
      <c r="I79" s="1275"/>
      <c r="J79" s="163" t="s">
        <v>2097</v>
      </c>
      <c r="K79" s="249" t="s">
        <v>1887</v>
      </c>
      <c r="L79" s="105">
        <v>42979</v>
      </c>
      <c r="M79" s="105">
        <v>43008</v>
      </c>
      <c r="N79" s="95" t="s">
        <v>24</v>
      </c>
      <c r="O79" s="157" t="s">
        <v>2098</v>
      </c>
      <c r="P79" s="263" t="s">
        <v>25</v>
      </c>
    </row>
    <row r="80" spans="1:16" ht="37.5">
      <c r="A80" s="1249" t="s">
        <v>2099</v>
      </c>
      <c r="B80" s="1274" t="s">
        <v>2100</v>
      </c>
      <c r="C80" s="248" t="s">
        <v>794</v>
      </c>
      <c r="D80" s="244" t="s">
        <v>2101</v>
      </c>
      <c r="E80" s="246" t="s">
        <v>983</v>
      </c>
      <c r="F80" s="263" t="s">
        <v>25</v>
      </c>
      <c r="G80" s="1273" t="s">
        <v>1521</v>
      </c>
      <c r="H80" s="1252">
        <v>42979</v>
      </c>
      <c r="I80" s="1275" t="s">
        <v>2102</v>
      </c>
      <c r="J80" s="163" t="s">
        <v>2103</v>
      </c>
      <c r="K80" s="249" t="s">
        <v>1887</v>
      </c>
      <c r="L80" s="105">
        <v>42979</v>
      </c>
      <c r="M80" s="105">
        <v>42993</v>
      </c>
      <c r="N80" s="95" t="s">
        <v>24</v>
      </c>
      <c r="O80" s="157" t="s">
        <v>2104</v>
      </c>
      <c r="P80" s="263" t="s">
        <v>25</v>
      </c>
    </row>
    <row r="81" spans="1:16" ht="62.45">
      <c r="A81" s="1249"/>
      <c r="B81" s="1274"/>
      <c r="C81" s="248" t="s">
        <v>794</v>
      </c>
      <c r="D81" s="244" t="s">
        <v>2101</v>
      </c>
      <c r="E81" s="246" t="s">
        <v>983</v>
      </c>
      <c r="F81" s="263" t="s">
        <v>25</v>
      </c>
      <c r="G81" s="1273"/>
      <c r="H81" s="1276"/>
      <c r="I81" s="1275"/>
      <c r="J81" s="163" t="s">
        <v>2105</v>
      </c>
      <c r="K81" s="249" t="s">
        <v>1887</v>
      </c>
      <c r="L81" s="105">
        <v>42993</v>
      </c>
      <c r="M81" s="105">
        <v>43100</v>
      </c>
      <c r="N81" s="95" t="s">
        <v>24</v>
      </c>
      <c r="O81" s="157" t="s">
        <v>2106</v>
      </c>
      <c r="P81" s="263" t="s">
        <v>25</v>
      </c>
    </row>
    <row r="82" spans="1:16" ht="87.6">
      <c r="A82" s="1249"/>
      <c r="B82" s="1274"/>
      <c r="C82" s="248" t="s">
        <v>794</v>
      </c>
      <c r="D82" s="244" t="s">
        <v>2101</v>
      </c>
      <c r="E82" s="246" t="s">
        <v>983</v>
      </c>
      <c r="F82" s="263" t="s">
        <v>25</v>
      </c>
      <c r="G82" s="1273"/>
      <c r="H82" s="1276"/>
      <c r="I82" s="1275"/>
      <c r="J82" s="163" t="s">
        <v>2107</v>
      </c>
      <c r="K82" s="249" t="s">
        <v>1887</v>
      </c>
      <c r="L82" s="105">
        <v>42993</v>
      </c>
      <c r="M82" s="105">
        <v>43100</v>
      </c>
      <c r="N82" s="95" t="s">
        <v>24</v>
      </c>
      <c r="O82" s="157" t="s">
        <v>2108</v>
      </c>
      <c r="P82" s="263" t="s">
        <v>25</v>
      </c>
    </row>
    <row r="83" spans="1:16" ht="37.5">
      <c r="A83" s="1249" t="s">
        <v>2109</v>
      </c>
      <c r="B83" s="1274" t="s">
        <v>2110</v>
      </c>
      <c r="C83" s="248" t="s">
        <v>794</v>
      </c>
      <c r="D83" s="244" t="s">
        <v>2111</v>
      </c>
      <c r="E83" s="246" t="s">
        <v>983</v>
      </c>
      <c r="F83" s="263" t="s">
        <v>25</v>
      </c>
      <c r="G83" s="1273" t="s">
        <v>840</v>
      </c>
      <c r="H83" s="1252">
        <v>42964</v>
      </c>
      <c r="I83" s="1275" t="s">
        <v>2112</v>
      </c>
      <c r="J83" s="163" t="s">
        <v>2113</v>
      </c>
      <c r="K83" s="249" t="s">
        <v>1887</v>
      </c>
      <c r="L83" s="105">
        <v>42964</v>
      </c>
      <c r="M83" s="105">
        <v>42978</v>
      </c>
      <c r="N83" s="95" t="s">
        <v>24</v>
      </c>
      <c r="O83" s="157" t="s">
        <v>2114</v>
      </c>
      <c r="P83" s="263" t="s">
        <v>25</v>
      </c>
    </row>
    <row r="84" spans="1:16" ht="37.5">
      <c r="A84" s="1249"/>
      <c r="B84" s="1274"/>
      <c r="C84" s="248" t="s">
        <v>794</v>
      </c>
      <c r="D84" s="244" t="s">
        <v>2111</v>
      </c>
      <c r="E84" s="246" t="s">
        <v>983</v>
      </c>
      <c r="F84" s="263" t="s">
        <v>25</v>
      </c>
      <c r="G84" s="1273"/>
      <c r="H84" s="1252"/>
      <c r="I84" s="1275"/>
      <c r="J84" s="163" t="s">
        <v>2115</v>
      </c>
      <c r="K84" s="249" t="s">
        <v>1887</v>
      </c>
      <c r="L84" s="105">
        <v>42979</v>
      </c>
      <c r="M84" s="105">
        <v>42993</v>
      </c>
      <c r="N84" s="95" t="s">
        <v>24</v>
      </c>
      <c r="O84" s="157" t="s">
        <v>2116</v>
      </c>
      <c r="P84" s="263" t="s">
        <v>25</v>
      </c>
    </row>
    <row r="85" spans="1:16" ht="75">
      <c r="A85" s="1249"/>
      <c r="B85" s="1274"/>
      <c r="C85" s="248" t="s">
        <v>794</v>
      </c>
      <c r="D85" s="244" t="s">
        <v>2111</v>
      </c>
      <c r="E85" s="246" t="s">
        <v>983</v>
      </c>
      <c r="F85" s="263" t="s">
        <v>25</v>
      </c>
      <c r="G85" s="1273"/>
      <c r="H85" s="1252"/>
      <c r="I85" s="1275"/>
      <c r="J85" s="163" t="s">
        <v>2117</v>
      </c>
      <c r="K85" s="249" t="s">
        <v>1887</v>
      </c>
      <c r="L85" s="105">
        <v>43102</v>
      </c>
      <c r="M85" s="105">
        <v>43404</v>
      </c>
      <c r="N85" s="150" t="s">
        <v>24</v>
      </c>
      <c r="O85" s="164" t="s">
        <v>2118</v>
      </c>
      <c r="P85" s="263" t="s">
        <v>25</v>
      </c>
    </row>
    <row r="86" spans="1:16" ht="37.5">
      <c r="A86" s="1249" t="s">
        <v>2119</v>
      </c>
      <c r="B86" s="1274" t="s">
        <v>2120</v>
      </c>
      <c r="C86" s="248" t="s">
        <v>794</v>
      </c>
      <c r="D86" s="244" t="s">
        <v>2121</v>
      </c>
      <c r="E86" s="246" t="s">
        <v>1898</v>
      </c>
      <c r="F86" s="263" t="s">
        <v>567</v>
      </c>
      <c r="G86" s="1273" t="s">
        <v>1521</v>
      </c>
      <c r="H86" s="1252">
        <v>42983</v>
      </c>
      <c r="I86" s="1275" t="s">
        <v>2122</v>
      </c>
      <c r="J86" s="163" t="s">
        <v>2123</v>
      </c>
      <c r="K86" s="50" t="s">
        <v>2124</v>
      </c>
      <c r="L86" s="105">
        <v>42993</v>
      </c>
      <c r="M86" s="105">
        <v>43023</v>
      </c>
      <c r="N86" s="95" t="s">
        <v>24</v>
      </c>
      <c r="O86" s="157" t="s">
        <v>2125</v>
      </c>
      <c r="P86" s="263" t="s">
        <v>567</v>
      </c>
    </row>
    <row r="87" spans="1:16" ht="37.5">
      <c r="A87" s="1249"/>
      <c r="B87" s="1274"/>
      <c r="C87" s="248" t="s">
        <v>794</v>
      </c>
      <c r="D87" s="244" t="s">
        <v>2121</v>
      </c>
      <c r="E87" s="246" t="s">
        <v>1898</v>
      </c>
      <c r="F87" s="263" t="s">
        <v>567</v>
      </c>
      <c r="G87" s="1273"/>
      <c r="H87" s="1252"/>
      <c r="I87" s="1275"/>
      <c r="J87" s="163" t="s">
        <v>2126</v>
      </c>
      <c r="K87" s="50" t="s">
        <v>2124</v>
      </c>
      <c r="L87" s="105">
        <v>42993</v>
      </c>
      <c r="M87" s="105">
        <v>43023</v>
      </c>
      <c r="N87" s="95" t="s">
        <v>24</v>
      </c>
      <c r="O87" s="157" t="s">
        <v>2127</v>
      </c>
      <c r="P87" s="263" t="s">
        <v>567</v>
      </c>
    </row>
    <row r="88" spans="1:16" ht="50.1">
      <c r="A88" s="1249"/>
      <c r="B88" s="1274"/>
      <c r="C88" s="248" t="s">
        <v>794</v>
      </c>
      <c r="D88" s="244" t="s">
        <v>2121</v>
      </c>
      <c r="E88" s="246" t="s">
        <v>1898</v>
      </c>
      <c r="F88" s="263" t="s">
        <v>567</v>
      </c>
      <c r="G88" s="1273"/>
      <c r="H88" s="1252"/>
      <c r="I88" s="1275"/>
      <c r="J88" s="163" t="s">
        <v>2128</v>
      </c>
      <c r="K88" s="50" t="s">
        <v>2124</v>
      </c>
      <c r="L88" s="105">
        <v>43040</v>
      </c>
      <c r="M88" s="105">
        <v>43054</v>
      </c>
      <c r="N88" s="95" t="s">
        <v>24</v>
      </c>
      <c r="O88" s="157" t="s">
        <v>2129</v>
      </c>
      <c r="P88" s="263" t="s">
        <v>567</v>
      </c>
    </row>
    <row r="89" spans="1:16" ht="24.95">
      <c r="A89" s="1249"/>
      <c r="B89" s="1274"/>
      <c r="C89" s="248" t="s">
        <v>794</v>
      </c>
      <c r="D89" s="244" t="s">
        <v>2121</v>
      </c>
      <c r="E89" s="246" t="s">
        <v>1898</v>
      </c>
      <c r="F89" s="263" t="s">
        <v>567</v>
      </c>
      <c r="G89" s="1273"/>
      <c r="H89" s="1252"/>
      <c r="I89" s="1275"/>
      <c r="J89" s="163" t="s">
        <v>2130</v>
      </c>
      <c r="K89" s="50" t="s">
        <v>2124</v>
      </c>
      <c r="L89" s="105">
        <v>43055</v>
      </c>
      <c r="M89" s="105">
        <v>43069</v>
      </c>
      <c r="N89" s="95" t="s">
        <v>24</v>
      </c>
      <c r="O89" s="157" t="s">
        <v>2131</v>
      </c>
      <c r="P89" s="263" t="s">
        <v>567</v>
      </c>
    </row>
    <row r="90" spans="1:16" ht="24.95">
      <c r="A90" s="1249"/>
      <c r="B90" s="1274"/>
      <c r="C90" s="248" t="s">
        <v>794</v>
      </c>
      <c r="D90" s="244" t="s">
        <v>2121</v>
      </c>
      <c r="E90" s="246" t="s">
        <v>1898</v>
      </c>
      <c r="F90" s="263" t="s">
        <v>567</v>
      </c>
      <c r="G90" s="1273"/>
      <c r="H90" s="1252"/>
      <c r="I90" s="1275"/>
      <c r="J90" s="163" t="s">
        <v>2132</v>
      </c>
      <c r="K90" s="249" t="s">
        <v>1887</v>
      </c>
      <c r="L90" s="105">
        <v>43070</v>
      </c>
      <c r="M90" s="105">
        <v>43084</v>
      </c>
      <c r="N90" s="95" t="s">
        <v>24</v>
      </c>
      <c r="O90" s="157" t="s">
        <v>2133</v>
      </c>
      <c r="P90" s="263" t="s">
        <v>25</v>
      </c>
    </row>
    <row r="91" spans="1:16" ht="75">
      <c r="A91" s="1249"/>
      <c r="B91" s="1274"/>
      <c r="C91" s="248" t="s">
        <v>794</v>
      </c>
      <c r="D91" s="244" t="s">
        <v>2121</v>
      </c>
      <c r="E91" s="246" t="s">
        <v>1898</v>
      </c>
      <c r="F91" s="263" t="s">
        <v>567</v>
      </c>
      <c r="G91" s="1273"/>
      <c r="H91" s="1252"/>
      <c r="I91" s="1275"/>
      <c r="J91" s="163" t="s">
        <v>2134</v>
      </c>
      <c r="K91" s="50" t="s">
        <v>2124</v>
      </c>
      <c r="L91" s="105">
        <v>43085</v>
      </c>
      <c r="M91" s="105">
        <v>43131</v>
      </c>
      <c r="N91" s="95" t="s">
        <v>24</v>
      </c>
      <c r="O91" s="164" t="s">
        <v>2135</v>
      </c>
      <c r="P91" s="263" t="s">
        <v>567</v>
      </c>
    </row>
    <row r="92" spans="1:16" ht="75">
      <c r="A92" s="1249" t="s">
        <v>2136</v>
      </c>
      <c r="B92" s="1274" t="s">
        <v>2137</v>
      </c>
      <c r="C92" s="248" t="s">
        <v>794</v>
      </c>
      <c r="D92" s="244" t="s">
        <v>2138</v>
      </c>
      <c r="E92" s="246" t="s">
        <v>1898</v>
      </c>
      <c r="F92" s="263" t="s">
        <v>567</v>
      </c>
      <c r="G92" s="1273" t="s">
        <v>840</v>
      </c>
      <c r="H92" s="1252">
        <v>42983</v>
      </c>
      <c r="I92" s="1275" t="s">
        <v>2139</v>
      </c>
      <c r="J92" s="163" t="s">
        <v>2140</v>
      </c>
      <c r="K92" s="50" t="s">
        <v>2124</v>
      </c>
      <c r="L92" s="105">
        <v>42993</v>
      </c>
      <c r="M92" s="105">
        <v>43039</v>
      </c>
      <c r="N92" s="95" t="s">
        <v>24</v>
      </c>
      <c r="O92" s="152" t="s">
        <v>2141</v>
      </c>
      <c r="P92" s="263" t="s">
        <v>567</v>
      </c>
    </row>
    <row r="93" spans="1:16" ht="37.5">
      <c r="A93" s="1249"/>
      <c r="B93" s="1274"/>
      <c r="C93" s="248" t="s">
        <v>794</v>
      </c>
      <c r="D93" s="244" t="s">
        <v>2138</v>
      </c>
      <c r="E93" s="246" t="s">
        <v>1898</v>
      </c>
      <c r="F93" s="263" t="s">
        <v>567</v>
      </c>
      <c r="G93" s="1273"/>
      <c r="H93" s="1252"/>
      <c r="I93" s="1275"/>
      <c r="J93" s="163" t="s">
        <v>2142</v>
      </c>
      <c r="K93" s="50" t="s">
        <v>2124</v>
      </c>
      <c r="L93" s="105">
        <v>43040</v>
      </c>
      <c r="M93" s="105">
        <v>43054</v>
      </c>
      <c r="N93" s="95" t="s">
        <v>24</v>
      </c>
      <c r="O93" s="152" t="s">
        <v>2143</v>
      </c>
      <c r="P93" s="263" t="s">
        <v>567</v>
      </c>
    </row>
    <row r="94" spans="1:16" ht="24.95">
      <c r="A94" s="1249"/>
      <c r="B94" s="1274"/>
      <c r="C94" s="248" t="s">
        <v>794</v>
      </c>
      <c r="D94" s="244" t="s">
        <v>2138</v>
      </c>
      <c r="E94" s="246" t="s">
        <v>1898</v>
      </c>
      <c r="F94" s="263" t="s">
        <v>567</v>
      </c>
      <c r="G94" s="1273"/>
      <c r="H94" s="1252"/>
      <c r="I94" s="1275"/>
      <c r="J94" s="163" t="s">
        <v>2144</v>
      </c>
      <c r="K94" s="50" t="s">
        <v>2124</v>
      </c>
      <c r="L94" s="105">
        <v>43055</v>
      </c>
      <c r="M94" s="105">
        <v>43069</v>
      </c>
      <c r="N94" s="95" t="s">
        <v>24</v>
      </c>
      <c r="O94" s="152" t="s">
        <v>2145</v>
      </c>
      <c r="P94" s="263" t="s">
        <v>567</v>
      </c>
    </row>
    <row r="95" spans="1:16" ht="24.95">
      <c r="A95" s="1249"/>
      <c r="B95" s="1274"/>
      <c r="C95" s="248" t="s">
        <v>794</v>
      </c>
      <c r="D95" s="244" t="s">
        <v>2138</v>
      </c>
      <c r="E95" s="246" t="s">
        <v>1898</v>
      </c>
      <c r="F95" s="263" t="s">
        <v>567</v>
      </c>
      <c r="G95" s="1273"/>
      <c r="H95" s="1252"/>
      <c r="I95" s="1275"/>
      <c r="J95" s="163" t="s">
        <v>2146</v>
      </c>
      <c r="K95" s="249" t="s">
        <v>1887</v>
      </c>
      <c r="L95" s="105">
        <v>43070</v>
      </c>
      <c r="M95" s="105">
        <v>43084</v>
      </c>
      <c r="N95" s="95" t="s">
        <v>24</v>
      </c>
      <c r="O95" s="152" t="s">
        <v>2147</v>
      </c>
      <c r="P95" s="263" t="s">
        <v>25</v>
      </c>
    </row>
    <row r="96" spans="1:16" ht="62.45">
      <c r="A96" s="1249"/>
      <c r="B96" s="1274"/>
      <c r="C96" s="248" t="s">
        <v>794</v>
      </c>
      <c r="D96" s="244" t="s">
        <v>2138</v>
      </c>
      <c r="E96" s="246" t="s">
        <v>1898</v>
      </c>
      <c r="F96" s="263" t="s">
        <v>567</v>
      </c>
      <c r="G96" s="1273"/>
      <c r="H96" s="1252"/>
      <c r="I96" s="1275"/>
      <c r="J96" s="163" t="s">
        <v>2148</v>
      </c>
      <c r="K96" s="50" t="s">
        <v>2124</v>
      </c>
      <c r="L96" s="105">
        <v>43115</v>
      </c>
      <c r="M96" s="105">
        <v>43190</v>
      </c>
      <c r="N96" s="95" t="s">
        <v>24</v>
      </c>
      <c r="O96" s="164" t="s">
        <v>2149</v>
      </c>
      <c r="P96" s="263" t="s">
        <v>567</v>
      </c>
    </row>
    <row r="97" spans="1:16" ht="50.1">
      <c r="A97" s="1249" t="s">
        <v>2150</v>
      </c>
      <c r="B97" s="1274" t="s">
        <v>2151</v>
      </c>
      <c r="C97" s="248" t="s">
        <v>794</v>
      </c>
      <c r="D97" s="244" t="s">
        <v>2152</v>
      </c>
      <c r="E97" s="246" t="s">
        <v>1898</v>
      </c>
      <c r="F97" s="263" t="s">
        <v>567</v>
      </c>
      <c r="G97" s="1273" t="s">
        <v>1521</v>
      </c>
      <c r="H97" s="1252">
        <v>42983</v>
      </c>
      <c r="I97" s="1275" t="s">
        <v>2153</v>
      </c>
      <c r="J97" s="163" t="s">
        <v>2154</v>
      </c>
      <c r="K97" s="50" t="s">
        <v>2124</v>
      </c>
      <c r="L97" s="105">
        <v>42978</v>
      </c>
      <c r="M97" s="105">
        <v>42978</v>
      </c>
      <c r="N97" s="95" t="s">
        <v>24</v>
      </c>
      <c r="O97" s="164" t="s">
        <v>2155</v>
      </c>
      <c r="P97" s="263" t="s">
        <v>567</v>
      </c>
    </row>
    <row r="98" spans="1:16" ht="62.45">
      <c r="A98" s="1249"/>
      <c r="B98" s="1274"/>
      <c r="C98" s="248" t="s">
        <v>794</v>
      </c>
      <c r="D98" s="244" t="s">
        <v>2152</v>
      </c>
      <c r="E98" s="246" t="s">
        <v>1898</v>
      </c>
      <c r="F98" s="263" t="s">
        <v>567</v>
      </c>
      <c r="G98" s="1273"/>
      <c r="H98" s="1252"/>
      <c r="I98" s="1275"/>
      <c r="J98" s="163" t="s">
        <v>2156</v>
      </c>
      <c r="K98" s="50" t="s">
        <v>2124</v>
      </c>
      <c r="L98" s="105">
        <v>42979</v>
      </c>
      <c r="M98" s="105">
        <v>43100</v>
      </c>
      <c r="N98" s="95" t="s">
        <v>24</v>
      </c>
      <c r="O98" s="164" t="s">
        <v>2157</v>
      </c>
      <c r="P98" s="263" t="s">
        <v>567</v>
      </c>
    </row>
    <row r="99" spans="1:16" ht="50.1">
      <c r="A99" s="260" t="s">
        <v>2158</v>
      </c>
      <c r="B99" s="250" t="s">
        <v>2159</v>
      </c>
      <c r="C99" s="248" t="s">
        <v>794</v>
      </c>
      <c r="D99" s="244" t="s">
        <v>2160</v>
      </c>
      <c r="E99" s="246" t="s">
        <v>1898</v>
      </c>
      <c r="F99" s="263" t="s">
        <v>567</v>
      </c>
      <c r="G99" s="246" t="s">
        <v>840</v>
      </c>
      <c r="H99" s="252">
        <v>42983</v>
      </c>
      <c r="I99" s="253" t="s">
        <v>2161</v>
      </c>
      <c r="J99" s="163" t="s">
        <v>2162</v>
      </c>
      <c r="K99" s="50" t="s">
        <v>2124</v>
      </c>
      <c r="L99" s="105">
        <v>43102</v>
      </c>
      <c r="M99" s="105">
        <v>43190</v>
      </c>
      <c r="N99" s="95" t="s">
        <v>24</v>
      </c>
      <c r="O99" s="164" t="s">
        <v>2163</v>
      </c>
      <c r="P99" s="263" t="s">
        <v>567</v>
      </c>
    </row>
    <row r="100" spans="1:16" ht="50.1">
      <c r="A100" s="1249" t="s">
        <v>2164</v>
      </c>
      <c r="B100" s="1274" t="s">
        <v>2165</v>
      </c>
      <c r="C100" s="248" t="s">
        <v>794</v>
      </c>
      <c r="D100" s="244" t="s">
        <v>2166</v>
      </c>
      <c r="E100" s="246" t="s">
        <v>1898</v>
      </c>
      <c r="F100" s="263" t="s">
        <v>567</v>
      </c>
      <c r="G100" s="1273" t="s">
        <v>840</v>
      </c>
      <c r="H100" s="1252">
        <v>42983</v>
      </c>
      <c r="I100" s="1275" t="s">
        <v>2167</v>
      </c>
      <c r="J100" s="163" t="s">
        <v>2168</v>
      </c>
      <c r="K100" s="50" t="s">
        <v>2169</v>
      </c>
      <c r="L100" s="105">
        <v>42983</v>
      </c>
      <c r="M100" s="105">
        <v>43008</v>
      </c>
      <c r="N100" s="95" t="s">
        <v>24</v>
      </c>
      <c r="O100" s="152" t="s">
        <v>2170</v>
      </c>
      <c r="P100" s="263" t="s">
        <v>567</v>
      </c>
    </row>
    <row r="101" spans="1:16" ht="37.5">
      <c r="A101" s="1249"/>
      <c r="B101" s="1274"/>
      <c r="C101" s="248" t="s">
        <v>794</v>
      </c>
      <c r="D101" s="244" t="s">
        <v>2166</v>
      </c>
      <c r="E101" s="246" t="s">
        <v>1898</v>
      </c>
      <c r="F101" s="263" t="s">
        <v>567</v>
      </c>
      <c r="G101" s="1273"/>
      <c r="H101" s="1252"/>
      <c r="I101" s="1275"/>
      <c r="J101" s="163" t="s">
        <v>2171</v>
      </c>
      <c r="K101" s="50" t="s">
        <v>2124</v>
      </c>
      <c r="L101" s="105">
        <v>43009</v>
      </c>
      <c r="M101" s="105">
        <v>43023</v>
      </c>
      <c r="N101" s="95" t="s">
        <v>24</v>
      </c>
      <c r="O101" s="152" t="s">
        <v>2172</v>
      </c>
      <c r="P101" s="263" t="s">
        <v>567</v>
      </c>
    </row>
    <row r="102" spans="1:16" ht="24.95">
      <c r="A102" s="1249"/>
      <c r="B102" s="1274"/>
      <c r="C102" s="248" t="s">
        <v>794</v>
      </c>
      <c r="D102" s="244" t="s">
        <v>2166</v>
      </c>
      <c r="E102" s="246" t="s">
        <v>1898</v>
      </c>
      <c r="F102" s="263" t="s">
        <v>567</v>
      </c>
      <c r="G102" s="1273"/>
      <c r="H102" s="1252"/>
      <c r="I102" s="1275"/>
      <c r="J102" s="163" t="s">
        <v>2173</v>
      </c>
      <c r="K102" s="50" t="s">
        <v>2124</v>
      </c>
      <c r="L102" s="105">
        <v>43024</v>
      </c>
      <c r="M102" s="105">
        <v>43039</v>
      </c>
      <c r="N102" s="95" t="s">
        <v>24</v>
      </c>
      <c r="O102" s="152" t="s">
        <v>2174</v>
      </c>
      <c r="P102" s="263" t="s">
        <v>567</v>
      </c>
    </row>
    <row r="103" spans="1:16" ht="24.95">
      <c r="A103" s="1249"/>
      <c r="B103" s="1274"/>
      <c r="C103" s="248" t="s">
        <v>794</v>
      </c>
      <c r="D103" s="244" t="s">
        <v>2166</v>
      </c>
      <c r="E103" s="246" t="s">
        <v>1898</v>
      </c>
      <c r="F103" s="263" t="s">
        <v>567</v>
      </c>
      <c r="G103" s="1273"/>
      <c r="H103" s="1252"/>
      <c r="I103" s="1275"/>
      <c r="J103" s="163" t="s">
        <v>2175</v>
      </c>
      <c r="K103" s="249" t="s">
        <v>1887</v>
      </c>
      <c r="L103" s="105">
        <v>43040</v>
      </c>
      <c r="M103" s="105">
        <v>43054</v>
      </c>
      <c r="N103" s="95" t="s">
        <v>24</v>
      </c>
      <c r="O103" s="152" t="s">
        <v>2133</v>
      </c>
      <c r="P103" s="263" t="s">
        <v>25</v>
      </c>
    </row>
    <row r="104" spans="1:16" ht="24.95">
      <c r="A104" s="1249" t="s">
        <v>2176</v>
      </c>
      <c r="B104" s="1274" t="s">
        <v>2177</v>
      </c>
      <c r="C104" s="248" t="s">
        <v>794</v>
      </c>
      <c r="D104" s="244" t="s">
        <v>2178</v>
      </c>
      <c r="E104" s="246" t="s">
        <v>1852</v>
      </c>
      <c r="F104" s="263" t="s">
        <v>25</v>
      </c>
      <c r="G104" s="1273" t="s">
        <v>1521</v>
      </c>
      <c r="H104" s="1252">
        <v>42979</v>
      </c>
      <c r="I104" s="1275" t="s">
        <v>2179</v>
      </c>
      <c r="J104" s="163" t="s">
        <v>2180</v>
      </c>
      <c r="K104" s="50" t="s">
        <v>2181</v>
      </c>
      <c r="L104" s="105">
        <v>43009</v>
      </c>
      <c r="M104" s="105">
        <v>43038</v>
      </c>
      <c r="N104" s="95" t="s">
        <v>24</v>
      </c>
      <c r="O104" s="157" t="s">
        <v>2182</v>
      </c>
      <c r="P104" s="263" t="s">
        <v>86</v>
      </c>
    </row>
    <row r="105" spans="1:16" ht="24.95">
      <c r="A105" s="1249"/>
      <c r="B105" s="1274"/>
      <c r="C105" s="248" t="s">
        <v>794</v>
      </c>
      <c r="D105" s="244" t="s">
        <v>2178</v>
      </c>
      <c r="E105" s="246" t="s">
        <v>1852</v>
      </c>
      <c r="F105" s="263" t="s">
        <v>25</v>
      </c>
      <c r="G105" s="1273"/>
      <c r="H105" s="1252"/>
      <c r="I105" s="1275"/>
      <c r="J105" s="163" t="s">
        <v>2183</v>
      </c>
      <c r="K105" s="50" t="s">
        <v>2181</v>
      </c>
      <c r="L105" s="105">
        <v>43040</v>
      </c>
      <c r="M105" s="105">
        <v>43069</v>
      </c>
      <c r="N105" s="95" t="s">
        <v>24</v>
      </c>
      <c r="O105" s="157" t="s">
        <v>2184</v>
      </c>
      <c r="P105" s="263" t="s">
        <v>86</v>
      </c>
    </row>
    <row r="106" spans="1:16" ht="24.95">
      <c r="A106" s="1249"/>
      <c r="B106" s="1274"/>
      <c r="C106" s="248" t="s">
        <v>794</v>
      </c>
      <c r="D106" s="244" t="s">
        <v>2178</v>
      </c>
      <c r="E106" s="246" t="s">
        <v>1852</v>
      </c>
      <c r="F106" s="263" t="s">
        <v>25</v>
      </c>
      <c r="G106" s="1273"/>
      <c r="H106" s="1252"/>
      <c r="I106" s="1275"/>
      <c r="J106" s="163" t="s">
        <v>2185</v>
      </c>
      <c r="K106" s="249" t="s">
        <v>1887</v>
      </c>
      <c r="L106" s="105">
        <v>43070</v>
      </c>
      <c r="M106" s="105">
        <v>43098</v>
      </c>
      <c r="N106" s="95" t="s">
        <v>24</v>
      </c>
      <c r="O106" s="157" t="s">
        <v>2186</v>
      </c>
      <c r="P106" s="263" t="s">
        <v>25</v>
      </c>
    </row>
    <row r="107" spans="1:16" ht="24.95">
      <c r="A107" s="1249"/>
      <c r="B107" s="1274"/>
      <c r="C107" s="248" t="s">
        <v>794</v>
      </c>
      <c r="D107" s="244" t="s">
        <v>2178</v>
      </c>
      <c r="E107" s="246" t="s">
        <v>1852</v>
      </c>
      <c r="F107" s="263" t="s">
        <v>25</v>
      </c>
      <c r="G107" s="1273"/>
      <c r="H107" s="1252"/>
      <c r="I107" s="1275"/>
      <c r="J107" s="163" t="s">
        <v>2187</v>
      </c>
      <c r="K107" s="50" t="s">
        <v>2188</v>
      </c>
      <c r="L107" s="105">
        <v>43098</v>
      </c>
      <c r="M107" s="105">
        <v>43281</v>
      </c>
      <c r="N107" s="95" t="s">
        <v>24</v>
      </c>
      <c r="O107" s="164" t="s">
        <v>2189</v>
      </c>
      <c r="P107" s="263" t="s">
        <v>25</v>
      </c>
    </row>
    <row r="108" spans="1:16" ht="99.95">
      <c r="A108" s="1249" t="s">
        <v>2190</v>
      </c>
      <c r="B108" s="1274" t="s">
        <v>2191</v>
      </c>
      <c r="C108" s="248" t="s">
        <v>794</v>
      </c>
      <c r="D108" s="244" t="s">
        <v>2192</v>
      </c>
      <c r="E108" s="246" t="s">
        <v>1869</v>
      </c>
      <c r="F108" s="263" t="s">
        <v>96</v>
      </c>
      <c r="G108" s="1273" t="s">
        <v>1521</v>
      </c>
      <c r="H108" s="1252">
        <v>42969</v>
      </c>
      <c r="I108" s="1275" t="s">
        <v>2193</v>
      </c>
      <c r="J108" s="163" t="s">
        <v>2194</v>
      </c>
      <c r="K108" s="249" t="s">
        <v>2195</v>
      </c>
      <c r="L108" s="105">
        <v>42958</v>
      </c>
      <c r="M108" s="105">
        <v>42972</v>
      </c>
      <c r="N108" s="95" t="s">
        <v>24</v>
      </c>
      <c r="O108" s="153" t="s">
        <v>2196</v>
      </c>
      <c r="P108" s="263" t="s">
        <v>96</v>
      </c>
    </row>
    <row r="109" spans="1:16" ht="125.1">
      <c r="A109" s="1249"/>
      <c r="B109" s="1274"/>
      <c r="C109" s="248" t="s">
        <v>794</v>
      </c>
      <c r="D109" s="244" t="s">
        <v>2192</v>
      </c>
      <c r="E109" s="246" t="s">
        <v>1869</v>
      </c>
      <c r="F109" s="263" t="s">
        <v>96</v>
      </c>
      <c r="G109" s="1273"/>
      <c r="H109" s="1252"/>
      <c r="I109" s="1275"/>
      <c r="J109" s="163" t="s">
        <v>2197</v>
      </c>
      <c r="K109" s="249" t="s">
        <v>2198</v>
      </c>
      <c r="L109" s="105">
        <v>42975</v>
      </c>
      <c r="M109" s="105">
        <v>43084</v>
      </c>
      <c r="N109" s="95" t="s">
        <v>24</v>
      </c>
      <c r="O109" s="164" t="s">
        <v>2199</v>
      </c>
      <c r="P109" s="263" t="s">
        <v>96</v>
      </c>
    </row>
    <row r="110" spans="1:16" ht="37.5">
      <c r="A110" s="1249"/>
      <c r="B110" s="1274"/>
      <c r="C110" s="248" t="s">
        <v>794</v>
      </c>
      <c r="D110" s="244" t="s">
        <v>2192</v>
      </c>
      <c r="E110" s="246" t="s">
        <v>1869</v>
      </c>
      <c r="F110" s="263" t="s">
        <v>96</v>
      </c>
      <c r="G110" s="1273"/>
      <c r="H110" s="1252"/>
      <c r="I110" s="1275"/>
      <c r="J110" s="163" t="s">
        <v>2200</v>
      </c>
      <c r="K110" s="249" t="s">
        <v>1860</v>
      </c>
      <c r="L110" s="105">
        <v>43003</v>
      </c>
      <c r="M110" s="105">
        <v>43025</v>
      </c>
      <c r="N110" s="95" t="s">
        <v>24</v>
      </c>
      <c r="O110" s="172" t="s">
        <v>2201</v>
      </c>
      <c r="P110" s="263" t="s">
        <v>96</v>
      </c>
    </row>
    <row r="111" spans="1:16" ht="137.44999999999999">
      <c r="A111" s="1249"/>
      <c r="B111" s="1274"/>
      <c r="C111" s="248" t="s">
        <v>794</v>
      </c>
      <c r="D111" s="244" t="s">
        <v>2192</v>
      </c>
      <c r="E111" s="246" t="s">
        <v>1869</v>
      </c>
      <c r="F111" s="263" t="s">
        <v>96</v>
      </c>
      <c r="G111" s="1273"/>
      <c r="H111" s="1252"/>
      <c r="I111" s="1275"/>
      <c r="J111" s="163" t="s">
        <v>2202</v>
      </c>
      <c r="K111" s="249" t="s">
        <v>2195</v>
      </c>
      <c r="L111" s="105">
        <v>43026</v>
      </c>
      <c r="M111" s="105">
        <v>43069</v>
      </c>
      <c r="N111" s="95" t="s">
        <v>24</v>
      </c>
      <c r="O111" s="153" t="s">
        <v>2203</v>
      </c>
      <c r="P111" s="263" t="s">
        <v>96</v>
      </c>
    </row>
    <row r="112" spans="1:16" ht="24.95">
      <c r="A112" s="1249" t="s">
        <v>2204</v>
      </c>
      <c r="B112" s="1274" t="s">
        <v>2205</v>
      </c>
      <c r="C112" s="248" t="s">
        <v>794</v>
      </c>
      <c r="D112" s="244" t="s">
        <v>2206</v>
      </c>
      <c r="E112" s="246" t="s">
        <v>1869</v>
      </c>
      <c r="F112" s="263" t="s">
        <v>96</v>
      </c>
      <c r="G112" s="1273" t="s">
        <v>1521</v>
      </c>
      <c r="H112" s="1252">
        <v>42969</v>
      </c>
      <c r="I112" s="1275" t="s">
        <v>2207</v>
      </c>
      <c r="J112" s="163" t="s">
        <v>2208</v>
      </c>
      <c r="K112" s="50" t="s">
        <v>2209</v>
      </c>
      <c r="L112" s="105">
        <v>42958</v>
      </c>
      <c r="M112" s="105">
        <v>42965</v>
      </c>
      <c r="N112" s="95" t="s">
        <v>24</v>
      </c>
      <c r="O112" s="164" t="s">
        <v>2210</v>
      </c>
      <c r="P112" s="263" t="s">
        <v>96</v>
      </c>
    </row>
    <row r="113" spans="1:16" ht="75">
      <c r="A113" s="1249"/>
      <c r="B113" s="1274"/>
      <c r="C113" s="248" t="s">
        <v>794</v>
      </c>
      <c r="D113" s="244" t="s">
        <v>2206</v>
      </c>
      <c r="E113" s="246" t="s">
        <v>1869</v>
      </c>
      <c r="F113" s="263" t="s">
        <v>96</v>
      </c>
      <c r="G113" s="1273"/>
      <c r="H113" s="1252"/>
      <c r="I113" s="1275"/>
      <c r="J113" s="163" t="s">
        <v>2211</v>
      </c>
      <c r="K113" s="249" t="s">
        <v>1850</v>
      </c>
      <c r="L113" s="105">
        <v>42982</v>
      </c>
      <c r="M113" s="105">
        <v>43069</v>
      </c>
      <c r="N113" s="95" t="s">
        <v>24</v>
      </c>
      <c r="O113" s="164" t="s">
        <v>2034</v>
      </c>
      <c r="P113" s="263" t="s">
        <v>86</v>
      </c>
    </row>
    <row r="114" spans="1:16" ht="50.1">
      <c r="A114" s="1249"/>
      <c r="B114" s="1274"/>
      <c r="C114" s="248" t="s">
        <v>794</v>
      </c>
      <c r="D114" s="244" t="s">
        <v>2206</v>
      </c>
      <c r="E114" s="246" t="s">
        <v>1869</v>
      </c>
      <c r="F114" s="263" t="s">
        <v>96</v>
      </c>
      <c r="G114" s="1273"/>
      <c r="H114" s="1252"/>
      <c r="I114" s="1275"/>
      <c r="J114" s="163" t="s">
        <v>2212</v>
      </c>
      <c r="K114" s="50" t="s">
        <v>2209</v>
      </c>
      <c r="L114" s="105">
        <v>42982</v>
      </c>
      <c r="M114" s="105">
        <v>43091</v>
      </c>
      <c r="N114" s="95" t="s">
        <v>24</v>
      </c>
      <c r="O114" s="164" t="s">
        <v>2213</v>
      </c>
      <c r="P114" s="263" t="s">
        <v>96</v>
      </c>
    </row>
    <row r="115" spans="1:16" ht="37.5">
      <c r="A115" s="1249"/>
      <c r="B115" s="1274"/>
      <c r="C115" s="248" t="s">
        <v>794</v>
      </c>
      <c r="D115" s="244" t="s">
        <v>2206</v>
      </c>
      <c r="E115" s="246" t="s">
        <v>1869</v>
      </c>
      <c r="F115" s="263" t="s">
        <v>96</v>
      </c>
      <c r="G115" s="1273"/>
      <c r="H115" s="1252"/>
      <c r="I115" s="1275"/>
      <c r="J115" s="163" t="s">
        <v>2214</v>
      </c>
      <c r="K115" s="50" t="s">
        <v>2215</v>
      </c>
      <c r="L115" s="105">
        <v>43069</v>
      </c>
      <c r="M115" s="105">
        <v>43100</v>
      </c>
      <c r="N115" s="95" t="s">
        <v>24</v>
      </c>
      <c r="O115" s="164" t="s">
        <v>2216</v>
      </c>
      <c r="P115" s="263" t="s">
        <v>25</v>
      </c>
    </row>
    <row r="116" spans="1:16" ht="112.5">
      <c r="A116" s="1249" t="s">
        <v>2217</v>
      </c>
      <c r="B116" s="1274" t="s">
        <v>2218</v>
      </c>
      <c r="C116" s="248" t="s">
        <v>794</v>
      </c>
      <c r="D116" s="244" t="s">
        <v>2219</v>
      </c>
      <c r="E116" s="246" t="s">
        <v>1869</v>
      </c>
      <c r="F116" s="263" t="s">
        <v>96</v>
      </c>
      <c r="G116" s="1273" t="s">
        <v>840</v>
      </c>
      <c r="H116" s="1252">
        <v>42969</v>
      </c>
      <c r="I116" s="1275" t="s">
        <v>2220</v>
      </c>
      <c r="J116" s="163" t="s">
        <v>2221</v>
      </c>
      <c r="K116" s="249" t="s">
        <v>1860</v>
      </c>
      <c r="L116" s="105">
        <v>42979</v>
      </c>
      <c r="M116" s="105">
        <v>43069</v>
      </c>
      <c r="N116" s="95" t="s">
        <v>24</v>
      </c>
      <c r="O116" s="173" t="s">
        <v>2222</v>
      </c>
      <c r="P116" s="263" t="s">
        <v>96</v>
      </c>
    </row>
    <row r="117" spans="1:16" ht="37.5">
      <c r="A117" s="1249"/>
      <c r="B117" s="1274"/>
      <c r="C117" s="248" t="s">
        <v>794</v>
      </c>
      <c r="D117" s="244" t="s">
        <v>2219</v>
      </c>
      <c r="E117" s="246" t="s">
        <v>1869</v>
      </c>
      <c r="F117" s="263" t="s">
        <v>96</v>
      </c>
      <c r="G117" s="1273"/>
      <c r="H117" s="1252"/>
      <c r="I117" s="1275"/>
      <c r="J117" s="163" t="s">
        <v>2223</v>
      </c>
      <c r="K117" s="249" t="s">
        <v>2198</v>
      </c>
      <c r="L117" s="105">
        <v>43069</v>
      </c>
      <c r="M117" s="105">
        <v>43131</v>
      </c>
      <c r="N117" s="95" t="s">
        <v>24</v>
      </c>
      <c r="O117" s="164" t="s">
        <v>2224</v>
      </c>
      <c r="P117" s="263" t="s">
        <v>96</v>
      </c>
    </row>
    <row r="118" spans="1:16" ht="37.5">
      <c r="A118" s="1249" t="s">
        <v>2225</v>
      </c>
      <c r="B118" s="1274" t="s">
        <v>2226</v>
      </c>
      <c r="C118" s="248" t="s">
        <v>794</v>
      </c>
      <c r="D118" s="244" t="s">
        <v>2111</v>
      </c>
      <c r="E118" s="246" t="s">
        <v>1869</v>
      </c>
      <c r="F118" s="263" t="s">
        <v>96</v>
      </c>
      <c r="G118" s="1273" t="s">
        <v>840</v>
      </c>
      <c r="H118" s="1252">
        <v>42969</v>
      </c>
      <c r="I118" s="1275" t="s">
        <v>2227</v>
      </c>
      <c r="J118" s="163" t="s">
        <v>2228</v>
      </c>
      <c r="K118" s="249" t="s">
        <v>2198</v>
      </c>
      <c r="L118" s="105">
        <v>43009</v>
      </c>
      <c r="M118" s="105">
        <v>43098</v>
      </c>
      <c r="N118" s="95" t="s">
        <v>24</v>
      </c>
      <c r="O118" s="164" t="s">
        <v>2229</v>
      </c>
      <c r="P118" s="263" t="s">
        <v>96</v>
      </c>
    </row>
    <row r="119" spans="1:16" ht="37.5">
      <c r="A119" s="1249"/>
      <c r="B119" s="1274"/>
      <c r="C119" s="248" t="s">
        <v>794</v>
      </c>
      <c r="D119" s="244" t="s">
        <v>2111</v>
      </c>
      <c r="E119" s="246" t="s">
        <v>1869</v>
      </c>
      <c r="F119" s="263" t="s">
        <v>96</v>
      </c>
      <c r="G119" s="1273"/>
      <c r="H119" s="1252"/>
      <c r="I119" s="1275"/>
      <c r="J119" s="163" t="s">
        <v>2230</v>
      </c>
      <c r="K119" s="249" t="s">
        <v>1887</v>
      </c>
      <c r="L119" s="105">
        <v>43009</v>
      </c>
      <c r="M119" s="105">
        <v>43098</v>
      </c>
      <c r="N119" s="95" t="s">
        <v>24</v>
      </c>
      <c r="O119" s="164" t="s">
        <v>2231</v>
      </c>
      <c r="P119" s="263" t="s">
        <v>25</v>
      </c>
    </row>
    <row r="120" spans="1:16" ht="37.5">
      <c r="A120" s="1249" t="s">
        <v>2232</v>
      </c>
      <c r="B120" s="1274" t="s">
        <v>2233</v>
      </c>
      <c r="C120" s="248" t="s">
        <v>794</v>
      </c>
      <c r="D120" s="244" t="s">
        <v>2234</v>
      </c>
      <c r="E120" s="246" t="s">
        <v>1869</v>
      </c>
      <c r="F120" s="263" t="s">
        <v>96</v>
      </c>
      <c r="G120" s="1273" t="s">
        <v>840</v>
      </c>
      <c r="H120" s="1252">
        <v>42969</v>
      </c>
      <c r="I120" s="1275" t="s">
        <v>2235</v>
      </c>
      <c r="J120" s="163" t="s">
        <v>2236</v>
      </c>
      <c r="K120" s="249" t="s">
        <v>1860</v>
      </c>
      <c r="L120" s="105">
        <v>42979</v>
      </c>
      <c r="M120" s="105">
        <v>42993</v>
      </c>
      <c r="N120" s="95" t="s">
        <v>24</v>
      </c>
      <c r="O120" s="174" t="s">
        <v>2237</v>
      </c>
      <c r="P120" s="263" t="s">
        <v>96</v>
      </c>
    </row>
    <row r="121" spans="1:16" ht="37.5">
      <c r="A121" s="1249"/>
      <c r="B121" s="1274"/>
      <c r="C121" s="248" t="s">
        <v>794</v>
      </c>
      <c r="D121" s="244" t="s">
        <v>2234</v>
      </c>
      <c r="E121" s="246" t="s">
        <v>1869</v>
      </c>
      <c r="F121" s="263" t="s">
        <v>96</v>
      </c>
      <c r="G121" s="1273"/>
      <c r="H121" s="1252"/>
      <c r="I121" s="1275"/>
      <c r="J121" s="163" t="s">
        <v>2238</v>
      </c>
      <c r="K121" s="249" t="s">
        <v>1847</v>
      </c>
      <c r="L121" s="105">
        <v>42993</v>
      </c>
      <c r="M121" s="105">
        <v>43069</v>
      </c>
      <c r="N121" s="95" t="s">
        <v>24</v>
      </c>
      <c r="O121" s="174" t="s">
        <v>2239</v>
      </c>
      <c r="P121" s="263" t="s">
        <v>86</v>
      </c>
    </row>
    <row r="122" spans="1:16" ht="62.45">
      <c r="A122" s="1249"/>
      <c r="B122" s="1274"/>
      <c r="C122" s="248" t="s">
        <v>794</v>
      </c>
      <c r="D122" s="244" t="s">
        <v>2234</v>
      </c>
      <c r="E122" s="246" t="s">
        <v>1869</v>
      </c>
      <c r="F122" s="263" t="s">
        <v>96</v>
      </c>
      <c r="G122" s="1273"/>
      <c r="H122" s="1252"/>
      <c r="I122" s="1275"/>
      <c r="J122" s="163" t="s">
        <v>2240</v>
      </c>
      <c r="K122" s="249" t="s">
        <v>2241</v>
      </c>
      <c r="L122" s="105">
        <v>43039</v>
      </c>
      <c r="M122" s="105">
        <v>43373</v>
      </c>
      <c r="N122" s="150" t="s">
        <v>24</v>
      </c>
      <c r="O122" s="174" t="s">
        <v>2242</v>
      </c>
      <c r="P122" s="263" t="s">
        <v>96</v>
      </c>
    </row>
    <row r="123" spans="1:16" ht="37.5">
      <c r="A123" s="1249"/>
      <c r="B123" s="1274"/>
      <c r="C123" s="248" t="s">
        <v>794</v>
      </c>
      <c r="D123" s="244" t="s">
        <v>2234</v>
      </c>
      <c r="E123" s="246" t="s">
        <v>1869</v>
      </c>
      <c r="F123" s="263" t="s">
        <v>96</v>
      </c>
      <c r="G123" s="1273"/>
      <c r="H123" s="1252"/>
      <c r="I123" s="1275"/>
      <c r="J123" s="163" t="s">
        <v>2243</v>
      </c>
      <c r="K123" s="249" t="s">
        <v>2198</v>
      </c>
      <c r="L123" s="105">
        <v>43101</v>
      </c>
      <c r="M123" s="105">
        <v>43132</v>
      </c>
      <c r="N123" s="95" t="s">
        <v>24</v>
      </c>
      <c r="O123" s="174" t="s">
        <v>2244</v>
      </c>
      <c r="P123" s="263" t="s">
        <v>96</v>
      </c>
    </row>
    <row r="124" spans="1:16" ht="50.1">
      <c r="A124" s="1249"/>
      <c r="B124" s="1274"/>
      <c r="C124" s="248" t="s">
        <v>794</v>
      </c>
      <c r="D124" s="244" t="s">
        <v>2234</v>
      </c>
      <c r="E124" s="246" t="s">
        <v>1869</v>
      </c>
      <c r="F124" s="263" t="s">
        <v>96</v>
      </c>
      <c r="G124" s="1273"/>
      <c r="H124" s="1252"/>
      <c r="I124" s="1275"/>
      <c r="J124" s="163" t="s">
        <v>2245</v>
      </c>
      <c r="K124" s="50" t="s">
        <v>2246</v>
      </c>
      <c r="L124" s="105">
        <v>43132</v>
      </c>
      <c r="M124" s="105">
        <v>43160</v>
      </c>
      <c r="N124" s="95" t="s">
        <v>24</v>
      </c>
      <c r="O124" s="174" t="s">
        <v>2247</v>
      </c>
      <c r="P124" s="263" t="s">
        <v>96</v>
      </c>
    </row>
    <row r="125" spans="1:16" ht="37.5">
      <c r="A125" s="1249" t="s">
        <v>2248</v>
      </c>
      <c r="B125" s="1274" t="s">
        <v>2249</v>
      </c>
      <c r="C125" s="248" t="s">
        <v>794</v>
      </c>
      <c r="D125" s="244" t="s">
        <v>2250</v>
      </c>
      <c r="E125" s="246" t="s">
        <v>1856</v>
      </c>
      <c r="F125" s="263" t="s">
        <v>91</v>
      </c>
      <c r="G125" s="1273" t="s">
        <v>1521</v>
      </c>
      <c r="H125" s="1252">
        <v>42969</v>
      </c>
      <c r="I125" s="1275" t="s">
        <v>2251</v>
      </c>
      <c r="J125" s="163" t="s">
        <v>2252</v>
      </c>
      <c r="K125" s="249" t="s">
        <v>2253</v>
      </c>
      <c r="L125" s="105">
        <v>42993</v>
      </c>
      <c r="M125" s="105">
        <v>43038</v>
      </c>
      <c r="N125" s="95" t="s">
        <v>24</v>
      </c>
      <c r="O125" s="164" t="s">
        <v>2254</v>
      </c>
      <c r="P125" s="263" t="s">
        <v>96</v>
      </c>
    </row>
    <row r="126" spans="1:16" ht="37.5">
      <c r="A126" s="1249"/>
      <c r="B126" s="1274"/>
      <c r="C126" s="248" t="s">
        <v>794</v>
      </c>
      <c r="D126" s="244" t="s">
        <v>2250</v>
      </c>
      <c r="E126" s="246" t="s">
        <v>1856</v>
      </c>
      <c r="F126" s="263" t="s">
        <v>91</v>
      </c>
      <c r="G126" s="1273"/>
      <c r="H126" s="1252"/>
      <c r="I126" s="1275"/>
      <c r="J126" s="163" t="s">
        <v>2255</v>
      </c>
      <c r="K126" s="249" t="s">
        <v>2256</v>
      </c>
      <c r="L126" s="105">
        <v>43038</v>
      </c>
      <c r="M126" s="105">
        <v>43069</v>
      </c>
      <c r="N126" s="95" t="s">
        <v>24</v>
      </c>
      <c r="O126" s="164" t="s">
        <v>2257</v>
      </c>
      <c r="P126" s="263" t="s">
        <v>96</v>
      </c>
    </row>
    <row r="127" spans="1:16" ht="75">
      <c r="A127" s="1249"/>
      <c r="B127" s="1274"/>
      <c r="C127" s="248" t="s">
        <v>794</v>
      </c>
      <c r="D127" s="244" t="s">
        <v>2250</v>
      </c>
      <c r="E127" s="246" t="s">
        <v>1856</v>
      </c>
      <c r="F127" s="263" t="s">
        <v>91</v>
      </c>
      <c r="G127" s="1273"/>
      <c r="H127" s="1252"/>
      <c r="I127" s="1275"/>
      <c r="J127" s="163" t="s">
        <v>2211</v>
      </c>
      <c r="K127" s="249" t="s">
        <v>1850</v>
      </c>
      <c r="L127" s="105">
        <v>42982</v>
      </c>
      <c r="M127" s="105">
        <v>43069</v>
      </c>
      <c r="N127" s="95" t="s">
        <v>24</v>
      </c>
      <c r="O127" s="152" t="s">
        <v>2034</v>
      </c>
      <c r="P127" s="263" t="s">
        <v>86</v>
      </c>
    </row>
    <row r="128" spans="1:16" ht="62.45">
      <c r="A128" s="1249"/>
      <c r="B128" s="1274"/>
      <c r="C128" s="248" t="s">
        <v>794</v>
      </c>
      <c r="D128" s="244" t="s">
        <v>2250</v>
      </c>
      <c r="E128" s="246" t="s">
        <v>1856</v>
      </c>
      <c r="F128" s="263" t="s">
        <v>91</v>
      </c>
      <c r="G128" s="1273"/>
      <c r="H128" s="1252"/>
      <c r="I128" s="1275"/>
      <c r="J128" s="163" t="s">
        <v>2258</v>
      </c>
      <c r="K128" s="249" t="s">
        <v>2198</v>
      </c>
      <c r="L128" s="105">
        <v>43069</v>
      </c>
      <c r="M128" s="105">
        <v>43130</v>
      </c>
      <c r="N128" s="95" t="s">
        <v>24</v>
      </c>
      <c r="O128" s="164" t="s">
        <v>2259</v>
      </c>
      <c r="P128" s="263" t="s">
        <v>96</v>
      </c>
    </row>
    <row r="129" spans="1:16" ht="37.5">
      <c r="A129" s="1249" t="s">
        <v>2260</v>
      </c>
      <c r="B129" s="1274" t="s">
        <v>2261</v>
      </c>
      <c r="C129" s="248" t="s">
        <v>794</v>
      </c>
      <c r="D129" s="244" t="s">
        <v>2262</v>
      </c>
      <c r="E129" s="246" t="s">
        <v>1856</v>
      </c>
      <c r="F129" s="263" t="s">
        <v>91</v>
      </c>
      <c r="G129" s="1273" t="s">
        <v>840</v>
      </c>
      <c r="H129" s="1252">
        <v>42969</v>
      </c>
      <c r="I129" s="1275" t="s">
        <v>2263</v>
      </c>
      <c r="J129" s="163" t="s">
        <v>2264</v>
      </c>
      <c r="K129" s="249" t="s">
        <v>2198</v>
      </c>
      <c r="L129" s="105">
        <v>42979</v>
      </c>
      <c r="M129" s="105">
        <v>43189</v>
      </c>
      <c r="N129" s="95" t="s">
        <v>24</v>
      </c>
      <c r="O129" s="164" t="s">
        <v>2265</v>
      </c>
      <c r="P129" s="263" t="s">
        <v>96</v>
      </c>
    </row>
    <row r="130" spans="1:16" ht="24.95">
      <c r="A130" s="1249"/>
      <c r="B130" s="1274"/>
      <c r="C130" s="248" t="s">
        <v>794</v>
      </c>
      <c r="D130" s="244" t="s">
        <v>2262</v>
      </c>
      <c r="E130" s="246" t="s">
        <v>1856</v>
      </c>
      <c r="F130" s="263" t="s">
        <v>91</v>
      </c>
      <c r="G130" s="1273"/>
      <c r="H130" s="1252"/>
      <c r="I130" s="1275"/>
      <c r="J130" s="163" t="s">
        <v>2266</v>
      </c>
      <c r="K130" s="249" t="s">
        <v>2198</v>
      </c>
      <c r="L130" s="105">
        <v>43189</v>
      </c>
      <c r="M130" s="105">
        <v>43205</v>
      </c>
      <c r="N130" s="95" t="s">
        <v>24</v>
      </c>
      <c r="O130" s="164" t="s">
        <v>2267</v>
      </c>
      <c r="P130" s="263" t="s">
        <v>96</v>
      </c>
    </row>
    <row r="131" spans="1:16" ht="24.95">
      <c r="A131" s="1249"/>
      <c r="B131" s="1274"/>
      <c r="C131" s="248" t="s">
        <v>794</v>
      </c>
      <c r="D131" s="244" t="s">
        <v>2262</v>
      </c>
      <c r="E131" s="246" t="s">
        <v>1856</v>
      </c>
      <c r="F131" s="263" t="s">
        <v>91</v>
      </c>
      <c r="G131" s="1273"/>
      <c r="H131" s="1252"/>
      <c r="I131" s="1275"/>
      <c r="J131" s="163" t="s">
        <v>2268</v>
      </c>
      <c r="K131" s="249" t="s">
        <v>2198</v>
      </c>
      <c r="L131" s="105">
        <v>43205</v>
      </c>
      <c r="M131" s="105">
        <v>43235</v>
      </c>
      <c r="N131" s="95" t="s">
        <v>24</v>
      </c>
      <c r="O131" s="164" t="s">
        <v>2269</v>
      </c>
      <c r="P131" s="263" t="s">
        <v>96</v>
      </c>
    </row>
    <row r="132" spans="1:16" ht="24.95">
      <c r="A132" s="1249"/>
      <c r="B132" s="1274"/>
      <c r="C132" s="248" t="s">
        <v>794</v>
      </c>
      <c r="D132" s="244" t="s">
        <v>2262</v>
      </c>
      <c r="E132" s="246" t="s">
        <v>1856</v>
      </c>
      <c r="F132" s="263" t="s">
        <v>91</v>
      </c>
      <c r="G132" s="1273"/>
      <c r="H132" s="1252"/>
      <c r="I132" s="1275"/>
      <c r="J132" s="163" t="s">
        <v>2270</v>
      </c>
      <c r="K132" s="50" t="s">
        <v>2271</v>
      </c>
      <c r="L132" s="105">
        <v>43235</v>
      </c>
      <c r="M132" s="105">
        <v>43266</v>
      </c>
      <c r="N132" s="95" t="s">
        <v>24</v>
      </c>
      <c r="O132" s="164" t="s">
        <v>2272</v>
      </c>
      <c r="P132" s="263" t="s">
        <v>25</v>
      </c>
    </row>
    <row r="133" spans="1:16" ht="87.6">
      <c r="A133" s="1249" t="s">
        <v>2273</v>
      </c>
      <c r="B133" s="1274" t="s">
        <v>2274</v>
      </c>
      <c r="C133" s="248" t="s">
        <v>794</v>
      </c>
      <c r="D133" s="244" t="s">
        <v>2275</v>
      </c>
      <c r="E133" s="246" t="s">
        <v>1856</v>
      </c>
      <c r="F133" s="263" t="s">
        <v>91</v>
      </c>
      <c r="G133" s="1273" t="s">
        <v>840</v>
      </c>
      <c r="H133" s="1252">
        <v>42969</v>
      </c>
      <c r="I133" s="1275" t="s">
        <v>2276</v>
      </c>
      <c r="J133" s="163" t="s">
        <v>2277</v>
      </c>
      <c r="K133" s="249" t="s">
        <v>2198</v>
      </c>
      <c r="L133" s="105">
        <v>42979</v>
      </c>
      <c r="M133" s="105">
        <v>43131</v>
      </c>
      <c r="N133" s="95" t="s">
        <v>24</v>
      </c>
      <c r="O133" s="152" t="s">
        <v>2278</v>
      </c>
      <c r="P133" s="263" t="s">
        <v>96</v>
      </c>
    </row>
    <row r="134" spans="1:16" ht="37.5">
      <c r="A134" s="1249"/>
      <c r="B134" s="1274"/>
      <c r="C134" s="248" t="s">
        <v>794</v>
      </c>
      <c r="D134" s="244" t="s">
        <v>2275</v>
      </c>
      <c r="E134" s="246" t="s">
        <v>1856</v>
      </c>
      <c r="F134" s="263" t="s">
        <v>91</v>
      </c>
      <c r="G134" s="1273"/>
      <c r="H134" s="1252"/>
      <c r="I134" s="1275"/>
      <c r="J134" s="163" t="s">
        <v>2223</v>
      </c>
      <c r="K134" s="249" t="s">
        <v>2198</v>
      </c>
      <c r="L134" s="105">
        <v>43131</v>
      </c>
      <c r="M134" s="105">
        <v>43159</v>
      </c>
      <c r="N134" s="95" t="s">
        <v>24</v>
      </c>
      <c r="O134" s="152" t="s">
        <v>2279</v>
      </c>
      <c r="P134" s="263" t="s">
        <v>96</v>
      </c>
    </row>
    <row r="135" spans="1:16" ht="24.95">
      <c r="A135" s="1249" t="s">
        <v>2280</v>
      </c>
      <c r="B135" s="1274" t="s">
        <v>2281</v>
      </c>
      <c r="C135" s="248" t="s">
        <v>794</v>
      </c>
      <c r="D135" s="244" t="s">
        <v>2282</v>
      </c>
      <c r="E135" s="246" t="s">
        <v>992</v>
      </c>
      <c r="F135" s="263" t="s">
        <v>86</v>
      </c>
      <c r="G135" s="1273" t="s">
        <v>1521</v>
      </c>
      <c r="H135" s="1252">
        <v>42975</v>
      </c>
      <c r="I135" s="1275" t="s">
        <v>2283</v>
      </c>
      <c r="J135" s="163" t="s">
        <v>2284</v>
      </c>
      <c r="K135" s="249" t="s">
        <v>1847</v>
      </c>
      <c r="L135" s="105">
        <v>42976</v>
      </c>
      <c r="M135" s="105">
        <v>43039</v>
      </c>
      <c r="N135" s="95" t="s">
        <v>24</v>
      </c>
      <c r="O135" s="164" t="s">
        <v>2285</v>
      </c>
      <c r="P135" s="263" t="s">
        <v>86</v>
      </c>
    </row>
    <row r="136" spans="1:16" ht="50.1">
      <c r="A136" s="1249"/>
      <c r="B136" s="1274"/>
      <c r="C136" s="248" t="s">
        <v>794</v>
      </c>
      <c r="D136" s="244" t="s">
        <v>2282</v>
      </c>
      <c r="E136" s="246" t="s">
        <v>992</v>
      </c>
      <c r="F136" s="263" t="s">
        <v>86</v>
      </c>
      <c r="G136" s="1273"/>
      <c r="H136" s="1252"/>
      <c r="I136" s="1275"/>
      <c r="J136" s="163" t="s">
        <v>2286</v>
      </c>
      <c r="K136" s="249" t="s">
        <v>1847</v>
      </c>
      <c r="L136" s="105">
        <v>42976</v>
      </c>
      <c r="M136" s="105">
        <v>43039</v>
      </c>
      <c r="N136" s="95" t="s">
        <v>24</v>
      </c>
      <c r="O136" s="164" t="s">
        <v>2287</v>
      </c>
      <c r="P136" s="263" t="s">
        <v>86</v>
      </c>
    </row>
    <row r="137" spans="1:16" ht="50.1">
      <c r="A137" s="1249"/>
      <c r="B137" s="1274"/>
      <c r="C137" s="248" t="s">
        <v>794</v>
      </c>
      <c r="D137" s="244" t="s">
        <v>2282</v>
      </c>
      <c r="E137" s="246" t="s">
        <v>992</v>
      </c>
      <c r="F137" s="263" t="s">
        <v>86</v>
      </c>
      <c r="G137" s="1273"/>
      <c r="H137" s="1252"/>
      <c r="I137" s="1275"/>
      <c r="J137" s="163" t="s">
        <v>2288</v>
      </c>
      <c r="K137" s="249" t="s">
        <v>1850</v>
      </c>
      <c r="L137" s="105">
        <v>43040</v>
      </c>
      <c r="M137" s="105">
        <v>43054</v>
      </c>
      <c r="N137" s="95" t="s">
        <v>24</v>
      </c>
      <c r="O137" s="164" t="s">
        <v>2289</v>
      </c>
      <c r="P137" s="263" t="s">
        <v>86</v>
      </c>
    </row>
    <row r="138" spans="1:16" ht="24.95">
      <c r="A138" s="1249"/>
      <c r="B138" s="1274"/>
      <c r="C138" s="248" t="s">
        <v>794</v>
      </c>
      <c r="D138" s="244" t="s">
        <v>2282</v>
      </c>
      <c r="E138" s="246" t="s">
        <v>992</v>
      </c>
      <c r="F138" s="263" t="s">
        <v>86</v>
      </c>
      <c r="G138" s="1273"/>
      <c r="H138" s="1252"/>
      <c r="I138" s="1275"/>
      <c r="J138" s="163" t="s">
        <v>2054</v>
      </c>
      <c r="K138" s="249" t="s">
        <v>1850</v>
      </c>
      <c r="L138" s="105">
        <v>43054</v>
      </c>
      <c r="M138" s="105">
        <v>43069</v>
      </c>
      <c r="N138" s="95" t="s">
        <v>24</v>
      </c>
      <c r="O138" s="164" t="s">
        <v>2290</v>
      </c>
      <c r="P138" s="263" t="s">
        <v>86</v>
      </c>
    </row>
    <row r="139" spans="1:16" ht="24.95">
      <c r="A139" s="1249"/>
      <c r="B139" s="1274"/>
      <c r="C139" s="248" t="s">
        <v>794</v>
      </c>
      <c r="D139" s="244" t="s">
        <v>2282</v>
      </c>
      <c r="E139" s="246" t="s">
        <v>992</v>
      </c>
      <c r="F139" s="263" t="s">
        <v>86</v>
      </c>
      <c r="G139" s="1273"/>
      <c r="H139" s="1252"/>
      <c r="I139" s="1275"/>
      <c r="J139" s="163" t="s">
        <v>2066</v>
      </c>
      <c r="K139" s="249" t="s">
        <v>1887</v>
      </c>
      <c r="L139" s="105">
        <v>43054</v>
      </c>
      <c r="M139" s="105">
        <v>43069</v>
      </c>
      <c r="N139" s="95" t="s">
        <v>24</v>
      </c>
      <c r="O139" s="164" t="s">
        <v>2291</v>
      </c>
      <c r="P139" s="263" t="s">
        <v>25</v>
      </c>
    </row>
    <row r="140" spans="1:16" ht="37.5">
      <c r="A140" s="1249"/>
      <c r="B140" s="1274"/>
      <c r="C140" s="248" t="s">
        <v>794</v>
      </c>
      <c r="D140" s="244" t="s">
        <v>2282</v>
      </c>
      <c r="E140" s="246" t="s">
        <v>992</v>
      </c>
      <c r="F140" s="263" t="s">
        <v>86</v>
      </c>
      <c r="G140" s="1273"/>
      <c r="H140" s="1252"/>
      <c r="I140" s="1275"/>
      <c r="J140" s="163" t="s">
        <v>2292</v>
      </c>
      <c r="K140" s="249" t="s">
        <v>1847</v>
      </c>
      <c r="L140" s="105">
        <v>43101</v>
      </c>
      <c r="M140" s="105">
        <v>43343</v>
      </c>
      <c r="N140" s="95" t="s">
        <v>24</v>
      </c>
      <c r="O140" s="164" t="s">
        <v>2293</v>
      </c>
      <c r="P140" s="263" t="s">
        <v>86</v>
      </c>
    </row>
    <row r="141" spans="1:16" ht="37.5">
      <c r="A141" s="1249"/>
      <c r="B141" s="1274"/>
      <c r="C141" s="248" t="s">
        <v>794</v>
      </c>
      <c r="D141" s="244" t="s">
        <v>2282</v>
      </c>
      <c r="E141" s="246" t="s">
        <v>992</v>
      </c>
      <c r="F141" s="263" t="s">
        <v>86</v>
      </c>
      <c r="G141" s="1273"/>
      <c r="H141" s="1252"/>
      <c r="I141" s="1275"/>
      <c r="J141" s="163" t="s">
        <v>2294</v>
      </c>
      <c r="K141" s="249" t="s">
        <v>1847</v>
      </c>
      <c r="L141" s="105">
        <v>43160</v>
      </c>
      <c r="M141" s="105">
        <v>43373</v>
      </c>
      <c r="N141" s="95" t="s">
        <v>24</v>
      </c>
      <c r="O141" s="164" t="s">
        <v>2293</v>
      </c>
      <c r="P141" s="263" t="s">
        <v>86</v>
      </c>
    </row>
    <row r="142" spans="1:16" ht="37.5">
      <c r="A142" s="1249" t="s">
        <v>2295</v>
      </c>
      <c r="B142" s="1274" t="s">
        <v>2296</v>
      </c>
      <c r="C142" s="248" t="s">
        <v>794</v>
      </c>
      <c r="D142" s="244" t="s">
        <v>2297</v>
      </c>
      <c r="E142" s="246" t="s">
        <v>992</v>
      </c>
      <c r="F142" s="263" t="s">
        <v>86</v>
      </c>
      <c r="G142" s="1273" t="s">
        <v>1521</v>
      </c>
      <c r="H142" s="1252">
        <v>42975</v>
      </c>
      <c r="I142" s="1275" t="s">
        <v>2298</v>
      </c>
      <c r="J142" s="163" t="s">
        <v>2299</v>
      </c>
      <c r="K142" s="249" t="s">
        <v>1847</v>
      </c>
      <c r="L142" s="105">
        <v>42976</v>
      </c>
      <c r="M142" s="105">
        <v>42993</v>
      </c>
      <c r="N142" s="95" t="s">
        <v>24</v>
      </c>
      <c r="O142" s="152" t="s">
        <v>2300</v>
      </c>
      <c r="P142" s="263" t="s">
        <v>86</v>
      </c>
    </row>
    <row r="143" spans="1:16" ht="24.95">
      <c r="A143" s="1249"/>
      <c r="B143" s="1274"/>
      <c r="C143" s="248" t="s">
        <v>794</v>
      </c>
      <c r="D143" s="244" t="s">
        <v>2297</v>
      </c>
      <c r="E143" s="246" t="s">
        <v>992</v>
      </c>
      <c r="F143" s="263" t="s">
        <v>86</v>
      </c>
      <c r="G143" s="1273"/>
      <c r="H143" s="1252"/>
      <c r="I143" s="1275"/>
      <c r="J143" s="163" t="s">
        <v>2301</v>
      </c>
      <c r="K143" s="50" t="s">
        <v>2302</v>
      </c>
      <c r="L143" s="105">
        <v>42993</v>
      </c>
      <c r="M143" s="105">
        <v>43008</v>
      </c>
      <c r="N143" s="95" t="s">
        <v>24</v>
      </c>
      <c r="O143" s="149" t="s">
        <v>2303</v>
      </c>
      <c r="P143" s="263" t="s">
        <v>96</v>
      </c>
    </row>
    <row r="144" spans="1:16" ht="37.5">
      <c r="A144" s="1249"/>
      <c r="B144" s="1274"/>
      <c r="C144" s="248" t="s">
        <v>794</v>
      </c>
      <c r="D144" s="244" t="s">
        <v>2297</v>
      </c>
      <c r="E144" s="246" t="s">
        <v>992</v>
      </c>
      <c r="F144" s="263" t="s">
        <v>86</v>
      </c>
      <c r="G144" s="1273"/>
      <c r="H144" s="1252"/>
      <c r="I144" s="1275"/>
      <c r="J144" s="163" t="s">
        <v>2304</v>
      </c>
      <c r="K144" s="249" t="s">
        <v>2305</v>
      </c>
      <c r="L144" s="105">
        <v>43009</v>
      </c>
      <c r="M144" s="105">
        <v>43039</v>
      </c>
      <c r="N144" s="95" t="s">
        <v>24</v>
      </c>
      <c r="O144" s="164" t="s">
        <v>2306</v>
      </c>
      <c r="P144" s="263" t="s">
        <v>96</v>
      </c>
    </row>
    <row r="145" spans="1:16" ht="62.45">
      <c r="A145" s="1249"/>
      <c r="B145" s="1274"/>
      <c r="C145" s="248" t="s">
        <v>794</v>
      </c>
      <c r="D145" s="244" t="s">
        <v>2297</v>
      </c>
      <c r="E145" s="246" t="s">
        <v>992</v>
      </c>
      <c r="F145" s="263" t="s">
        <v>86</v>
      </c>
      <c r="G145" s="1273"/>
      <c r="H145" s="1252"/>
      <c r="I145" s="1275"/>
      <c r="J145" s="163" t="s">
        <v>2307</v>
      </c>
      <c r="K145" s="249" t="s">
        <v>2308</v>
      </c>
      <c r="L145" s="105">
        <v>43009</v>
      </c>
      <c r="M145" s="105">
        <v>43039</v>
      </c>
      <c r="N145" s="95" t="s">
        <v>24</v>
      </c>
      <c r="O145" s="164" t="s">
        <v>2309</v>
      </c>
      <c r="P145" s="263" t="s">
        <v>86</v>
      </c>
    </row>
    <row r="146" spans="1:16" ht="37.5">
      <c r="A146" s="1249"/>
      <c r="B146" s="1274"/>
      <c r="C146" s="248" t="s">
        <v>794</v>
      </c>
      <c r="D146" s="244" t="s">
        <v>2297</v>
      </c>
      <c r="E146" s="246" t="s">
        <v>992</v>
      </c>
      <c r="F146" s="263" t="s">
        <v>86</v>
      </c>
      <c r="G146" s="1273"/>
      <c r="H146" s="1252"/>
      <c r="I146" s="1275"/>
      <c r="J146" s="163" t="s">
        <v>2310</v>
      </c>
      <c r="K146" s="50" t="s">
        <v>2311</v>
      </c>
      <c r="L146" s="105">
        <v>43040</v>
      </c>
      <c r="M146" s="105">
        <v>43069</v>
      </c>
      <c r="N146" s="95" t="s">
        <v>24</v>
      </c>
      <c r="O146" s="164" t="s">
        <v>2312</v>
      </c>
      <c r="P146" s="263" t="s">
        <v>25</v>
      </c>
    </row>
    <row r="147" spans="1:16" ht="110.25" customHeight="1">
      <c r="A147" s="1249"/>
      <c r="B147" s="1274"/>
      <c r="C147" s="248" t="s">
        <v>794</v>
      </c>
      <c r="D147" s="244" t="s">
        <v>2297</v>
      </c>
      <c r="E147" s="246" t="s">
        <v>992</v>
      </c>
      <c r="F147" s="263" t="s">
        <v>86</v>
      </c>
      <c r="G147" s="1273"/>
      <c r="H147" s="1252"/>
      <c r="I147" s="1275"/>
      <c r="J147" s="163" t="s">
        <v>2313</v>
      </c>
      <c r="K147" s="50" t="s">
        <v>2314</v>
      </c>
      <c r="L147" s="43">
        <v>43070</v>
      </c>
      <c r="M147" s="175" t="s">
        <v>2315</v>
      </c>
      <c r="N147" s="150" t="s">
        <v>783</v>
      </c>
      <c r="O147" s="176" t="s">
        <v>2316</v>
      </c>
      <c r="P147" s="263" t="s">
        <v>86</v>
      </c>
    </row>
    <row r="148" spans="1:16" ht="37.5">
      <c r="A148" s="1249" t="s">
        <v>2317</v>
      </c>
      <c r="B148" s="1274" t="s">
        <v>2318</v>
      </c>
      <c r="C148" s="248" t="s">
        <v>794</v>
      </c>
      <c r="D148" s="244" t="s">
        <v>2319</v>
      </c>
      <c r="E148" s="246" t="s">
        <v>992</v>
      </c>
      <c r="F148" s="263" t="s">
        <v>86</v>
      </c>
      <c r="G148" s="1273" t="s">
        <v>1521</v>
      </c>
      <c r="H148" s="1252">
        <v>42975</v>
      </c>
      <c r="I148" s="1275" t="s">
        <v>2320</v>
      </c>
      <c r="J148" s="163" t="s">
        <v>2321</v>
      </c>
      <c r="K148" s="249" t="s">
        <v>1847</v>
      </c>
      <c r="L148" s="105">
        <v>42979</v>
      </c>
      <c r="M148" s="105">
        <v>43069</v>
      </c>
      <c r="N148" s="95" t="s">
        <v>24</v>
      </c>
      <c r="O148" s="164" t="s">
        <v>2322</v>
      </c>
      <c r="P148" s="263" t="s">
        <v>86</v>
      </c>
    </row>
    <row r="149" spans="1:16" ht="50.1">
      <c r="A149" s="1249"/>
      <c r="B149" s="1274"/>
      <c r="C149" s="248" t="s">
        <v>794</v>
      </c>
      <c r="D149" s="244" t="s">
        <v>2319</v>
      </c>
      <c r="E149" s="246" t="s">
        <v>992</v>
      </c>
      <c r="F149" s="263" t="s">
        <v>86</v>
      </c>
      <c r="G149" s="1273"/>
      <c r="H149" s="1252"/>
      <c r="I149" s="1275"/>
      <c r="J149" s="163" t="s">
        <v>2054</v>
      </c>
      <c r="K149" s="249" t="s">
        <v>1850</v>
      </c>
      <c r="L149" s="105">
        <v>43070</v>
      </c>
      <c r="M149" s="105">
        <v>43100</v>
      </c>
      <c r="N149" s="95" t="s">
        <v>24</v>
      </c>
      <c r="O149" s="164" t="s">
        <v>2323</v>
      </c>
      <c r="P149" s="263" t="s">
        <v>86</v>
      </c>
    </row>
    <row r="150" spans="1:16" ht="24.95">
      <c r="A150" s="1249"/>
      <c r="B150" s="1274"/>
      <c r="C150" s="248" t="s">
        <v>794</v>
      </c>
      <c r="D150" s="244" t="s">
        <v>2319</v>
      </c>
      <c r="E150" s="246" t="s">
        <v>992</v>
      </c>
      <c r="F150" s="263" t="s">
        <v>86</v>
      </c>
      <c r="G150" s="1273"/>
      <c r="H150" s="1252"/>
      <c r="I150" s="1275"/>
      <c r="J150" s="163" t="s">
        <v>2066</v>
      </c>
      <c r="K150" s="249" t="s">
        <v>1887</v>
      </c>
      <c r="L150" s="105">
        <v>43101</v>
      </c>
      <c r="M150" s="105">
        <v>43159</v>
      </c>
      <c r="N150" s="95" t="s">
        <v>24</v>
      </c>
      <c r="O150" s="164" t="s">
        <v>2324</v>
      </c>
      <c r="P150" s="263" t="s">
        <v>25</v>
      </c>
    </row>
    <row r="151" spans="1:16" ht="37.5">
      <c r="A151" s="1249" t="s">
        <v>2325</v>
      </c>
      <c r="B151" s="1274" t="s">
        <v>2326</v>
      </c>
      <c r="C151" s="248" t="s">
        <v>794</v>
      </c>
      <c r="D151" s="244" t="s">
        <v>2327</v>
      </c>
      <c r="E151" s="246" t="s">
        <v>992</v>
      </c>
      <c r="F151" s="263" t="s">
        <v>86</v>
      </c>
      <c r="G151" s="1273" t="s">
        <v>1521</v>
      </c>
      <c r="H151" s="1252">
        <v>43006</v>
      </c>
      <c r="I151" s="1275" t="s">
        <v>2328</v>
      </c>
      <c r="J151" s="163" t="s">
        <v>2329</v>
      </c>
      <c r="K151" s="50" t="s">
        <v>2330</v>
      </c>
      <c r="L151" s="105">
        <v>42976</v>
      </c>
      <c r="M151" s="105">
        <v>43069</v>
      </c>
      <c r="N151" s="95" t="s">
        <v>24</v>
      </c>
      <c r="O151" s="164" t="s">
        <v>2331</v>
      </c>
      <c r="P151" s="263" t="s">
        <v>86</v>
      </c>
    </row>
    <row r="152" spans="1:16" ht="24.95">
      <c r="A152" s="1249"/>
      <c r="B152" s="1274"/>
      <c r="C152" s="248" t="s">
        <v>794</v>
      </c>
      <c r="D152" s="244" t="s">
        <v>2327</v>
      </c>
      <c r="E152" s="246" t="s">
        <v>992</v>
      </c>
      <c r="F152" s="263" t="s">
        <v>86</v>
      </c>
      <c r="G152" s="1273"/>
      <c r="H152" s="1252"/>
      <c r="I152" s="1275"/>
      <c r="J152" s="163" t="s">
        <v>2332</v>
      </c>
      <c r="K152" s="50" t="s">
        <v>2330</v>
      </c>
      <c r="L152" s="105">
        <v>42982</v>
      </c>
      <c r="M152" s="105">
        <v>43008</v>
      </c>
      <c r="N152" s="95" t="s">
        <v>24</v>
      </c>
      <c r="O152" s="152" t="s">
        <v>2333</v>
      </c>
      <c r="P152" s="263" t="s">
        <v>86</v>
      </c>
    </row>
    <row r="153" spans="1:16" ht="24.95">
      <c r="A153" s="1249"/>
      <c r="B153" s="1274"/>
      <c r="C153" s="248" t="s">
        <v>794</v>
      </c>
      <c r="D153" s="244" t="s">
        <v>2327</v>
      </c>
      <c r="E153" s="246" t="s">
        <v>992</v>
      </c>
      <c r="F153" s="263" t="s">
        <v>86</v>
      </c>
      <c r="G153" s="1273"/>
      <c r="H153" s="1252"/>
      <c r="I153" s="1275"/>
      <c r="J153" s="163" t="s">
        <v>2334</v>
      </c>
      <c r="K153" s="249" t="s">
        <v>1847</v>
      </c>
      <c r="L153" s="105">
        <v>42979</v>
      </c>
      <c r="M153" s="105">
        <v>43069</v>
      </c>
      <c r="N153" s="95" t="s">
        <v>24</v>
      </c>
      <c r="O153" s="164" t="s">
        <v>2335</v>
      </c>
      <c r="P153" s="263" t="s">
        <v>86</v>
      </c>
    </row>
    <row r="154" spans="1:16" ht="37.5">
      <c r="A154" s="1249"/>
      <c r="B154" s="1274"/>
      <c r="C154" s="248" t="s">
        <v>794</v>
      </c>
      <c r="D154" s="244" t="s">
        <v>2327</v>
      </c>
      <c r="E154" s="246" t="s">
        <v>992</v>
      </c>
      <c r="F154" s="263" t="s">
        <v>86</v>
      </c>
      <c r="G154" s="1273"/>
      <c r="H154" s="1252"/>
      <c r="I154" s="1275"/>
      <c r="J154" s="163" t="s">
        <v>2054</v>
      </c>
      <c r="K154" s="249" t="s">
        <v>1850</v>
      </c>
      <c r="L154" s="105">
        <v>43009</v>
      </c>
      <c r="M154" s="105">
        <v>43039</v>
      </c>
      <c r="N154" s="95" t="s">
        <v>24</v>
      </c>
      <c r="O154" s="164" t="s">
        <v>2336</v>
      </c>
      <c r="P154" s="263" t="s">
        <v>86</v>
      </c>
    </row>
    <row r="155" spans="1:16" ht="24.95">
      <c r="A155" s="1249"/>
      <c r="B155" s="1274"/>
      <c r="C155" s="248" t="s">
        <v>794</v>
      </c>
      <c r="D155" s="244" t="s">
        <v>2327</v>
      </c>
      <c r="E155" s="246" t="s">
        <v>992</v>
      </c>
      <c r="F155" s="263" t="s">
        <v>86</v>
      </c>
      <c r="G155" s="1273"/>
      <c r="H155" s="1252"/>
      <c r="I155" s="1275"/>
      <c r="J155" s="163" t="s">
        <v>2066</v>
      </c>
      <c r="K155" s="249" t="s">
        <v>1887</v>
      </c>
      <c r="L155" s="105">
        <v>43009</v>
      </c>
      <c r="M155" s="105">
        <v>43039</v>
      </c>
      <c r="N155" s="95" t="s">
        <v>24</v>
      </c>
      <c r="O155" s="164" t="s">
        <v>2324</v>
      </c>
      <c r="P155" s="263" t="s">
        <v>25</v>
      </c>
    </row>
    <row r="156" spans="1:16" ht="37.5">
      <c r="A156" s="1249"/>
      <c r="B156" s="1274"/>
      <c r="C156" s="248" t="s">
        <v>794</v>
      </c>
      <c r="D156" s="244" t="s">
        <v>2327</v>
      </c>
      <c r="E156" s="246" t="s">
        <v>992</v>
      </c>
      <c r="F156" s="263" t="s">
        <v>86</v>
      </c>
      <c r="G156" s="1273"/>
      <c r="H156" s="1252"/>
      <c r="I156" s="1275"/>
      <c r="J156" s="163" t="s">
        <v>2337</v>
      </c>
      <c r="K156" s="249" t="s">
        <v>1847</v>
      </c>
      <c r="L156" s="105">
        <v>43040</v>
      </c>
      <c r="M156" s="105">
        <v>43069</v>
      </c>
      <c r="N156" s="95" t="s">
        <v>24</v>
      </c>
      <c r="O156" s="164" t="s">
        <v>2338</v>
      </c>
      <c r="P156" s="263" t="s">
        <v>86</v>
      </c>
    </row>
    <row r="157" spans="1:16" ht="37.5">
      <c r="A157" s="1249"/>
      <c r="B157" s="1274"/>
      <c r="C157" s="248" t="s">
        <v>794</v>
      </c>
      <c r="D157" s="244" t="s">
        <v>2327</v>
      </c>
      <c r="E157" s="246" t="s">
        <v>992</v>
      </c>
      <c r="F157" s="263" t="s">
        <v>86</v>
      </c>
      <c r="G157" s="1273"/>
      <c r="H157" s="1252"/>
      <c r="I157" s="1275"/>
      <c r="J157" s="163" t="s">
        <v>2339</v>
      </c>
      <c r="K157" s="249" t="s">
        <v>1850</v>
      </c>
      <c r="L157" s="105">
        <v>43070</v>
      </c>
      <c r="M157" s="105">
        <v>43100</v>
      </c>
      <c r="N157" s="95" t="s">
        <v>24</v>
      </c>
      <c r="O157" s="164" t="s">
        <v>2340</v>
      </c>
      <c r="P157" s="263" t="s">
        <v>86</v>
      </c>
    </row>
    <row r="158" spans="1:16" ht="24.95">
      <c r="A158" s="1249" t="s">
        <v>2341</v>
      </c>
      <c r="B158" s="1274" t="s">
        <v>2342</v>
      </c>
      <c r="C158" s="248" t="s">
        <v>794</v>
      </c>
      <c r="D158" s="244" t="s">
        <v>2343</v>
      </c>
      <c r="E158" s="246" t="s">
        <v>992</v>
      </c>
      <c r="F158" s="263" t="s">
        <v>86</v>
      </c>
      <c r="G158" s="1273" t="s">
        <v>1521</v>
      </c>
      <c r="H158" s="1252">
        <v>42975</v>
      </c>
      <c r="I158" s="1275" t="s">
        <v>2344</v>
      </c>
      <c r="J158" s="163" t="s">
        <v>2345</v>
      </c>
      <c r="K158" s="249" t="s">
        <v>1847</v>
      </c>
      <c r="L158" s="105">
        <v>42979</v>
      </c>
      <c r="M158" s="105">
        <v>43069</v>
      </c>
      <c r="N158" s="95" t="s">
        <v>24</v>
      </c>
      <c r="O158" s="164" t="s">
        <v>2335</v>
      </c>
      <c r="P158" s="263" t="s">
        <v>86</v>
      </c>
    </row>
    <row r="159" spans="1:16" ht="37.5">
      <c r="A159" s="1249"/>
      <c r="B159" s="1274"/>
      <c r="C159" s="248" t="s">
        <v>794</v>
      </c>
      <c r="D159" s="244" t="s">
        <v>2343</v>
      </c>
      <c r="E159" s="246" t="s">
        <v>992</v>
      </c>
      <c r="F159" s="263" t="s">
        <v>86</v>
      </c>
      <c r="G159" s="1273"/>
      <c r="H159" s="1252"/>
      <c r="I159" s="1275"/>
      <c r="J159" s="163" t="s">
        <v>2054</v>
      </c>
      <c r="K159" s="249" t="s">
        <v>1850</v>
      </c>
      <c r="L159" s="105">
        <v>43070</v>
      </c>
      <c r="M159" s="105">
        <v>43100</v>
      </c>
      <c r="N159" s="95" t="s">
        <v>24</v>
      </c>
      <c r="O159" s="164" t="s">
        <v>2336</v>
      </c>
      <c r="P159" s="263" t="s">
        <v>86</v>
      </c>
    </row>
    <row r="160" spans="1:16" ht="24.95">
      <c r="A160" s="1249"/>
      <c r="B160" s="1274"/>
      <c r="C160" s="248" t="s">
        <v>794</v>
      </c>
      <c r="D160" s="244" t="s">
        <v>2343</v>
      </c>
      <c r="E160" s="246" t="s">
        <v>992</v>
      </c>
      <c r="F160" s="263" t="s">
        <v>86</v>
      </c>
      <c r="G160" s="1273"/>
      <c r="H160" s="1252"/>
      <c r="I160" s="1275"/>
      <c r="J160" s="163" t="s">
        <v>2066</v>
      </c>
      <c r="K160" s="249" t="s">
        <v>1887</v>
      </c>
      <c r="L160" s="105">
        <v>43101</v>
      </c>
      <c r="M160" s="105">
        <v>43131</v>
      </c>
      <c r="N160" s="95" t="s">
        <v>24</v>
      </c>
      <c r="O160" s="164" t="s">
        <v>2324</v>
      </c>
      <c r="P160" s="263" t="s">
        <v>25</v>
      </c>
    </row>
    <row r="161" spans="1:16" ht="37.5">
      <c r="A161" s="1249"/>
      <c r="B161" s="1274"/>
      <c r="C161" s="248" t="s">
        <v>794</v>
      </c>
      <c r="D161" s="244" t="s">
        <v>2343</v>
      </c>
      <c r="E161" s="246" t="s">
        <v>992</v>
      </c>
      <c r="F161" s="263" t="s">
        <v>86</v>
      </c>
      <c r="G161" s="1273"/>
      <c r="H161" s="1252"/>
      <c r="I161" s="1275"/>
      <c r="J161" s="163" t="s">
        <v>2346</v>
      </c>
      <c r="K161" s="249" t="s">
        <v>1847</v>
      </c>
      <c r="L161" s="105">
        <v>43132</v>
      </c>
      <c r="M161" s="105">
        <v>43189</v>
      </c>
      <c r="N161" s="95" t="s">
        <v>24</v>
      </c>
      <c r="O161" s="164" t="s">
        <v>2338</v>
      </c>
      <c r="P161" s="263" t="s">
        <v>86</v>
      </c>
    </row>
    <row r="162" spans="1:16" ht="37.5">
      <c r="A162" s="1249" t="s">
        <v>2347</v>
      </c>
      <c r="B162" s="1274" t="s">
        <v>2348</v>
      </c>
      <c r="C162" s="248" t="s">
        <v>794</v>
      </c>
      <c r="D162" s="244" t="s">
        <v>2349</v>
      </c>
      <c r="E162" s="246" t="s">
        <v>992</v>
      </c>
      <c r="F162" s="263" t="s">
        <v>86</v>
      </c>
      <c r="G162" s="1273" t="s">
        <v>840</v>
      </c>
      <c r="H162" s="1252">
        <v>42975</v>
      </c>
      <c r="I162" s="1275" t="s">
        <v>2350</v>
      </c>
      <c r="J162" s="163" t="s">
        <v>2351</v>
      </c>
      <c r="K162" s="249" t="s">
        <v>1850</v>
      </c>
      <c r="L162" s="105">
        <v>42976</v>
      </c>
      <c r="M162" s="105">
        <v>43039</v>
      </c>
      <c r="N162" s="95" t="s">
        <v>24</v>
      </c>
      <c r="O162" s="164" t="s">
        <v>2352</v>
      </c>
      <c r="P162" s="263" t="s">
        <v>86</v>
      </c>
    </row>
    <row r="163" spans="1:16" ht="37.5">
      <c r="A163" s="1249"/>
      <c r="B163" s="1274"/>
      <c r="C163" s="248" t="s">
        <v>794</v>
      </c>
      <c r="D163" s="244" t="s">
        <v>2349</v>
      </c>
      <c r="E163" s="246" t="s">
        <v>992</v>
      </c>
      <c r="F163" s="263" t="s">
        <v>86</v>
      </c>
      <c r="G163" s="1273"/>
      <c r="H163" s="1252"/>
      <c r="I163" s="1275"/>
      <c r="J163" s="163" t="s">
        <v>2353</v>
      </c>
      <c r="K163" s="50" t="s">
        <v>2354</v>
      </c>
      <c r="L163" s="105">
        <v>42976</v>
      </c>
      <c r="M163" s="105">
        <v>43100</v>
      </c>
      <c r="N163" s="95" t="s">
        <v>24</v>
      </c>
      <c r="O163" s="164" t="s">
        <v>2355</v>
      </c>
      <c r="P163" s="263" t="s">
        <v>86</v>
      </c>
    </row>
    <row r="164" spans="1:16" ht="50.1">
      <c r="A164" s="1249"/>
      <c r="B164" s="1274"/>
      <c r="C164" s="248" t="s">
        <v>794</v>
      </c>
      <c r="D164" s="244" t="s">
        <v>2349</v>
      </c>
      <c r="E164" s="246" t="s">
        <v>992</v>
      </c>
      <c r="F164" s="263" t="s">
        <v>86</v>
      </c>
      <c r="G164" s="1273"/>
      <c r="H164" s="1252"/>
      <c r="I164" s="1275"/>
      <c r="J164" s="163" t="s">
        <v>2356</v>
      </c>
      <c r="K164" s="50" t="s">
        <v>2357</v>
      </c>
      <c r="L164" s="105">
        <v>42976</v>
      </c>
      <c r="M164" s="105">
        <v>43100</v>
      </c>
      <c r="N164" s="95" t="s">
        <v>24</v>
      </c>
      <c r="O164" s="164" t="s">
        <v>2358</v>
      </c>
      <c r="P164" s="263" t="s">
        <v>86</v>
      </c>
    </row>
    <row r="165" spans="1:16" ht="66.95" customHeight="1">
      <c r="A165" s="1249" t="s">
        <v>2359</v>
      </c>
      <c r="B165" s="1274" t="s">
        <v>2360</v>
      </c>
      <c r="C165" s="248" t="s">
        <v>794</v>
      </c>
      <c r="D165" s="244" t="s">
        <v>2361</v>
      </c>
      <c r="E165" s="246" t="s">
        <v>1817</v>
      </c>
      <c r="F165" s="263" t="s">
        <v>91</v>
      </c>
      <c r="G165" s="1273" t="s">
        <v>1521</v>
      </c>
      <c r="H165" s="1252">
        <v>42982</v>
      </c>
      <c r="I165" s="1275" t="s">
        <v>2362</v>
      </c>
      <c r="J165" s="163" t="s">
        <v>2363</v>
      </c>
      <c r="K165" s="249" t="s">
        <v>2364</v>
      </c>
      <c r="L165" s="105">
        <v>43040</v>
      </c>
      <c r="M165" s="105">
        <v>43069</v>
      </c>
      <c r="N165" s="95" t="s">
        <v>24</v>
      </c>
      <c r="O165" s="149" t="s">
        <v>2365</v>
      </c>
      <c r="P165" s="263" t="s">
        <v>91</v>
      </c>
    </row>
    <row r="166" spans="1:16" ht="24.95">
      <c r="A166" s="1249"/>
      <c r="B166" s="1274"/>
      <c r="C166" s="248" t="s">
        <v>794</v>
      </c>
      <c r="D166" s="244" t="s">
        <v>2361</v>
      </c>
      <c r="E166" s="246" t="s">
        <v>1817</v>
      </c>
      <c r="F166" s="263" t="s">
        <v>91</v>
      </c>
      <c r="G166" s="1273"/>
      <c r="H166" s="1252"/>
      <c r="I166" s="1275"/>
      <c r="J166" s="163" t="s">
        <v>2366</v>
      </c>
      <c r="K166" s="249" t="s">
        <v>1887</v>
      </c>
      <c r="L166" s="105">
        <v>43070</v>
      </c>
      <c r="M166" s="105">
        <v>43465</v>
      </c>
      <c r="N166" s="95" t="s">
        <v>24</v>
      </c>
      <c r="O166" s="156" t="s">
        <v>2367</v>
      </c>
      <c r="P166" s="263" t="s">
        <v>25</v>
      </c>
    </row>
    <row r="167" spans="1:16" ht="92.25" customHeight="1">
      <c r="A167" s="1249"/>
      <c r="B167" s="1274"/>
      <c r="C167" s="248" t="s">
        <v>794</v>
      </c>
      <c r="D167" s="244" t="s">
        <v>2361</v>
      </c>
      <c r="E167" s="246" t="s">
        <v>1817</v>
      </c>
      <c r="F167" s="263" t="s">
        <v>91</v>
      </c>
      <c r="G167" s="1273"/>
      <c r="H167" s="1252"/>
      <c r="I167" s="1275"/>
      <c r="J167" s="163" t="s">
        <v>2368</v>
      </c>
      <c r="K167" s="249" t="s">
        <v>2369</v>
      </c>
      <c r="L167" s="105">
        <v>43101</v>
      </c>
      <c r="M167" s="105">
        <v>43465</v>
      </c>
      <c r="N167" s="150" t="s">
        <v>24</v>
      </c>
      <c r="O167" s="149" t="s">
        <v>2370</v>
      </c>
      <c r="P167" s="263" t="s">
        <v>91</v>
      </c>
    </row>
    <row r="168" spans="1:16" ht="66.95" customHeight="1">
      <c r="A168" s="1249" t="s">
        <v>2371</v>
      </c>
      <c r="B168" s="1274" t="s">
        <v>2372</v>
      </c>
      <c r="C168" s="248" t="s">
        <v>794</v>
      </c>
      <c r="D168" s="244" t="s">
        <v>2373</v>
      </c>
      <c r="E168" s="246" t="s">
        <v>2374</v>
      </c>
      <c r="F168" s="263" t="s">
        <v>2375</v>
      </c>
      <c r="G168" s="1273" t="s">
        <v>1521</v>
      </c>
      <c r="H168" s="1252">
        <v>42979</v>
      </c>
      <c r="I168" s="1275" t="s">
        <v>2376</v>
      </c>
      <c r="J168" s="163" t="s">
        <v>2377</v>
      </c>
      <c r="K168" s="50" t="s">
        <v>2364</v>
      </c>
      <c r="L168" s="105">
        <v>42993</v>
      </c>
      <c r="M168" s="105">
        <v>42993</v>
      </c>
      <c r="N168" s="95" t="s">
        <v>24</v>
      </c>
      <c r="O168" s="156" t="s">
        <v>2378</v>
      </c>
      <c r="P168" s="263" t="s">
        <v>91</v>
      </c>
    </row>
    <row r="169" spans="1:16" ht="50.1">
      <c r="A169" s="1249"/>
      <c r="B169" s="1274"/>
      <c r="C169" s="248" t="s">
        <v>794</v>
      </c>
      <c r="D169" s="244" t="s">
        <v>2373</v>
      </c>
      <c r="E169" s="246" t="s">
        <v>2374</v>
      </c>
      <c r="F169" s="263" t="s">
        <v>2375</v>
      </c>
      <c r="G169" s="1273"/>
      <c r="H169" s="1252"/>
      <c r="I169" s="1275"/>
      <c r="J169" s="163" t="s">
        <v>2379</v>
      </c>
      <c r="K169" s="50" t="s">
        <v>2364</v>
      </c>
      <c r="L169" s="105">
        <f>L168</f>
        <v>42993</v>
      </c>
      <c r="M169" s="105">
        <v>42993</v>
      </c>
      <c r="N169" s="95" t="s">
        <v>24</v>
      </c>
      <c r="O169" s="156" t="s">
        <v>2378</v>
      </c>
      <c r="P169" s="263" t="s">
        <v>91</v>
      </c>
    </row>
    <row r="170" spans="1:16" ht="50.1">
      <c r="A170" s="1249"/>
      <c r="B170" s="1274"/>
      <c r="C170" s="248" t="s">
        <v>794</v>
      </c>
      <c r="D170" s="244" t="s">
        <v>2373</v>
      </c>
      <c r="E170" s="246" t="s">
        <v>2374</v>
      </c>
      <c r="F170" s="263" t="s">
        <v>2375</v>
      </c>
      <c r="G170" s="1273"/>
      <c r="H170" s="1252"/>
      <c r="I170" s="1275"/>
      <c r="J170" s="163" t="s">
        <v>2380</v>
      </c>
      <c r="K170" s="50" t="s">
        <v>2381</v>
      </c>
      <c r="L170" s="105">
        <v>43014</v>
      </c>
      <c r="M170" s="105">
        <v>43014</v>
      </c>
      <c r="N170" s="95" t="s">
        <v>24</v>
      </c>
      <c r="O170" s="156" t="s">
        <v>2382</v>
      </c>
      <c r="P170" s="263" t="s">
        <v>96</v>
      </c>
    </row>
    <row r="171" spans="1:16" ht="50.1">
      <c r="A171" s="1249"/>
      <c r="B171" s="1274"/>
      <c r="C171" s="248" t="s">
        <v>794</v>
      </c>
      <c r="D171" s="244" t="s">
        <v>2373</v>
      </c>
      <c r="E171" s="246" t="s">
        <v>2374</v>
      </c>
      <c r="F171" s="263" t="s">
        <v>2375</v>
      </c>
      <c r="G171" s="1273"/>
      <c r="H171" s="1252"/>
      <c r="I171" s="1275"/>
      <c r="J171" s="163" t="s">
        <v>2380</v>
      </c>
      <c r="K171" s="249" t="s">
        <v>1850</v>
      </c>
      <c r="L171" s="105">
        <f>L170</f>
        <v>43014</v>
      </c>
      <c r="M171" s="105">
        <v>43014</v>
      </c>
      <c r="N171" s="95" t="s">
        <v>24</v>
      </c>
      <c r="O171" s="156" t="s">
        <v>2383</v>
      </c>
      <c r="P171" s="263" t="s">
        <v>86</v>
      </c>
    </row>
    <row r="172" spans="1:16" ht="123" customHeight="1">
      <c r="A172" s="1249"/>
      <c r="B172" s="1274"/>
      <c r="C172" s="248" t="s">
        <v>794</v>
      </c>
      <c r="D172" s="244" t="s">
        <v>2373</v>
      </c>
      <c r="E172" s="246" t="s">
        <v>2374</v>
      </c>
      <c r="F172" s="263" t="s">
        <v>2375</v>
      </c>
      <c r="G172" s="1273"/>
      <c r="H172" s="1252"/>
      <c r="I172" s="1275"/>
      <c r="J172" s="163" t="s">
        <v>2384</v>
      </c>
      <c r="K172" s="249" t="s">
        <v>2385</v>
      </c>
      <c r="L172" s="105">
        <v>43039</v>
      </c>
      <c r="M172" s="105">
        <v>43465</v>
      </c>
      <c r="N172" s="150" t="s">
        <v>24</v>
      </c>
      <c r="O172" s="149" t="s">
        <v>2386</v>
      </c>
      <c r="P172" s="263" t="s">
        <v>91</v>
      </c>
    </row>
    <row r="173" spans="1:16" ht="99.95">
      <c r="A173" s="1249"/>
      <c r="B173" s="1274"/>
      <c r="C173" s="248" t="s">
        <v>794</v>
      </c>
      <c r="D173" s="244" t="s">
        <v>2373</v>
      </c>
      <c r="E173" s="246" t="s">
        <v>2374</v>
      </c>
      <c r="F173" s="263" t="s">
        <v>2375</v>
      </c>
      <c r="G173" s="1273"/>
      <c r="H173" s="1252"/>
      <c r="I173" s="1275"/>
      <c r="J173" s="163" t="s">
        <v>2387</v>
      </c>
      <c r="K173" s="249" t="s">
        <v>2385</v>
      </c>
      <c r="L173" s="105">
        <v>43039</v>
      </c>
      <c r="M173" s="105">
        <v>43465</v>
      </c>
      <c r="N173" s="150" t="s">
        <v>24</v>
      </c>
      <c r="O173" s="149" t="s">
        <v>2386</v>
      </c>
      <c r="P173" s="263" t="s">
        <v>91</v>
      </c>
    </row>
    <row r="174" spans="1:16" ht="62.45">
      <c r="A174" s="260" t="s">
        <v>2388</v>
      </c>
      <c r="B174" s="250" t="s">
        <v>2389</v>
      </c>
      <c r="C174" s="248" t="s">
        <v>794</v>
      </c>
      <c r="D174" s="244" t="s">
        <v>2390</v>
      </c>
      <c r="E174" s="246" t="s">
        <v>1817</v>
      </c>
      <c r="F174" s="263" t="s">
        <v>91</v>
      </c>
      <c r="G174" s="246" t="s">
        <v>1521</v>
      </c>
      <c r="H174" s="252">
        <v>42979</v>
      </c>
      <c r="I174" s="253" t="s">
        <v>2391</v>
      </c>
      <c r="J174" s="163" t="s">
        <v>2392</v>
      </c>
      <c r="K174" s="50" t="s">
        <v>1950</v>
      </c>
      <c r="L174" s="105">
        <v>42982</v>
      </c>
      <c r="M174" s="105">
        <v>43100</v>
      </c>
      <c r="N174" s="95" t="s">
        <v>24</v>
      </c>
      <c r="O174" s="156" t="s">
        <v>2393</v>
      </c>
      <c r="P174" s="263" t="s">
        <v>25</v>
      </c>
    </row>
    <row r="175" spans="1:16" ht="50.1">
      <c r="A175" s="1249" t="s">
        <v>2394</v>
      </c>
      <c r="B175" s="1274" t="s">
        <v>2395</v>
      </c>
      <c r="C175" s="248" t="s">
        <v>794</v>
      </c>
      <c r="D175" s="244" t="s">
        <v>2396</v>
      </c>
      <c r="E175" s="246" t="s">
        <v>912</v>
      </c>
      <c r="F175" s="263" t="s">
        <v>86</v>
      </c>
      <c r="G175" s="1273" t="s">
        <v>840</v>
      </c>
      <c r="H175" s="1252">
        <v>42970</v>
      </c>
      <c r="I175" s="1275" t="s">
        <v>2397</v>
      </c>
      <c r="J175" s="163" t="s">
        <v>2398</v>
      </c>
      <c r="K175" s="50" t="s">
        <v>2399</v>
      </c>
      <c r="L175" s="105">
        <v>42983</v>
      </c>
      <c r="M175" s="105">
        <v>42993</v>
      </c>
      <c r="N175" s="95" t="s">
        <v>24</v>
      </c>
      <c r="O175" s="156" t="s">
        <v>2400</v>
      </c>
      <c r="P175" s="263" t="s">
        <v>86</v>
      </c>
    </row>
    <row r="176" spans="1:16" ht="37.5">
      <c r="A176" s="1249"/>
      <c r="B176" s="1274"/>
      <c r="C176" s="248" t="s">
        <v>794</v>
      </c>
      <c r="D176" s="244" t="s">
        <v>2396</v>
      </c>
      <c r="E176" s="246" t="s">
        <v>912</v>
      </c>
      <c r="F176" s="263" t="s">
        <v>86</v>
      </c>
      <c r="G176" s="1273"/>
      <c r="H176" s="1252"/>
      <c r="I176" s="1275"/>
      <c r="J176" s="163" t="s">
        <v>2054</v>
      </c>
      <c r="K176" s="249" t="s">
        <v>1850</v>
      </c>
      <c r="L176" s="105">
        <v>42993</v>
      </c>
      <c r="M176" s="105">
        <v>43008</v>
      </c>
      <c r="N176" s="95" t="s">
        <v>24</v>
      </c>
      <c r="O176" s="156" t="s">
        <v>2401</v>
      </c>
      <c r="P176" s="263" t="s">
        <v>86</v>
      </c>
    </row>
    <row r="177" spans="1:16" ht="37.5">
      <c r="A177" s="1249"/>
      <c r="B177" s="1274"/>
      <c r="C177" s="248" t="s">
        <v>794</v>
      </c>
      <c r="D177" s="244" t="s">
        <v>2396</v>
      </c>
      <c r="E177" s="246" t="s">
        <v>912</v>
      </c>
      <c r="F177" s="263" t="s">
        <v>86</v>
      </c>
      <c r="G177" s="1273"/>
      <c r="H177" s="1252"/>
      <c r="I177" s="1275"/>
      <c r="J177" s="163" t="s">
        <v>2066</v>
      </c>
      <c r="K177" s="249" t="s">
        <v>1887</v>
      </c>
      <c r="L177" s="105">
        <v>43009</v>
      </c>
      <c r="M177" s="105">
        <v>43039</v>
      </c>
      <c r="N177" s="95" t="s">
        <v>24</v>
      </c>
      <c r="O177" s="156" t="s">
        <v>2402</v>
      </c>
      <c r="P177" s="263" t="s">
        <v>25</v>
      </c>
    </row>
    <row r="178" spans="1:16" ht="37.5">
      <c r="A178" s="1249" t="s">
        <v>2403</v>
      </c>
      <c r="B178" s="1274" t="s">
        <v>2404</v>
      </c>
      <c r="C178" s="248" t="s">
        <v>794</v>
      </c>
      <c r="D178" s="244" t="s">
        <v>2405</v>
      </c>
      <c r="E178" s="246" t="s">
        <v>912</v>
      </c>
      <c r="F178" s="263" t="s">
        <v>86</v>
      </c>
      <c r="G178" s="1273" t="s">
        <v>1521</v>
      </c>
      <c r="H178" s="1252">
        <v>42970</v>
      </c>
      <c r="I178" s="1275" t="s">
        <v>2406</v>
      </c>
      <c r="J178" s="163" t="s">
        <v>2407</v>
      </c>
      <c r="K178" s="50" t="s">
        <v>2399</v>
      </c>
      <c r="L178" s="105">
        <v>42979</v>
      </c>
      <c r="M178" s="105">
        <v>43069</v>
      </c>
      <c r="N178" s="95" t="s">
        <v>24</v>
      </c>
      <c r="O178" s="156" t="s">
        <v>2408</v>
      </c>
      <c r="P178" s="263" t="s">
        <v>86</v>
      </c>
    </row>
    <row r="179" spans="1:16" ht="37.5">
      <c r="A179" s="1249"/>
      <c r="B179" s="1274"/>
      <c r="C179" s="248" t="s">
        <v>794</v>
      </c>
      <c r="D179" s="244" t="s">
        <v>2405</v>
      </c>
      <c r="E179" s="246" t="s">
        <v>912</v>
      </c>
      <c r="F179" s="263" t="s">
        <v>86</v>
      </c>
      <c r="G179" s="1273"/>
      <c r="H179" s="1252"/>
      <c r="I179" s="1275"/>
      <c r="J179" s="163" t="s">
        <v>2054</v>
      </c>
      <c r="K179" s="249" t="s">
        <v>1850</v>
      </c>
      <c r="L179" s="105">
        <v>43070</v>
      </c>
      <c r="M179" s="105">
        <v>43100</v>
      </c>
      <c r="N179" s="95" t="s">
        <v>24</v>
      </c>
      <c r="O179" s="156" t="s">
        <v>2409</v>
      </c>
      <c r="P179" s="263" t="s">
        <v>86</v>
      </c>
    </row>
    <row r="180" spans="1:16" ht="37.5">
      <c r="A180" s="1249"/>
      <c r="B180" s="1274"/>
      <c r="C180" s="248" t="s">
        <v>794</v>
      </c>
      <c r="D180" s="244" t="s">
        <v>2405</v>
      </c>
      <c r="E180" s="246" t="s">
        <v>912</v>
      </c>
      <c r="F180" s="263" t="s">
        <v>86</v>
      </c>
      <c r="G180" s="1273"/>
      <c r="H180" s="1252"/>
      <c r="I180" s="1275"/>
      <c r="J180" s="163" t="s">
        <v>2066</v>
      </c>
      <c r="K180" s="249" t="s">
        <v>1887</v>
      </c>
      <c r="L180" s="105">
        <v>43101</v>
      </c>
      <c r="M180" s="105">
        <v>43131</v>
      </c>
      <c r="N180" s="95" t="s">
        <v>24</v>
      </c>
      <c r="O180" s="156" t="s">
        <v>2410</v>
      </c>
      <c r="P180" s="263" t="s">
        <v>25</v>
      </c>
    </row>
    <row r="181" spans="1:16" ht="50.1">
      <c r="A181" s="1249" t="s">
        <v>2411</v>
      </c>
      <c r="B181" s="1274" t="s">
        <v>2412</v>
      </c>
      <c r="C181" s="248" t="s">
        <v>794</v>
      </c>
      <c r="D181" s="244" t="s">
        <v>2413</v>
      </c>
      <c r="E181" s="246" t="s">
        <v>912</v>
      </c>
      <c r="F181" s="263" t="s">
        <v>86</v>
      </c>
      <c r="G181" s="1273" t="s">
        <v>1521</v>
      </c>
      <c r="H181" s="1252">
        <v>42970</v>
      </c>
      <c r="I181" s="1275" t="s">
        <v>2414</v>
      </c>
      <c r="J181" s="163" t="s">
        <v>2415</v>
      </c>
      <c r="K181" s="249" t="s">
        <v>1850</v>
      </c>
      <c r="L181" s="105">
        <v>42979</v>
      </c>
      <c r="M181" s="105">
        <v>43069</v>
      </c>
      <c r="N181" s="95" t="s">
        <v>24</v>
      </c>
      <c r="O181" s="156" t="s">
        <v>2416</v>
      </c>
      <c r="P181" s="263" t="s">
        <v>86</v>
      </c>
    </row>
    <row r="182" spans="1:16" ht="37.5">
      <c r="A182" s="1249"/>
      <c r="B182" s="1274"/>
      <c r="C182" s="248" t="s">
        <v>794</v>
      </c>
      <c r="D182" s="244" t="s">
        <v>2413</v>
      </c>
      <c r="E182" s="246" t="s">
        <v>912</v>
      </c>
      <c r="F182" s="263" t="s">
        <v>86</v>
      </c>
      <c r="G182" s="1273"/>
      <c r="H182" s="1252"/>
      <c r="I182" s="1275"/>
      <c r="J182" s="163" t="s">
        <v>2417</v>
      </c>
      <c r="K182" s="50" t="s">
        <v>2418</v>
      </c>
      <c r="L182" s="105">
        <v>43070</v>
      </c>
      <c r="M182" s="105">
        <v>43100</v>
      </c>
      <c r="N182" s="95" t="s">
        <v>24</v>
      </c>
      <c r="O182" s="156" t="s">
        <v>2419</v>
      </c>
      <c r="P182" s="263" t="s">
        <v>86</v>
      </c>
    </row>
    <row r="183" spans="1:16" ht="37.5">
      <c r="A183" s="1249"/>
      <c r="B183" s="1274"/>
      <c r="C183" s="248" t="s">
        <v>794</v>
      </c>
      <c r="D183" s="244" t="s">
        <v>2413</v>
      </c>
      <c r="E183" s="246" t="s">
        <v>912</v>
      </c>
      <c r="F183" s="263" t="s">
        <v>86</v>
      </c>
      <c r="G183" s="1273"/>
      <c r="H183" s="1252"/>
      <c r="I183" s="1275"/>
      <c r="J183" s="163" t="s">
        <v>2420</v>
      </c>
      <c r="K183" s="249" t="s">
        <v>2421</v>
      </c>
      <c r="L183" s="105">
        <v>43101</v>
      </c>
      <c r="M183" s="105">
        <v>43281</v>
      </c>
      <c r="N183" s="95" t="s">
        <v>24</v>
      </c>
      <c r="O183" s="156" t="s">
        <v>2422</v>
      </c>
      <c r="P183" s="263" t="s">
        <v>86</v>
      </c>
    </row>
    <row r="184" spans="1:16" ht="37.5">
      <c r="A184" s="1249"/>
      <c r="B184" s="1274"/>
      <c r="C184" s="248" t="s">
        <v>794</v>
      </c>
      <c r="D184" s="244" t="s">
        <v>2413</v>
      </c>
      <c r="E184" s="246" t="s">
        <v>912</v>
      </c>
      <c r="F184" s="263" t="s">
        <v>86</v>
      </c>
      <c r="G184" s="1273"/>
      <c r="H184" s="1252"/>
      <c r="I184" s="1275"/>
      <c r="J184" s="163" t="s">
        <v>2054</v>
      </c>
      <c r="K184" s="249" t="s">
        <v>2423</v>
      </c>
      <c r="L184" s="105">
        <v>43160</v>
      </c>
      <c r="M184" s="105">
        <v>43281</v>
      </c>
      <c r="N184" s="95" t="s">
        <v>24</v>
      </c>
      <c r="O184" s="156" t="s">
        <v>2422</v>
      </c>
      <c r="P184" s="263" t="s">
        <v>86</v>
      </c>
    </row>
    <row r="185" spans="1:16" ht="37.5">
      <c r="A185" s="1249"/>
      <c r="B185" s="1274"/>
      <c r="C185" s="248" t="s">
        <v>794</v>
      </c>
      <c r="D185" s="244" t="s">
        <v>2413</v>
      </c>
      <c r="E185" s="246" t="s">
        <v>912</v>
      </c>
      <c r="F185" s="263" t="s">
        <v>86</v>
      </c>
      <c r="G185" s="1273"/>
      <c r="H185" s="1252"/>
      <c r="I185" s="1275"/>
      <c r="J185" s="163" t="s">
        <v>2066</v>
      </c>
      <c r="K185" s="249" t="s">
        <v>1887</v>
      </c>
      <c r="L185" s="105">
        <v>43191</v>
      </c>
      <c r="M185" s="105">
        <v>43373</v>
      </c>
      <c r="N185" s="150" t="s">
        <v>24</v>
      </c>
      <c r="O185" s="149" t="s">
        <v>2424</v>
      </c>
      <c r="P185" s="263" t="s">
        <v>25</v>
      </c>
    </row>
    <row r="186" spans="1:16" ht="50.1">
      <c r="A186" s="1249" t="s">
        <v>2425</v>
      </c>
      <c r="B186" s="1274" t="s">
        <v>2426</v>
      </c>
      <c r="C186" s="248" t="s">
        <v>794</v>
      </c>
      <c r="D186" s="244" t="s">
        <v>2427</v>
      </c>
      <c r="E186" s="246" t="s">
        <v>1874</v>
      </c>
      <c r="F186" s="263" t="s">
        <v>86</v>
      </c>
      <c r="G186" s="1273" t="s">
        <v>840</v>
      </c>
      <c r="H186" s="1252">
        <v>42970</v>
      </c>
      <c r="I186" s="1275" t="s">
        <v>2428</v>
      </c>
      <c r="J186" s="163" t="s">
        <v>2429</v>
      </c>
      <c r="K186" s="50" t="s">
        <v>1882</v>
      </c>
      <c r="L186" s="105">
        <v>43009</v>
      </c>
      <c r="M186" s="105">
        <v>43039</v>
      </c>
      <c r="N186" s="95" t="s">
        <v>24</v>
      </c>
      <c r="O186" s="156" t="s">
        <v>2430</v>
      </c>
      <c r="P186" s="263" t="s">
        <v>86</v>
      </c>
    </row>
    <row r="187" spans="1:16" ht="24.95">
      <c r="A187" s="1249"/>
      <c r="B187" s="1274"/>
      <c r="C187" s="248" t="s">
        <v>794</v>
      </c>
      <c r="D187" s="244" t="s">
        <v>2427</v>
      </c>
      <c r="E187" s="246" t="s">
        <v>1874</v>
      </c>
      <c r="F187" s="263" t="s">
        <v>86</v>
      </c>
      <c r="G187" s="1273"/>
      <c r="H187" s="1252"/>
      <c r="I187" s="1275"/>
      <c r="J187" s="163" t="s">
        <v>2054</v>
      </c>
      <c r="K187" s="249" t="s">
        <v>1850</v>
      </c>
      <c r="L187" s="105">
        <v>43040</v>
      </c>
      <c r="M187" s="105">
        <v>43069</v>
      </c>
      <c r="N187" s="95" t="s">
        <v>24</v>
      </c>
      <c r="O187" s="156" t="s">
        <v>2431</v>
      </c>
      <c r="P187" s="263" t="s">
        <v>86</v>
      </c>
    </row>
    <row r="188" spans="1:16" ht="24.95">
      <c r="A188" s="1249"/>
      <c r="B188" s="1274"/>
      <c r="C188" s="248" t="s">
        <v>794</v>
      </c>
      <c r="D188" s="244" t="s">
        <v>2427</v>
      </c>
      <c r="E188" s="246" t="s">
        <v>1874</v>
      </c>
      <c r="F188" s="263" t="s">
        <v>86</v>
      </c>
      <c r="G188" s="1273"/>
      <c r="H188" s="1252"/>
      <c r="I188" s="1275"/>
      <c r="J188" s="163" t="s">
        <v>2066</v>
      </c>
      <c r="K188" s="249" t="s">
        <v>1887</v>
      </c>
      <c r="L188" s="105">
        <v>43070</v>
      </c>
      <c r="M188" s="105">
        <v>43100</v>
      </c>
      <c r="N188" s="95" t="s">
        <v>24</v>
      </c>
      <c r="O188" s="156" t="s">
        <v>2432</v>
      </c>
      <c r="P188" s="263" t="s">
        <v>25</v>
      </c>
    </row>
    <row r="189" spans="1:16" ht="37.5">
      <c r="A189" s="1249" t="s">
        <v>2433</v>
      </c>
      <c r="B189" s="1274" t="s">
        <v>2434</v>
      </c>
      <c r="C189" s="248" t="s">
        <v>794</v>
      </c>
      <c r="D189" s="244" t="s">
        <v>2435</v>
      </c>
      <c r="E189" s="246" t="s">
        <v>1874</v>
      </c>
      <c r="F189" s="263" t="s">
        <v>86</v>
      </c>
      <c r="G189" s="1273" t="s">
        <v>840</v>
      </c>
      <c r="H189" s="1252">
        <v>42970</v>
      </c>
      <c r="I189" s="1275" t="s">
        <v>2436</v>
      </c>
      <c r="J189" s="163" t="s">
        <v>2437</v>
      </c>
      <c r="K189" s="50" t="s">
        <v>2438</v>
      </c>
      <c r="L189" s="105">
        <v>42983</v>
      </c>
      <c r="M189" s="105">
        <v>43023</v>
      </c>
      <c r="N189" s="95" t="s">
        <v>24</v>
      </c>
      <c r="O189" s="156" t="s">
        <v>2439</v>
      </c>
      <c r="P189" s="263" t="s">
        <v>86</v>
      </c>
    </row>
    <row r="190" spans="1:16" ht="37.5">
      <c r="A190" s="1249"/>
      <c r="B190" s="1274"/>
      <c r="C190" s="248" t="s">
        <v>794</v>
      </c>
      <c r="D190" s="244" t="s">
        <v>2435</v>
      </c>
      <c r="E190" s="246" t="s">
        <v>1874</v>
      </c>
      <c r="F190" s="263" t="s">
        <v>86</v>
      </c>
      <c r="G190" s="1273"/>
      <c r="H190" s="1252"/>
      <c r="I190" s="1275"/>
      <c r="J190" s="163" t="s">
        <v>2440</v>
      </c>
      <c r="K190" s="50" t="s">
        <v>2438</v>
      </c>
      <c r="L190" s="105">
        <v>43023</v>
      </c>
      <c r="M190" s="105">
        <v>43054</v>
      </c>
      <c r="N190" s="95" t="s">
        <v>24</v>
      </c>
      <c r="O190" s="156" t="s">
        <v>2439</v>
      </c>
      <c r="P190" s="263" t="s">
        <v>86</v>
      </c>
    </row>
    <row r="191" spans="1:16" ht="37.5">
      <c r="A191" s="1249"/>
      <c r="B191" s="1274"/>
      <c r="C191" s="248" t="s">
        <v>794</v>
      </c>
      <c r="D191" s="244" t="s">
        <v>2435</v>
      </c>
      <c r="E191" s="246" t="s">
        <v>1874</v>
      </c>
      <c r="F191" s="263" t="s">
        <v>86</v>
      </c>
      <c r="G191" s="1273"/>
      <c r="H191" s="1252"/>
      <c r="I191" s="1275"/>
      <c r="J191" s="163" t="s">
        <v>2441</v>
      </c>
      <c r="K191" s="249" t="s">
        <v>1850</v>
      </c>
      <c r="L191" s="105">
        <v>43054</v>
      </c>
      <c r="M191" s="105">
        <v>43100</v>
      </c>
      <c r="N191" s="95" t="s">
        <v>24</v>
      </c>
      <c r="O191" s="156" t="s">
        <v>2442</v>
      </c>
      <c r="P191" s="263" t="s">
        <v>86</v>
      </c>
    </row>
    <row r="192" spans="1:16" ht="24.95">
      <c r="A192" s="1249" t="s">
        <v>2443</v>
      </c>
      <c r="B192" s="1274" t="s">
        <v>2444</v>
      </c>
      <c r="C192" s="248" t="s">
        <v>794</v>
      </c>
      <c r="D192" s="244" t="s">
        <v>2445</v>
      </c>
      <c r="E192" s="246" t="s">
        <v>1817</v>
      </c>
      <c r="F192" s="263" t="s">
        <v>91</v>
      </c>
      <c r="G192" s="1279" t="s">
        <v>1521</v>
      </c>
      <c r="H192" s="1252">
        <v>42979</v>
      </c>
      <c r="I192" s="1275" t="s">
        <v>2446</v>
      </c>
      <c r="J192" s="163" t="s">
        <v>2447</v>
      </c>
      <c r="K192" s="50" t="s">
        <v>2311</v>
      </c>
      <c r="L192" s="43">
        <v>43313</v>
      </c>
      <c r="M192" s="43">
        <v>43404</v>
      </c>
      <c r="N192" s="22" t="s">
        <v>24</v>
      </c>
      <c r="O192" s="177" t="s">
        <v>2448</v>
      </c>
      <c r="P192" s="263" t="s">
        <v>25</v>
      </c>
    </row>
    <row r="193" spans="1:16" ht="62.45">
      <c r="A193" s="1249"/>
      <c r="B193" s="1274"/>
      <c r="C193" s="248" t="s">
        <v>794</v>
      </c>
      <c r="D193" s="244" t="s">
        <v>2445</v>
      </c>
      <c r="E193" s="246" t="s">
        <v>1817</v>
      </c>
      <c r="F193" s="263" t="s">
        <v>91</v>
      </c>
      <c r="G193" s="1280"/>
      <c r="H193" s="1252"/>
      <c r="I193" s="1275"/>
      <c r="J193" s="163" t="s">
        <v>2449</v>
      </c>
      <c r="K193" s="50" t="s">
        <v>2311</v>
      </c>
      <c r="L193" s="43">
        <v>43373</v>
      </c>
      <c r="M193" s="43">
        <v>43434</v>
      </c>
      <c r="N193" s="22" t="s">
        <v>24</v>
      </c>
      <c r="O193" s="169" t="s">
        <v>2450</v>
      </c>
      <c r="P193" s="263" t="s">
        <v>25</v>
      </c>
    </row>
    <row r="194" spans="1:16" ht="24.95">
      <c r="A194" s="1249"/>
      <c r="B194" s="1274"/>
      <c r="C194" s="248" t="s">
        <v>794</v>
      </c>
      <c r="D194" s="244" t="s">
        <v>2445</v>
      </c>
      <c r="E194" s="246" t="s">
        <v>1817</v>
      </c>
      <c r="F194" s="263" t="s">
        <v>91</v>
      </c>
      <c r="G194" s="1281"/>
      <c r="H194" s="1252"/>
      <c r="I194" s="1275"/>
      <c r="J194" s="163" t="s">
        <v>2451</v>
      </c>
      <c r="K194" s="50" t="s">
        <v>2452</v>
      </c>
      <c r="L194" s="43">
        <v>43405</v>
      </c>
      <c r="M194" s="43">
        <v>43465</v>
      </c>
      <c r="N194" s="150" t="s">
        <v>24</v>
      </c>
      <c r="O194" s="149" t="s">
        <v>2453</v>
      </c>
      <c r="P194" s="263" t="s">
        <v>25</v>
      </c>
    </row>
    <row r="195" spans="1:16" ht="37.5">
      <c r="A195" s="1249" t="s">
        <v>2454</v>
      </c>
      <c r="B195" s="1274" t="s">
        <v>2455</v>
      </c>
      <c r="C195" s="248" t="s">
        <v>794</v>
      </c>
      <c r="D195" s="244" t="s">
        <v>2456</v>
      </c>
      <c r="E195" s="246" t="s">
        <v>1817</v>
      </c>
      <c r="F195" s="263" t="s">
        <v>91</v>
      </c>
      <c r="G195" s="1273" t="s">
        <v>840</v>
      </c>
      <c r="H195" s="1252">
        <v>42990</v>
      </c>
      <c r="I195" s="1275" t="s">
        <v>2457</v>
      </c>
      <c r="J195" s="163" t="s">
        <v>2458</v>
      </c>
      <c r="K195" s="249" t="s">
        <v>1860</v>
      </c>
      <c r="L195" s="105">
        <v>42965</v>
      </c>
      <c r="M195" s="105">
        <v>42978</v>
      </c>
      <c r="N195" s="95" t="s">
        <v>24</v>
      </c>
      <c r="O195" s="156" t="s">
        <v>2459</v>
      </c>
      <c r="P195" s="263" t="s">
        <v>96</v>
      </c>
    </row>
    <row r="196" spans="1:16" ht="37.5">
      <c r="A196" s="1249"/>
      <c r="B196" s="1274"/>
      <c r="C196" s="248" t="s">
        <v>794</v>
      </c>
      <c r="D196" s="244" t="s">
        <v>2456</v>
      </c>
      <c r="E196" s="246" t="s">
        <v>1817</v>
      </c>
      <c r="F196" s="263" t="s">
        <v>91</v>
      </c>
      <c r="G196" s="1273"/>
      <c r="H196" s="1252"/>
      <c r="I196" s="1275"/>
      <c r="J196" s="163" t="s">
        <v>2460</v>
      </c>
      <c r="K196" s="249" t="s">
        <v>1860</v>
      </c>
      <c r="L196" s="105">
        <v>42965</v>
      </c>
      <c r="M196" s="105">
        <v>42978</v>
      </c>
      <c r="N196" s="95" t="s">
        <v>24</v>
      </c>
      <c r="O196" s="156" t="s">
        <v>2461</v>
      </c>
      <c r="P196" s="263" t="s">
        <v>96</v>
      </c>
    </row>
    <row r="197" spans="1:16" ht="50.1">
      <c r="A197" s="1249" t="s">
        <v>2462</v>
      </c>
      <c r="B197" s="1274" t="s">
        <v>2463</v>
      </c>
      <c r="C197" s="248" t="s">
        <v>805</v>
      </c>
      <c r="D197" s="244" t="s">
        <v>2464</v>
      </c>
      <c r="E197" s="251" t="s">
        <v>983</v>
      </c>
      <c r="F197" s="263" t="s">
        <v>25</v>
      </c>
      <c r="G197" s="1251" t="s">
        <v>840</v>
      </c>
      <c r="H197" s="1252">
        <v>42990</v>
      </c>
      <c r="I197" s="1275" t="s">
        <v>2465</v>
      </c>
      <c r="J197" s="163" t="s">
        <v>2466</v>
      </c>
      <c r="K197" s="50" t="s">
        <v>2467</v>
      </c>
      <c r="L197" s="43">
        <v>43119</v>
      </c>
      <c r="M197" s="43">
        <v>43122</v>
      </c>
      <c r="N197" s="95" t="s">
        <v>24</v>
      </c>
      <c r="O197" s="156" t="s">
        <v>2468</v>
      </c>
      <c r="P197" s="263" t="s">
        <v>25</v>
      </c>
    </row>
    <row r="198" spans="1:16" ht="50.1">
      <c r="A198" s="1249"/>
      <c r="B198" s="1274"/>
      <c r="C198" s="248" t="s">
        <v>805</v>
      </c>
      <c r="D198" s="244" t="s">
        <v>2464</v>
      </c>
      <c r="E198" s="251" t="s">
        <v>983</v>
      </c>
      <c r="F198" s="263" t="s">
        <v>25</v>
      </c>
      <c r="G198" s="1251"/>
      <c r="H198" s="1252"/>
      <c r="I198" s="1275"/>
      <c r="J198" s="163" t="s">
        <v>2469</v>
      </c>
      <c r="K198" s="50" t="s">
        <v>2467</v>
      </c>
      <c r="L198" s="43">
        <v>43123</v>
      </c>
      <c r="M198" s="43">
        <v>43126</v>
      </c>
      <c r="N198" s="95" t="s">
        <v>24</v>
      </c>
      <c r="O198" s="156" t="s">
        <v>2470</v>
      </c>
      <c r="P198" s="263" t="s">
        <v>25</v>
      </c>
    </row>
    <row r="199" spans="1:16" ht="62.45">
      <c r="A199" s="1249"/>
      <c r="B199" s="1274"/>
      <c r="C199" s="248" t="s">
        <v>805</v>
      </c>
      <c r="D199" s="244" t="s">
        <v>2464</v>
      </c>
      <c r="E199" s="251" t="s">
        <v>983</v>
      </c>
      <c r="F199" s="263" t="s">
        <v>25</v>
      </c>
      <c r="G199" s="1251"/>
      <c r="H199" s="1252"/>
      <c r="I199" s="1275"/>
      <c r="J199" s="163" t="s">
        <v>2471</v>
      </c>
      <c r="K199" s="50" t="s">
        <v>2467</v>
      </c>
      <c r="L199" s="43">
        <v>43125</v>
      </c>
      <c r="M199" s="43">
        <v>43131</v>
      </c>
      <c r="N199" s="95" t="s">
        <v>24</v>
      </c>
      <c r="O199" s="156" t="s">
        <v>2472</v>
      </c>
      <c r="P199" s="263" t="s">
        <v>25</v>
      </c>
    </row>
    <row r="200" spans="1:16" ht="61.5" customHeight="1">
      <c r="A200" s="1249"/>
      <c r="B200" s="1274"/>
      <c r="C200" s="248" t="s">
        <v>805</v>
      </c>
      <c r="D200" s="244" t="s">
        <v>2464</v>
      </c>
      <c r="E200" s="251" t="s">
        <v>983</v>
      </c>
      <c r="F200" s="263" t="s">
        <v>25</v>
      </c>
      <c r="G200" s="1251"/>
      <c r="H200" s="1252"/>
      <c r="I200" s="1275"/>
      <c r="J200" s="163" t="s">
        <v>2473</v>
      </c>
      <c r="K200" s="50" t="s">
        <v>2474</v>
      </c>
      <c r="L200" s="43">
        <v>43132</v>
      </c>
      <c r="M200" s="43">
        <v>42916</v>
      </c>
      <c r="N200" s="95" t="s">
        <v>24</v>
      </c>
      <c r="O200" s="156" t="s">
        <v>2475</v>
      </c>
      <c r="P200" s="263" t="s">
        <v>25</v>
      </c>
    </row>
    <row r="201" spans="1:16" ht="63.75" customHeight="1">
      <c r="A201" s="1249" t="s">
        <v>2476</v>
      </c>
      <c r="B201" s="1274" t="s">
        <v>2477</v>
      </c>
      <c r="C201" s="248" t="s">
        <v>794</v>
      </c>
      <c r="D201" s="244" t="s">
        <v>2478</v>
      </c>
      <c r="E201" s="251" t="s">
        <v>912</v>
      </c>
      <c r="F201" s="263" t="s">
        <v>86</v>
      </c>
      <c r="G201" s="1264" t="s">
        <v>840</v>
      </c>
      <c r="H201" s="1270">
        <v>42990</v>
      </c>
      <c r="I201" s="1275" t="s">
        <v>2479</v>
      </c>
      <c r="J201" s="163" t="s">
        <v>2480</v>
      </c>
      <c r="K201" s="249" t="s">
        <v>2481</v>
      </c>
      <c r="L201" s="43">
        <v>43312</v>
      </c>
      <c r="M201" s="43">
        <v>43465</v>
      </c>
      <c r="N201" s="45" t="s">
        <v>24</v>
      </c>
      <c r="O201" s="149" t="s">
        <v>2482</v>
      </c>
      <c r="P201" s="263" t="s">
        <v>86</v>
      </c>
    </row>
    <row r="202" spans="1:16" ht="99.75" customHeight="1">
      <c r="A202" s="1249"/>
      <c r="B202" s="1274"/>
      <c r="C202" s="248" t="s">
        <v>794</v>
      </c>
      <c r="D202" s="244" t="s">
        <v>2478</v>
      </c>
      <c r="E202" s="251" t="s">
        <v>912</v>
      </c>
      <c r="F202" s="263" t="s">
        <v>86</v>
      </c>
      <c r="G202" s="1265"/>
      <c r="H202" s="1271"/>
      <c r="I202" s="1275"/>
      <c r="J202" s="163" t="s">
        <v>2483</v>
      </c>
      <c r="K202" s="249" t="s">
        <v>2484</v>
      </c>
      <c r="L202" s="43">
        <v>43404</v>
      </c>
      <c r="M202" s="43">
        <v>43434</v>
      </c>
      <c r="N202" s="155" t="s">
        <v>24</v>
      </c>
      <c r="O202" s="156" t="s">
        <v>2485</v>
      </c>
      <c r="P202" s="263" t="s">
        <v>86</v>
      </c>
    </row>
    <row r="203" spans="1:16" ht="66.95" customHeight="1">
      <c r="A203" s="1249"/>
      <c r="B203" s="1274"/>
      <c r="C203" s="248" t="s">
        <v>794</v>
      </c>
      <c r="D203" s="244" t="s">
        <v>2478</v>
      </c>
      <c r="E203" s="251" t="s">
        <v>912</v>
      </c>
      <c r="F203" s="263" t="s">
        <v>86</v>
      </c>
      <c r="G203" s="1265"/>
      <c r="H203" s="1271"/>
      <c r="I203" s="1275"/>
      <c r="J203" s="163" t="s">
        <v>2486</v>
      </c>
      <c r="K203" s="50" t="s">
        <v>2423</v>
      </c>
      <c r="L203" s="43">
        <v>43434</v>
      </c>
      <c r="M203" s="43">
        <v>43465</v>
      </c>
      <c r="N203" s="155" t="s">
        <v>24</v>
      </c>
      <c r="O203" s="156" t="s">
        <v>2487</v>
      </c>
      <c r="P203" s="263" t="s">
        <v>86</v>
      </c>
    </row>
    <row r="204" spans="1:16" ht="66.95" customHeight="1">
      <c r="A204" s="1249"/>
      <c r="B204" s="1274"/>
      <c r="C204" s="248" t="s">
        <v>794</v>
      </c>
      <c r="D204" s="244" t="s">
        <v>2478</v>
      </c>
      <c r="E204" s="251" t="s">
        <v>912</v>
      </c>
      <c r="F204" s="263" t="s">
        <v>86</v>
      </c>
      <c r="G204" s="1266"/>
      <c r="H204" s="1272"/>
      <c r="I204" s="1275"/>
      <c r="J204" s="163" t="s">
        <v>2488</v>
      </c>
      <c r="K204" s="50" t="s">
        <v>2452</v>
      </c>
      <c r="L204" s="43">
        <v>43465</v>
      </c>
      <c r="M204" s="43">
        <v>43496</v>
      </c>
      <c r="N204" s="155" t="s">
        <v>24</v>
      </c>
      <c r="O204" s="156" t="s">
        <v>2489</v>
      </c>
      <c r="P204" s="263" t="s">
        <v>25</v>
      </c>
    </row>
    <row r="205" spans="1:16" ht="66.95" customHeight="1">
      <c r="A205" s="260" t="s">
        <v>2490</v>
      </c>
      <c r="B205" s="250" t="s">
        <v>2491</v>
      </c>
      <c r="C205" s="248" t="s">
        <v>794</v>
      </c>
      <c r="D205" s="244" t="s">
        <v>2492</v>
      </c>
      <c r="E205" s="251" t="s">
        <v>912</v>
      </c>
      <c r="F205" s="263" t="s">
        <v>86</v>
      </c>
      <c r="G205" s="246" t="s">
        <v>1521</v>
      </c>
      <c r="H205" s="252">
        <v>42990</v>
      </c>
      <c r="I205" s="253" t="s">
        <v>2493</v>
      </c>
      <c r="J205" s="163" t="s">
        <v>2494</v>
      </c>
      <c r="K205" s="249" t="s">
        <v>2484</v>
      </c>
      <c r="L205" s="43">
        <v>43115</v>
      </c>
      <c r="M205" s="43">
        <v>43343</v>
      </c>
      <c r="N205" s="45" t="s">
        <v>24</v>
      </c>
      <c r="O205" s="149" t="s">
        <v>2495</v>
      </c>
      <c r="P205" s="263" t="s">
        <v>86</v>
      </c>
    </row>
    <row r="206" spans="1:16" ht="66.95" customHeight="1">
      <c r="A206" s="1249" t="s">
        <v>2496</v>
      </c>
      <c r="B206" s="1274" t="s">
        <v>2497</v>
      </c>
      <c r="C206" s="248" t="s">
        <v>794</v>
      </c>
      <c r="D206" s="244" t="s">
        <v>2327</v>
      </c>
      <c r="E206" s="251" t="s">
        <v>885</v>
      </c>
      <c r="F206" s="263" t="s">
        <v>86</v>
      </c>
      <c r="G206" s="1279" t="s">
        <v>1521</v>
      </c>
      <c r="H206" s="1252">
        <v>42990</v>
      </c>
      <c r="I206" s="1275" t="s">
        <v>2498</v>
      </c>
      <c r="J206" s="256" t="s">
        <v>2499</v>
      </c>
      <c r="K206" s="50" t="s">
        <v>2500</v>
      </c>
      <c r="L206" s="43">
        <v>43102</v>
      </c>
      <c r="M206" s="43">
        <v>43131</v>
      </c>
      <c r="N206" s="155" t="s">
        <v>24</v>
      </c>
      <c r="O206" s="156" t="s">
        <v>2501</v>
      </c>
      <c r="P206" s="263" t="s">
        <v>86</v>
      </c>
    </row>
    <row r="207" spans="1:16" ht="66.95" customHeight="1">
      <c r="A207" s="1249"/>
      <c r="B207" s="1274"/>
      <c r="C207" s="248" t="s">
        <v>794</v>
      </c>
      <c r="D207" s="244" t="s">
        <v>2327</v>
      </c>
      <c r="E207" s="251" t="s">
        <v>885</v>
      </c>
      <c r="F207" s="263" t="s">
        <v>86</v>
      </c>
      <c r="G207" s="1280"/>
      <c r="H207" s="1252"/>
      <c r="I207" s="1275"/>
      <c r="J207" s="256" t="s">
        <v>2502</v>
      </c>
      <c r="K207" s="50" t="s">
        <v>2500</v>
      </c>
      <c r="L207" s="43">
        <v>43132</v>
      </c>
      <c r="M207" s="43">
        <v>43175</v>
      </c>
      <c r="N207" s="155" t="s">
        <v>24</v>
      </c>
      <c r="O207" s="156" t="s">
        <v>2503</v>
      </c>
      <c r="P207" s="263" t="s">
        <v>86</v>
      </c>
    </row>
    <row r="208" spans="1:16" ht="66.95" customHeight="1">
      <c r="A208" s="1249"/>
      <c r="B208" s="1274"/>
      <c r="C208" s="248" t="s">
        <v>794</v>
      </c>
      <c r="D208" s="244" t="s">
        <v>2327</v>
      </c>
      <c r="E208" s="251" t="s">
        <v>885</v>
      </c>
      <c r="F208" s="263" t="s">
        <v>86</v>
      </c>
      <c r="G208" s="1280"/>
      <c r="H208" s="1252"/>
      <c r="I208" s="1275"/>
      <c r="J208" s="256" t="s">
        <v>2504</v>
      </c>
      <c r="K208" s="50" t="s">
        <v>2500</v>
      </c>
      <c r="L208" s="43">
        <v>43175</v>
      </c>
      <c r="M208" s="43">
        <v>43179</v>
      </c>
      <c r="N208" s="155" t="s">
        <v>24</v>
      </c>
      <c r="O208" s="156" t="s">
        <v>2505</v>
      </c>
      <c r="P208" s="263" t="s">
        <v>86</v>
      </c>
    </row>
    <row r="209" spans="1:16" ht="66.95" customHeight="1">
      <c r="A209" s="1249"/>
      <c r="B209" s="1274"/>
      <c r="C209" s="248" t="s">
        <v>794</v>
      </c>
      <c r="D209" s="244" t="s">
        <v>2327</v>
      </c>
      <c r="E209" s="251" t="s">
        <v>885</v>
      </c>
      <c r="F209" s="263" t="s">
        <v>86</v>
      </c>
      <c r="G209" s="1281"/>
      <c r="H209" s="1252"/>
      <c r="I209" s="1275"/>
      <c r="J209" s="256" t="s">
        <v>2506</v>
      </c>
      <c r="K209" s="50" t="s">
        <v>2500</v>
      </c>
      <c r="L209" s="43">
        <v>43179</v>
      </c>
      <c r="M209" s="43">
        <v>43200</v>
      </c>
      <c r="N209" s="155" t="s">
        <v>24</v>
      </c>
      <c r="O209" s="156" t="s">
        <v>2507</v>
      </c>
      <c r="P209" s="263" t="s">
        <v>86</v>
      </c>
    </row>
    <row r="210" spans="1:16" ht="66.95" customHeight="1">
      <c r="A210" s="1249" t="s">
        <v>2508</v>
      </c>
      <c r="B210" s="1274" t="s">
        <v>2509</v>
      </c>
      <c r="C210" s="248" t="s">
        <v>794</v>
      </c>
      <c r="D210" s="244" t="s">
        <v>2327</v>
      </c>
      <c r="E210" s="251" t="s">
        <v>1118</v>
      </c>
      <c r="F210" s="263" t="s">
        <v>25</v>
      </c>
      <c r="G210" s="1251" t="s">
        <v>840</v>
      </c>
      <c r="H210" s="1252">
        <v>43269</v>
      </c>
      <c r="I210" s="1275" t="s">
        <v>2498</v>
      </c>
      <c r="J210" s="256" t="s">
        <v>2510</v>
      </c>
      <c r="K210" s="50" t="s">
        <v>2452</v>
      </c>
      <c r="L210" s="43">
        <v>43115</v>
      </c>
      <c r="M210" s="43">
        <v>43187</v>
      </c>
      <c r="N210" s="155" t="s">
        <v>24</v>
      </c>
      <c r="O210" s="157" t="s">
        <v>2511</v>
      </c>
      <c r="P210" s="263" t="s">
        <v>25</v>
      </c>
    </row>
    <row r="211" spans="1:16" ht="66.95" customHeight="1">
      <c r="A211" s="1249"/>
      <c r="B211" s="1274"/>
      <c r="C211" s="248" t="s">
        <v>794</v>
      </c>
      <c r="D211" s="244" t="s">
        <v>2327</v>
      </c>
      <c r="E211" s="251" t="s">
        <v>1118</v>
      </c>
      <c r="F211" s="263" t="s">
        <v>25</v>
      </c>
      <c r="G211" s="1251"/>
      <c r="H211" s="1252"/>
      <c r="I211" s="1275"/>
      <c r="J211" s="256" t="s">
        <v>2512</v>
      </c>
      <c r="K211" s="50" t="s">
        <v>2452</v>
      </c>
      <c r="L211" s="43">
        <v>43313</v>
      </c>
      <c r="M211" s="43">
        <v>43465</v>
      </c>
      <c r="N211" s="45" t="s">
        <v>24</v>
      </c>
      <c r="O211" s="157" t="s">
        <v>2513</v>
      </c>
      <c r="P211" s="263" t="s">
        <v>25</v>
      </c>
    </row>
    <row r="212" spans="1:16" ht="66.95" customHeight="1">
      <c r="A212" s="1249"/>
      <c r="B212" s="1274"/>
      <c r="C212" s="248" t="s">
        <v>794</v>
      </c>
      <c r="D212" s="244" t="s">
        <v>2327</v>
      </c>
      <c r="E212" s="251" t="s">
        <v>1118</v>
      </c>
      <c r="F212" s="263" t="s">
        <v>25</v>
      </c>
      <c r="G212" s="1251"/>
      <c r="H212" s="1252"/>
      <c r="I212" s="1275"/>
      <c r="J212" s="256" t="s">
        <v>2514</v>
      </c>
      <c r="K212" s="50" t="s">
        <v>2452</v>
      </c>
      <c r="L212" s="43">
        <v>43313</v>
      </c>
      <c r="M212" s="43">
        <v>43465</v>
      </c>
      <c r="N212" s="45" t="s">
        <v>24</v>
      </c>
      <c r="O212" s="157" t="s">
        <v>2515</v>
      </c>
      <c r="P212" s="263" t="s">
        <v>25</v>
      </c>
    </row>
    <row r="213" spans="1:16" ht="66.95" customHeight="1">
      <c r="A213" s="1249"/>
      <c r="B213" s="1274"/>
      <c r="C213" s="248" t="s">
        <v>794</v>
      </c>
      <c r="D213" s="244" t="s">
        <v>2327</v>
      </c>
      <c r="E213" s="251" t="s">
        <v>1118</v>
      </c>
      <c r="F213" s="263" t="s">
        <v>25</v>
      </c>
      <c r="G213" s="1251"/>
      <c r="H213" s="1252"/>
      <c r="I213" s="1275"/>
      <c r="J213" s="256" t="s">
        <v>2516</v>
      </c>
      <c r="K213" s="50" t="s">
        <v>2452</v>
      </c>
      <c r="L213" s="43">
        <v>43313</v>
      </c>
      <c r="M213" s="43">
        <v>43465</v>
      </c>
      <c r="N213" s="45" t="s">
        <v>24</v>
      </c>
      <c r="O213" s="157" t="s">
        <v>2515</v>
      </c>
      <c r="P213" s="263" t="s">
        <v>25</v>
      </c>
    </row>
    <row r="214" spans="1:16" ht="66.95" customHeight="1">
      <c r="A214" s="1249"/>
      <c r="B214" s="1274"/>
      <c r="C214" s="248" t="s">
        <v>794</v>
      </c>
      <c r="D214" s="244" t="s">
        <v>2327</v>
      </c>
      <c r="E214" s="251" t="s">
        <v>1118</v>
      </c>
      <c r="F214" s="263" t="s">
        <v>25</v>
      </c>
      <c r="G214" s="1251"/>
      <c r="H214" s="1252"/>
      <c r="I214" s="1275"/>
      <c r="J214" s="256" t="s">
        <v>2517</v>
      </c>
      <c r="K214" s="50" t="s">
        <v>2518</v>
      </c>
      <c r="L214" s="154">
        <v>43466</v>
      </c>
      <c r="M214" s="154">
        <v>43496</v>
      </c>
      <c r="N214" s="45" t="s">
        <v>24</v>
      </c>
      <c r="O214" s="178" t="s">
        <v>2519</v>
      </c>
      <c r="P214" s="263" t="s">
        <v>25</v>
      </c>
    </row>
    <row r="215" spans="1:16" ht="80.25" customHeight="1">
      <c r="A215" s="1249"/>
      <c r="B215" s="1274"/>
      <c r="C215" s="248" t="s">
        <v>794</v>
      </c>
      <c r="D215" s="244" t="s">
        <v>2327</v>
      </c>
      <c r="E215" s="251" t="s">
        <v>1118</v>
      </c>
      <c r="F215" s="263" t="s">
        <v>25</v>
      </c>
      <c r="G215" s="1251"/>
      <c r="H215" s="1252"/>
      <c r="I215" s="1275"/>
      <c r="J215" s="256" t="s">
        <v>2520</v>
      </c>
      <c r="K215" s="50" t="s">
        <v>2518</v>
      </c>
      <c r="L215" s="154">
        <v>43466</v>
      </c>
      <c r="M215" s="154">
        <v>43496</v>
      </c>
      <c r="N215" s="45" t="s">
        <v>24</v>
      </c>
      <c r="O215" s="178" t="s">
        <v>2521</v>
      </c>
      <c r="P215" s="263" t="s">
        <v>25</v>
      </c>
    </row>
    <row r="216" spans="1:16" ht="66.95" customHeight="1">
      <c r="A216" s="1249" t="s">
        <v>2522</v>
      </c>
      <c r="B216" s="1274" t="s">
        <v>2523</v>
      </c>
      <c r="C216" s="248" t="s">
        <v>805</v>
      </c>
      <c r="D216" s="244" t="s">
        <v>2524</v>
      </c>
      <c r="E216" s="251" t="s">
        <v>1874</v>
      </c>
      <c r="F216" s="263" t="s">
        <v>86</v>
      </c>
      <c r="G216" s="1251" t="s">
        <v>840</v>
      </c>
      <c r="H216" s="1252">
        <v>43508</v>
      </c>
      <c r="I216" s="1275" t="s">
        <v>2525</v>
      </c>
      <c r="J216" s="256" t="s">
        <v>2526</v>
      </c>
      <c r="K216" s="50" t="s">
        <v>2527</v>
      </c>
      <c r="L216" s="43">
        <v>43160</v>
      </c>
      <c r="M216" s="43">
        <v>43250</v>
      </c>
      <c r="N216" s="155" t="s">
        <v>24</v>
      </c>
      <c r="O216" s="156" t="s">
        <v>2528</v>
      </c>
      <c r="P216" s="263" t="s">
        <v>86</v>
      </c>
    </row>
    <row r="217" spans="1:16" ht="66.95" customHeight="1">
      <c r="A217" s="1249"/>
      <c r="B217" s="1274"/>
      <c r="C217" s="248" t="s">
        <v>805</v>
      </c>
      <c r="D217" s="244" t="s">
        <v>2524</v>
      </c>
      <c r="E217" s="251" t="s">
        <v>1874</v>
      </c>
      <c r="F217" s="263" t="s">
        <v>86</v>
      </c>
      <c r="G217" s="1251"/>
      <c r="H217" s="1252"/>
      <c r="I217" s="1275"/>
      <c r="J217" s="256" t="s">
        <v>2529</v>
      </c>
      <c r="K217" s="50" t="s">
        <v>2527</v>
      </c>
      <c r="L217" s="43">
        <v>43160</v>
      </c>
      <c r="M217" s="43">
        <v>43250</v>
      </c>
      <c r="N217" s="155" t="s">
        <v>24</v>
      </c>
      <c r="O217" s="156" t="s">
        <v>2530</v>
      </c>
      <c r="P217" s="263" t="s">
        <v>86</v>
      </c>
    </row>
    <row r="218" spans="1:16" ht="66.95" customHeight="1">
      <c r="A218" s="1249"/>
      <c r="B218" s="1274"/>
      <c r="C218" s="248" t="s">
        <v>805</v>
      </c>
      <c r="D218" s="244" t="s">
        <v>2524</v>
      </c>
      <c r="E218" s="251" t="s">
        <v>1874</v>
      </c>
      <c r="F218" s="263" t="s">
        <v>86</v>
      </c>
      <c r="G218" s="1251"/>
      <c r="H218" s="1252"/>
      <c r="I218" s="1275"/>
      <c r="J218" s="256" t="s">
        <v>2531</v>
      </c>
      <c r="K218" s="50" t="s">
        <v>2527</v>
      </c>
      <c r="L218" s="43">
        <v>43160</v>
      </c>
      <c r="M218" s="43">
        <v>43250</v>
      </c>
      <c r="N218" s="155" t="s">
        <v>24</v>
      </c>
      <c r="O218" s="156" t="s">
        <v>2532</v>
      </c>
      <c r="P218" s="263" t="s">
        <v>86</v>
      </c>
    </row>
    <row r="219" spans="1:16" ht="66.95" customHeight="1">
      <c r="A219" s="1249"/>
      <c r="B219" s="1274"/>
      <c r="C219" s="248" t="s">
        <v>805</v>
      </c>
      <c r="D219" s="244" t="s">
        <v>2524</v>
      </c>
      <c r="E219" s="251" t="s">
        <v>1874</v>
      </c>
      <c r="F219" s="263" t="s">
        <v>86</v>
      </c>
      <c r="G219" s="1251"/>
      <c r="H219" s="1252"/>
      <c r="I219" s="1275"/>
      <c r="J219" s="256" t="s">
        <v>2533</v>
      </c>
      <c r="K219" s="50" t="s">
        <v>2527</v>
      </c>
      <c r="L219" s="43">
        <v>43235</v>
      </c>
      <c r="M219" s="43">
        <v>43311</v>
      </c>
      <c r="N219" s="155" t="s">
        <v>24</v>
      </c>
      <c r="O219" s="156" t="s">
        <v>2534</v>
      </c>
      <c r="P219" s="263" t="s">
        <v>86</v>
      </c>
    </row>
    <row r="220" spans="1:16" ht="66.95" customHeight="1">
      <c r="A220" s="1249"/>
      <c r="B220" s="1274"/>
      <c r="C220" s="248" t="s">
        <v>805</v>
      </c>
      <c r="D220" s="244" t="s">
        <v>2524</v>
      </c>
      <c r="E220" s="251" t="s">
        <v>1874</v>
      </c>
      <c r="F220" s="263" t="s">
        <v>86</v>
      </c>
      <c r="G220" s="1251"/>
      <c r="H220" s="1252"/>
      <c r="I220" s="1275"/>
      <c r="J220" s="255" t="s">
        <v>2535</v>
      </c>
      <c r="K220" s="50" t="s">
        <v>2536</v>
      </c>
      <c r="L220" s="43">
        <v>43266</v>
      </c>
      <c r="M220" s="43">
        <v>43327</v>
      </c>
      <c r="N220" s="155" t="s">
        <v>24</v>
      </c>
      <c r="O220" s="156" t="s">
        <v>2537</v>
      </c>
      <c r="P220" s="263" t="s">
        <v>86</v>
      </c>
    </row>
    <row r="221" spans="1:16" ht="66.95" customHeight="1">
      <c r="A221" s="1249"/>
      <c r="B221" s="1274"/>
      <c r="C221" s="248" t="s">
        <v>805</v>
      </c>
      <c r="D221" s="244" t="s">
        <v>2524</v>
      </c>
      <c r="E221" s="251" t="s">
        <v>1874</v>
      </c>
      <c r="F221" s="263" t="s">
        <v>86</v>
      </c>
      <c r="G221" s="1251"/>
      <c r="H221" s="1252"/>
      <c r="I221" s="1275"/>
      <c r="J221" s="256" t="s">
        <v>2538</v>
      </c>
      <c r="K221" s="50" t="s">
        <v>2527</v>
      </c>
      <c r="L221" s="43">
        <v>43281</v>
      </c>
      <c r="M221" s="43">
        <v>43311</v>
      </c>
      <c r="N221" s="155" t="s">
        <v>24</v>
      </c>
      <c r="O221" s="156" t="s">
        <v>2539</v>
      </c>
      <c r="P221" s="263" t="s">
        <v>86</v>
      </c>
    </row>
    <row r="222" spans="1:16" ht="66.95" customHeight="1">
      <c r="A222" s="1249" t="s">
        <v>2540</v>
      </c>
      <c r="B222" s="1274" t="s">
        <v>2541</v>
      </c>
      <c r="C222" s="248" t="s">
        <v>794</v>
      </c>
      <c r="D222" s="244" t="s">
        <v>2542</v>
      </c>
      <c r="E222" s="251" t="s">
        <v>983</v>
      </c>
      <c r="F222" s="263" t="s">
        <v>25</v>
      </c>
      <c r="G222" s="1251" t="s">
        <v>1521</v>
      </c>
      <c r="H222" s="1252">
        <v>43304</v>
      </c>
      <c r="I222" s="1275" t="s">
        <v>2543</v>
      </c>
      <c r="J222" s="256" t="s">
        <v>2544</v>
      </c>
      <c r="K222" s="50" t="s">
        <v>2545</v>
      </c>
      <c r="L222" s="43">
        <v>43336</v>
      </c>
      <c r="M222" s="43">
        <v>43343</v>
      </c>
      <c r="N222" s="155" t="s">
        <v>24</v>
      </c>
      <c r="O222" s="156" t="s">
        <v>2546</v>
      </c>
      <c r="P222" s="263" t="s">
        <v>25</v>
      </c>
    </row>
    <row r="223" spans="1:16" ht="66.95" customHeight="1">
      <c r="A223" s="1249"/>
      <c r="B223" s="1274"/>
      <c r="C223" s="248" t="s">
        <v>794</v>
      </c>
      <c r="D223" s="244" t="s">
        <v>2542</v>
      </c>
      <c r="E223" s="251" t="s">
        <v>983</v>
      </c>
      <c r="F223" s="263" t="s">
        <v>25</v>
      </c>
      <c r="G223" s="1251"/>
      <c r="H223" s="1252"/>
      <c r="I223" s="1275"/>
      <c r="J223" s="256" t="s">
        <v>2547</v>
      </c>
      <c r="K223" s="50" t="s">
        <v>2452</v>
      </c>
      <c r="L223" s="43">
        <v>43346</v>
      </c>
      <c r="M223" s="43">
        <v>43350</v>
      </c>
      <c r="N223" s="155" t="s">
        <v>24</v>
      </c>
      <c r="O223" s="156" t="s">
        <v>2548</v>
      </c>
      <c r="P223" s="263" t="s">
        <v>25</v>
      </c>
    </row>
    <row r="224" spans="1:16" ht="66.95" customHeight="1">
      <c r="A224" s="1249"/>
      <c r="B224" s="1274"/>
      <c r="C224" s="248" t="s">
        <v>794</v>
      </c>
      <c r="D224" s="244" t="s">
        <v>2542</v>
      </c>
      <c r="E224" s="251" t="s">
        <v>983</v>
      </c>
      <c r="F224" s="263" t="s">
        <v>25</v>
      </c>
      <c r="G224" s="1251"/>
      <c r="H224" s="1252"/>
      <c r="I224" s="1275"/>
      <c r="J224" s="256" t="s">
        <v>2549</v>
      </c>
      <c r="K224" s="50" t="s">
        <v>2452</v>
      </c>
      <c r="L224" s="43">
        <v>43353</v>
      </c>
      <c r="M224" s="43">
        <v>43373</v>
      </c>
      <c r="N224" s="45" t="s">
        <v>24</v>
      </c>
      <c r="O224" s="156" t="s">
        <v>2550</v>
      </c>
      <c r="P224" s="263" t="s">
        <v>25</v>
      </c>
    </row>
    <row r="225" spans="1:16" ht="66.95" customHeight="1">
      <c r="A225" s="1249"/>
      <c r="B225" s="1274"/>
      <c r="C225" s="248" t="s">
        <v>794</v>
      </c>
      <c r="D225" s="244" t="s">
        <v>2542</v>
      </c>
      <c r="E225" s="251" t="s">
        <v>983</v>
      </c>
      <c r="F225" s="263" t="s">
        <v>25</v>
      </c>
      <c r="G225" s="1251"/>
      <c r="H225" s="1252"/>
      <c r="I225" s="1275"/>
      <c r="J225" s="256" t="s">
        <v>2551</v>
      </c>
      <c r="K225" s="50" t="s">
        <v>2452</v>
      </c>
      <c r="L225" s="43">
        <v>43353</v>
      </c>
      <c r="M225" s="43">
        <v>43373</v>
      </c>
      <c r="N225" s="45" t="s">
        <v>24</v>
      </c>
      <c r="O225" s="149" t="s">
        <v>2552</v>
      </c>
      <c r="P225" s="263" t="s">
        <v>25</v>
      </c>
    </row>
    <row r="226" spans="1:16" ht="66.95" customHeight="1">
      <c r="A226" s="1249"/>
      <c r="B226" s="1274"/>
      <c r="C226" s="248" t="s">
        <v>794</v>
      </c>
      <c r="D226" s="244" t="s">
        <v>2542</v>
      </c>
      <c r="E226" s="251" t="s">
        <v>983</v>
      </c>
      <c r="F226" s="263" t="s">
        <v>25</v>
      </c>
      <c r="G226" s="1251"/>
      <c r="H226" s="1252"/>
      <c r="I226" s="1275"/>
      <c r="J226" s="256" t="s">
        <v>2553</v>
      </c>
      <c r="K226" s="50" t="s">
        <v>2452</v>
      </c>
      <c r="L226" s="43">
        <v>43353</v>
      </c>
      <c r="M226" s="43">
        <v>43373</v>
      </c>
      <c r="N226" s="45" t="s">
        <v>24</v>
      </c>
      <c r="O226" s="156" t="s">
        <v>2552</v>
      </c>
      <c r="P226" s="263" t="s">
        <v>25</v>
      </c>
    </row>
    <row r="227" spans="1:16" ht="66.95" customHeight="1">
      <c r="A227" s="1249"/>
      <c r="B227" s="1274"/>
      <c r="C227" s="248" t="s">
        <v>794</v>
      </c>
      <c r="D227" s="244" t="s">
        <v>2542</v>
      </c>
      <c r="E227" s="251" t="s">
        <v>983</v>
      </c>
      <c r="F227" s="263" t="s">
        <v>25</v>
      </c>
      <c r="G227" s="1251"/>
      <c r="H227" s="1252"/>
      <c r="I227" s="1275"/>
      <c r="J227" s="256" t="s">
        <v>2554</v>
      </c>
      <c r="K227" s="50" t="s">
        <v>2452</v>
      </c>
      <c r="L227" s="43">
        <v>43353</v>
      </c>
      <c r="M227" s="43">
        <v>43373</v>
      </c>
      <c r="N227" s="45" t="s">
        <v>24</v>
      </c>
      <c r="O227" s="156" t="s">
        <v>2489</v>
      </c>
      <c r="P227" s="263" t="s">
        <v>25</v>
      </c>
    </row>
    <row r="228" spans="1:16" ht="66.95" customHeight="1">
      <c r="A228" s="1249" t="s">
        <v>2555</v>
      </c>
      <c r="B228" s="1274" t="s">
        <v>2556</v>
      </c>
      <c r="C228" s="248" t="s">
        <v>794</v>
      </c>
      <c r="D228" s="244" t="s">
        <v>2557</v>
      </c>
      <c r="E228" s="251" t="s">
        <v>983</v>
      </c>
      <c r="F228" s="263" t="s">
        <v>25</v>
      </c>
      <c r="G228" s="1251" t="s">
        <v>1521</v>
      </c>
      <c r="H228" s="1252">
        <v>43304</v>
      </c>
      <c r="I228" s="1275" t="s">
        <v>2558</v>
      </c>
      <c r="J228" s="256" t="s">
        <v>2559</v>
      </c>
      <c r="K228" s="50" t="s">
        <v>2452</v>
      </c>
      <c r="L228" s="43">
        <v>43405</v>
      </c>
      <c r="M228" s="43">
        <v>43465</v>
      </c>
      <c r="N228" s="45" t="s">
        <v>24</v>
      </c>
      <c r="O228" s="149" t="s">
        <v>2560</v>
      </c>
      <c r="P228" s="263" t="s">
        <v>25</v>
      </c>
    </row>
    <row r="229" spans="1:16" ht="66.95" customHeight="1">
      <c r="A229" s="1249"/>
      <c r="B229" s="1274"/>
      <c r="C229" s="248" t="s">
        <v>794</v>
      </c>
      <c r="D229" s="244" t="s">
        <v>2557</v>
      </c>
      <c r="E229" s="251" t="s">
        <v>983</v>
      </c>
      <c r="F229" s="263" t="s">
        <v>25</v>
      </c>
      <c r="G229" s="1251"/>
      <c r="H229" s="1252"/>
      <c r="I229" s="1275"/>
      <c r="J229" s="256" t="s">
        <v>2561</v>
      </c>
      <c r="K229" s="50" t="s">
        <v>2452</v>
      </c>
      <c r="L229" s="43">
        <v>43405</v>
      </c>
      <c r="M229" s="43">
        <v>43465</v>
      </c>
      <c r="N229" s="45" t="s">
        <v>24</v>
      </c>
      <c r="O229" s="149" t="s">
        <v>2562</v>
      </c>
      <c r="P229" s="263" t="s">
        <v>25</v>
      </c>
    </row>
    <row r="230" spans="1:16" ht="66.95" customHeight="1">
      <c r="A230" s="1249"/>
      <c r="B230" s="1274"/>
      <c r="C230" s="248" t="s">
        <v>794</v>
      </c>
      <c r="D230" s="244" t="s">
        <v>2557</v>
      </c>
      <c r="E230" s="251" t="s">
        <v>983</v>
      </c>
      <c r="F230" s="263" t="s">
        <v>25</v>
      </c>
      <c r="G230" s="1251"/>
      <c r="H230" s="1252"/>
      <c r="I230" s="1275"/>
      <c r="J230" s="47" t="s">
        <v>2563</v>
      </c>
      <c r="K230" s="50" t="s">
        <v>2452</v>
      </c>
      <c r="L230" s="43">
        <v>43344</v>
      </c>
      <c r="M230" s="43">
        <v>43830</v>
      </c>
      <c r="N230" s="45" t="s">
        <v>24</v>
      </c>
      <c r="O230" s="149" t="s">
        <v>2564</v>
      </c>
      <c r="P230" s="263" t="s">
        <v>25</v>
      </c>
    </row>
    <row r="231" spans="1:16" ht="66.95" customHeight="1">
      <c r="A231" s="1249" t="s">
        <v>2565</v>
      </c>
      <c r="B231" s="1274" t="s">
        <v>2566</v>
      </c>
      <c r="C231" s="248" t="s">
        <v>794</v>
      </c>
      <c r="D231" s="244" t="s">
        <v>2567</v>
      </c>
      <c r="E231" s="251" t="s">
        <v>983</v>
      </c>
      <c r="F231" s="263" t="s">
        <v>25</v>
      </c>
      <c r="G231" s="1251" t="s">
        <v>1521</v>
      </c>
      <c r="H231" s="1252">
        <v>43304</v>
      </c>
      <c r="I231" s="1256" t="s">
        <v>2568</v>
      </c>
      <c r="J231" s="256" t="s">
        <v>2569</v>
      </c>
      <c r="K231" s="50" t="s">
        <v>2311</v>
      </c>
      <c r="L231" s="43" t="s">
        <v>2570</v>
      </c>
      <c r="M231" s="43">
        <v>43350</v>
      </c>
      <c r="N231" s="45" t="s">
        <v>24</v>
      </c>
      <c r="O231" s="156" t="s">
        <v>2571</v>
      </c>
      <c r="P231" s="263" t="s">
        <v>25</v>
      </c>
    </row>
    <row r="232" spans="1:16" ht="66.95" customHeight="1">
      <c r="A232" s="1249"/>
      <c r="B232" s="1274"/>
      <c r="C232" s="248" t="s">
        <v>794</v>
      </c>
      <c r="D232" s="244" t="s">
        <v>2567</v>
      </c>
      <c r="E232" s="251" t="s">
        <v>983</v>
      </c>
      <c r="F232" s="263" t="s">
        <v>25</v>
      </c>
      <c r="G232" s="1251"/>
      <c r="H232" s="1252"/>
      <c r="I232" s="1257"/>
      <c r="J232" s="256" t="s">
        <v>2572</v>
      </c>
      <c r="K232" s="50" t="s">
        <v>2452</v>
      </c>
      <c r="L232" s="43">
        <v>43353</v>
      </c>
      <c r="M232" s="43">
        <v>43353</v>
      </c>
      <c r="N232" s="45" t="s">
        <v>24</v>
      </c>
      <c r="O232" s="156" t="s">
        <v>2573</v>
      </c>
      <c r="P232" s="263" t="s">
        <v>25</v>
      </c>
    </row>
    <row r="233" spans="1:16" ht="66.95" customHeight="1">
      <c r="A233" s="1249"/>
      <c r="B233" s="1274"/>
      <c r="C233" s="248" t="s">
        <v>794</v>
      </c>
      <c r="D233" s="244" t="s">
        <v>2567</v>
      </c>
      <c r="E233" s="251" t="s">
        <v>983</v>
      </c>
      <c r="F233" s="263" t="s">
        <v>25</v>
      </c>
      <c r="G233" s="1251"/>
      <c r="H233" s="1252"/>
      <c r="I233" s="1257"/>
      <c r="J233" s="256" t="s">
        <v>2574</v>
      </c>
      <c r="K233" s="50" t="s">
        <v>2545</v>
      </c>
      <c r="L233" s="43">
        <v>43354</v>
      </c>
      <c r="M233" s="43">
        <v>43373</v>
      </c>
      <c r="N233" s="45" t="s">
        <v>24</v>
      </c>
      <c r="O233" s="156" t="s">
        <v>2575</v>
      </c>
      <c r="P233" s="263" t="s">
        <v>25</v>
      </c>
    </row>
    <row r="234" spans="1:16" ht="66.95" customHeight="1">
      <c r="A234" s="1249"/>
      <c r="B234" s="1274"/>
      <c r="C234" s="248" t="s">
        <v>794</v>
      </c>
      <c r="D234" s="244" t="s">
        <v>2567</v>
      </c>
      <c r="E234" s="251" t="s">
        <v>983</v>
      </c>
      <c r="F234" s="263" t="s">
        <v>25</v>
      </c>
      <c r="G234" s="1251"/>
      <c r="H234" s="1252"/>
      <c r="I234" s="1257"/>
      <c r="J234" s="256" t="s">
        <v>2576</v>
      </c>
      <c r="K234" s="50" t="s">
        <v>2577</v>
      </c>
      <c r="L234" s="43">
        <v>43353</v>
      </c>
      <c r="M234" s="43">
        <v>43353</v>
      </c>
      <c r="N234" s="45" t="s">
        <v>24</v>
      </c>
      <c r="O234" s="156" t="s">
        <v>2578</v>
      </c>
      <c r="P234" s="263" t="s">
        <v>25</v>
      </c>
    </row>
    <row r="235" spans="1:16" ht="66.95" customHeight="1">
      <c r="A235" s="1249" t="s">
        <v>2579</v>
      </c>
      <c r="B235" s="1274" t="s">
        <v>2580</v>
      </c>
      <c r="C235" s="248" t="s">
        <v>794</v>
      </c>
      <c r="D235" s="244" t="s">
        <v>2581</v>
      </c>
      <c r="E235" s="251" t="s">
        <v>983</v>
      </c>
      <c r="F235" s="263" t="s">
        <v>25</v>
      </c>
      <c r="G235" s="1251" t="s">
        <v>840</v>
      </c>
      <c r="H235" s="1252">
        <v>43304</v>
      </c>
      <c r="I235" s="1275" t="s">
        <v>2582</v>
      </c>
      <c r="J235" s="256" t="s">
        <v>2583</v>
      </c>
      <c r="K235" s="50" t="s">
        <v>2584</v>
      </c>
      <c r="L235" s="43">
        <v>43325</v>
      </c>
      <c r="M235" s="87" t="s">
        <v>2585</v>
      </c>
      <c r="N235" s="45" t="s">
        <v>24</v>
      </c>
      <c r="O235" s="156" t="s">
        <v>2586</v>
      </c>
      <c r="P235" s="263" t="s">
        <v>25</v>
      </c>
    </row>
    <row r="236" spans="1:16" ht="66.95" customHeight="1">
      <c r="A236" s="1249"/>
      <c r="B236" s="1274"/>
      <c r="C236" s="248" t="s">
        <v>794</v>
      </c>
      <c r="D236" s="244" t="s">
        <v>2581</v>
      </c>
      <c r="E236" s="251" t="s">
        <v>983</v>
      </c>
      <c r="F236" s="263" t="s">
        <v>25</v>
      </c>
      <c r="G236" s="1251"/>
      <c r="H236" s="1252"/>
      <c r="I236" s="1275"/>
      <c r="J236" s="256" t="s">
        <v>2587</v>
      </c>
      <c r="K236" s="50" t="s">
        <v>2452</v>
      </c>
      <c r="L236" s="43">
        <v>43346</v>
      </c>
      <c r="M236" s="43">
        <v>43373</v>
      </c>
      <c r="N236" s="45" t="s">
        <v>24</v>
      </c>
      <c r="O236" s="156" t="s">
        <v>2573</v>
      </c>
      <c r="P236" s="263" t="s">
        <v>25</v>
      </c>
    </row>
    <row r="237" spans="1:16" ht="66.95" customHeight="1">
      <c r="A237" s="1249"/>
      <c r="B237" s="1274"/>
      <c r="C237" s="248" t="s">
        <v>794</v>
      </c>
      <c r="D237" s="244" t="s">
        <v>2581</v>
      </c>
      <c r="E237" s="251" t="s">
        <v>983</v>
      </c>
      <c r="F237" s="263" t="s">
        <v>25</v>
      </c>
      <c r="G237" s="1251"/>
      <c r="H237" s="1252"/>
      <c r="I237" s="1275"/>
      <c r="J237" s="256" t="s">
        <v>2588</v>
      </c>
      <c r="K237" s="50" t="s">
        <v>2452</v>
      </c>
      <c r="L237" s="43">
        <v>43346</v>
      </c>
      <c r="M237" s="43">
        <v>43404</v>
      </c>
      <c r="N237" s="45" t="s">
        <v>24</v>
      </c>
      <c r="O237" s="156" t="s">
        <v>2575</v>
      </c>
      <c r="P237" s="263" t="s">
        <v>25</v>
      </c>
    </row>
    <row r="238" spans="1:16" ht="66.95" customHeight="1">
      <c r="A238" s="1249" t="s">
        <v>2589</v>
      </c>
      <c r="B238" s="1250" t="s">
        <v>2590</v>
      </c>
      <c r="C238" s="248" t="s">
        <v>794</v>
      </c>
      <c r="D238" s="244" t="s">
        <v>2591</v>
      </c>
      <c r="E238" s="251" t="s">
        <v>983</v>
      </c>
      <c r="F238" s="263" t="s">
        <v>25</v>
      </c>
      <c r="G238" s="1251" t="s">
        <v>840</v>
      </c>
      <c r="H238" s="1252">
        <v>43304</v>
      </c>
      <c r="I238" s="1257" t="s">
        <v>2592</v>
      </c>
      <c r="J238" s="256" t="s">
        <v>2593</v>
      </c>
      <c r="K238" s="50" t="s">
        <v>2452</v>
      </c>
      <c r="L238" s="179">
        <v>43405</v>
      </c>
      <c r="M238" s="179">
        <v>43434</v>
      </c>
      <c r="N238" s="45" t="s">
        <v>24</v>
      </c>
      <c r="O238" s="157" t="s">
        <v>2594</v>
      </c>
      <c r="P238" s="263" t="s">
        <v>25</v>
      </c>
    </row>
    <row r="239" spans="1:16" ht="66.95" customHeight="1">
      <c r="A239" s="1249"/>
      <c r="B239" s="1250"/>
      <c r="C239" s="248" t="s">
        <v>794</v>
      </c>
      <c r="D239" s="244" t="s">
        <v>2591</v>
      </c>
      <c r="E239" s="251" t="s">
        <v>983</v>
      </c>
      <c r="F239" s="263" t="s">
        <v>25</v>
      </c>
      <c r="G239" s="1251"/>
      <c r="H239" s="1252"/>
      <c r="I239" s="1257"/>
      <c r="J239" s="256" t="s">
        <v>2595</v>
      </c>
      <c r="K239" s="50" t="s">
        <v>2596</v>
      </c>
      <c r="L239" s="179">
        <v>43435</v>
      </c>
      <c r="M239" s="261">
        <v>43769</v>
      </c>
      <c r="N239" s="45" t="s">
        <v>24</v>
      </c>
      <c r="O239" s="1244" t="s">
        <v>2597</v>
      </c>
      <c r="P239" s="263" t="s">
        <v>25</v>
      </c>
    </row>
    <row r="240" spans="1:16" ht="66.95" customHeight="1">
      <c r="A240" s="1249"/>
      <c r="B240" s="1250"/>
      <c r="C240" s="248" t="s">
        <v>794</v>
      </c>
      <c r="D240" s="244" t="s">
        <v>2591</v>
      </c>
      <c r="E240" s="251" t="s">
        <v>983</v>
      </c>
      <c r="F240" s="263" t="s">
        <v>25</v>
      </c>
      <c r="G240" s="1251"/>
      <c r="H240" s="1252"/>
      <c r="I240" s="1257"/>
      <c r="J240" s="256" t="s">
        <v>2598</v>
      </c>
      <c r="K240" s="50" t="s">
        <v>2596</v>
      </c>
      <c r="L240" s="179">
        <v>43525</v>
      </c>
      <c r="M240" s="179">
        <v>43799</v>
      </c>
      <c r="N240" s="45" t="s">
        <v>24</v>
      </c>
      <c r="O240" s="1245"/>
      <c r="P240" s="263" t="s">
        <v>25</v>
      </c>
    </row>
    <row r="241" spans="1:16" ht="66.95" customHeight="1">
      <c r="A241" s="1249"/>
      <c r="B241" s="1250"/>
      <c r="C241" s="248" t="s">
        <v>794</v>
      </c>
      <c r="D241" s="244" t="s">
        <v>2591</v>
      </c>
      <c r="E241" s="251" t="s">
        <v>983</v>
      </c>
      <c r="F241" s="263" t="s">
        <v>25</v>
      </c>
      <c r="G241" s="1251"/>
      <c r="H241" s="1252"/>
      <c r="I241" s="1257"/>
      <c r="J241" s="256" t="s">
        <v>2599</v>
      </c>
      <c r="K241" s="249" t="s">
        <v>1658</v>
      </c>
      <c r="L241" s="179">
        <v>43525</v>
      </c>
      <c r="M241" s="179">
        <v>43799</v>
      </c>
      <c r="N241" s="45" t="s">
        <v>24</v>
      </c>
      <c r="O241" s="1246"/>
      <c r="P241" s="263" t="s">
        <v>25</v>
      </c>
    </row>
    <row r="242" spans="1:16" ht="66.95" customHeight="1">
      <c r="A242" s="1249" t="s">
        <v>2600</v>
      </c>
      <c r="B242" s="1250" t="s">
        <v>2601</v>
      </c>
      <c r="C242" s="248" t="s">
        <v>794</v>
      </c>
      <c r="D242" s="244" t="s">
        <v>2602</v>
      </c>
      <c r="E242" s="251" t="s">
        <v>983</v>
      </c>
      <c r="F242" s="263" t="s">
        <v>25</v>
      </c>
      <c r="G242" s="1251" t="s">
        <v>840</v>
      </c>
      <c r="H242" s="1252">
        <v>43304</v>
      </c>
      <c r="I242" s="1256" t="s">
        <v>2603</v>
      </c>
      <c r="J242" s="256" t="s">
        <v>2604</v>
      </c>
      <c r="K242" s="50" t="s">
        <v>2605</v>
      </c>
      <c r="L242" s="43">
        <v>43435</v>
      </c>
      <c r="M242" s="43">
        <v>43646</v>
      </c>
      <c r="N242" s="45" t="s">
        <v>24</v>
      </c>
      <c r="O242" s="156" t="s">
        <v>2606</v>
      </c>
      <c r="P242" s="263" t="s">
        <v>25</v>
      </c>
    </row>
    <row r="243" spans="1:16" ht="79.5" customHeight="1">
      <c r="A243" s="1249"/>
      <c r="B243" s="1250"/>
      <c r="C243" s="248" t="s">
        <v>794</v>
      </c>
      <c r="D243" s="244" t="s">
        <v>2602</v>
      </c>
      <c r="E243" s="251" t="s">
        <v>983</v>
      </c>
      <c r="F243" s="263" t="s">
        <v>25</v>
      </c>
      <c r="G243" s="1251"/>
      <c r="H243" s="1252"/>
      <c r="I243" s="1257"/>
      <c r="J243" s="256" t="s">
        <v>2607</v>
      </c>
      <c r="K243" s="50" t="s">
        <v>2608</v>
      </c>
      <c r="L243" s="43">
        <v>43466</v>
      </c>
      <c r="M243" s="43">
        <v>43646</v>
      </c>
      <c r="N243" s="45" t="s">
        <v>24</v>
      </c>
      <c r="O243" s="156" t="s">
        <v>2609</v>
      </c>
      <c r="P243" s="263" t="s">
        <v>25</v>
      </c>
    </row>
    <row r="244" spans="1:16" ht="66.95" customHeight="1">
      <c r="A244" s="1249"/>
      <c r="B244" s="1250"/>
      <c r="C244" s="248" t="s">
        <v>794</v>
      </c>
      <c r="D244" s="244" t="s">
        <v>2602</v>
      </c>
      <c r="E244" s="251" t="s">
        <v>983</v>
      </c>
      <c r="F244" s="263" t="s">
        <v>25</v>
      </c>
      <c r="G244" s="1251"/>
      <c r="H244" s="1252"/>
      <c r="I244" s="1257"/>
      <c r="J244" s="256" t="s">
        <v>2610</v>
      </c>
      <c r="K244" s="50" t="s">
        <v>2605</v>
      </c>
      <c r="L244" s="43">
        <v>43466</v>
      </c>
      <c r="M244" s="43">
        <v>43646</v>
      </c>
      <c r="N244" s="45" t="s">
        <v>24</v>
      </c>
      <c r="O244" s="156" t="s">
        <v>2611</v>
      </c>
      <c r="P244" s="263" t="s">
        <v>25</v>
      </c>
    </row>
    <row r="245" spans="1:16" ht="95.25" customHeight="1">
      <c r="A245" s="1249" t="s">
        <v>2612</v>
      </c>
      <c r="B245" s="1250" t="s">
        <v>2613</v>
      </c>
      <c r="C245" s="248" t="s">
        <v>794</v>
      </c>
      <c r="D245" s="244" t="s">
        <v>2614</v>
      </c>
      <c r="E245" s="251" t="s">
        <v>1817</v>
      </c>
      <c r="F245" s="263" t="s">
        <v>91</v>
      </c>
      <c r="G245" s="1251" t="s">
        <v>1521</v>
      </c>
      <c r="H245" s="1252">
        <v>43304</v>
      </c>
      <c r="I245" s="1256" t="s">
        <v>2615</v>
      </c>
      <c r="J245" s="256" t="s">
        <v>2616</v>
      </c>
      <c r="K245" s="249" t="s">
        <v>2385</v>
      </c>
      <c r="L245" s="43">
        <v>43327</v>
      </c>
      <c r="M245" s="43">
        <v>43360</v>
      </c>
      <c r="N245" s="45" t="s">
        <v>24</v>
      </c>
      <c r="O245" s="156" t="s">
        <v>2617</v>
      </c>
      <c r="P245" s="263" t="s">
        <v>91</v>
      </c>
    </row>
    <row r="246" spans="1:16" ht="66.95" customHeight="1">
      <c r="A246" s="1249"/>
      <c r="B246" s="1250"/>
      <c r="C246" s="248" t="s">
        <v>794</v>
      </c>
      <c r="D246" s="244" t="s">
        <v>2614</v>
      </c>
      <c r="E246" s="251" t="s">
        <v>1817</v>
      </c>
      <c r="F246" s="263" t="s">
        <v>91</v>
      </c>
      <c r="G246" s="1251"/>
      <c r="H246" s="1252"/>
      <c r="I246" s="1257"/>
      <c r="J246" s="255" t="s">
        <v>2618</v>
      </c>
      <c r="K246" s="249" t="s">
        <v>2385</v>
      </c>
      <c r="L246" s="43">
        <v>43327</v>
      </c>
      <c r="M246" s="43">
        <v>43353</v>
      </c>
      <c r="N246" s="45" t="s">
        <v>24</v>
      </c>
      <c r="O246" s="156" t="s">
        <v>2619</v>
      </c>
      <c r="P246" s="263" t="s">
        <v>91</v>
      </c>
    </row>
    <row r="247" spans="1:16" ht="75" customHeight="1">
      <c r="A247" s="1249"/>
      <c r="B247" s="1250"/>
      <c r="C247" s="248" t="s">
        <v>794</v>
      </c>
      <c r="D247" s="244" t="s">
        <v>2614</v>
      </c>
      <c r="E247" s="251" t="s">
        <v>1817</v>
      </c>
      <c r="F247" s="263" t="s">
        <v>91</v>
      </c>
      <c r="G247" s="1251"/>
      <c r="H247" s="1252"/>
      <c r="I247" s="1257"/>
      <c r="J247" s="256" t="s">
        <v>2620</v>
      </c>
      <c r="K247" s="249" t="s">
        <v>2385</v>
      </c>
      <c r="L247" s="43">
        <v>43374</v>
      </c>
      <c r="M247" s="43">
        <v>43464</v>
      </c>
      <c r="N247" s="45" t="s">
        <v>24</v>
      </c>
      <c r="O247" s="156" t="s">
        <v>2621</v>
      </c>
      <c r="P247" s="263"/>
    </row>
    <row r="248" spans="1:16" ht="77.25" customHeight="1">
      <c r="A248" s="1249"/>
      <c r="B248" s="1250"/>
      <c r="C248" s="248" t="s">
        <v>794</v>
      </c>
      <c r="D248" s="244" t="s">
        <v>2614</v>
      </c>
      <c r="E248" s="251" t="s">
        <v>1817</v>
      </c>
      <c r="F248" s="263" t="s">
        <v>91</v>
      </c>
      <c r="G248" s="1251"/>
      <c r="H248" s="1252"/>
      <c r="I248" s="1257"/>
      <c r="J248" s="256" t="s">
        <v>2622</v>
      </c>
      <c r="K248" s="249" t="s">
        <v>2385</v>
      </c>
      <c r="L248" s="43">
        <v>43374</v>
      </c>
      <c r="M248" s="43">
        <v>43403</v>
      </c>
      <c r="N248" s="45" t="s">
        <v>24</v>
      </c>
      <c r="O248" s="149" t="s">
        <v>2623</v>
      </c>
      <c r="P248" s="263" t="s">
        <v>91</v>
      </c>
    </row>
    <row r="249" spans="1:16" ht="66.95" customHeight="1">
      <c r="A249" s="1249" t="s">
        <v>2624</v>
      </c>
      <c r="B249" s="1250" t="s">
        <v>2625</v>
      </c>
      <c r="C249" s="248" t="s">
        <v>794</v>
      </c>
      <c r="D249" s="244" t="s">
        <v>2373</v>
      </c>
      <c r="E249" s="251" t="s">
        <v>1817</v>
      </c>
      <c r="F249" s="263" t="s">
        <v>91</v>
      </c>
      <c r="G249" s="1251" t="s">
        <v>1521</v>
      </c>
      <c r="H249" s="1252">
        <v>43304</v>
      </c>
      <c r="I249" s="1256" t="s">
        <v>2626</v>
      </c>
      <c r="J249" s="255" t="s">
        <v>2627</v>
      </c>
      <c r="K249" s="50" t="s">
        <v>2628</v>
      </c>
      <c r="L249" s="43">
        <v>43353</v>
      </c>
      <c r="M249" s="43">
        <v>43404</v>
      </c>
      <c r="N249" s="45" t="s">
        <v>24</v>
      </c>
      <c r="O249" s="149" t="s">
        <v>2629</v>
      </c>
      <c r="P249" s="263" t="s">
        <v>91</v>
      </c>
    </row>
    <row r="250" spans="1:16" ht="105.75" customHeight="1">
      <c r="A250" s="1249"/>
      <c r="B250" s="1250"/>
      <c r="C250" s="248" t="s">
        <v>794</v>
      </c>
      <c r="D250" s="244" t="s">
        <v>2373</v>
      </c>
      <c r="E250" s="251" t="s">
        <v>1817</v>
      </c>
      <c r="F250" s="263" t="s">
        <v>91</v>
      </c>
      <c r="G250" s="1251"/>
      <c r="H250" s="1252"/>
      <c r="I250" s="1257"/>
      <c r="J250" s="255" t="s">
        <v>2630</v>
      </c>
      <c r="K250" s="50" t="s">
        <v>2628</v>
      </c>
      <c r="L250" s="43">
        <v>43353</v>
      </c>
      <c r="M250" s="43">
        <v>43404</v>
      </c>
      <c r="N250" s="45" t="s">
        <v>24</v>
      </c>
      <c r="O250" s="149" t="s">
        <v>2631</v>
      </c>
      <c r="P250" s="263" t="s">
        <v>91</v>
      </c>
    </row>
    <row r="251" spans="1:16" ht="66.95" customHeight="1">
      <c r="A251" s="1249" t="s">
        <v>2632</v>
      </c>
      <c r="B251" s="1250" t="s">
        <v>2633</v>
      </c>
      <c r="C251" s="248" t="s">
        <v>794</v>
      </c>
      <c r="D251" s="244" t="s">
        <v>2634</v>
      </c>
      <c r="E251" s="251" t="s">
        <v>1817</v>
      </c>
      <c r="F251" s="263" t="s">
        <v>91</v>
      </c>
      <c r="G251" s="1251" t="s">
        <v>1521</v>
      </c>
      <c r="H251" s="1252">
        <v>43304</v>
      </c>
      <c r="I251" s="1290" t="s">
        <v>2635</v>
      </c>
      <c r="J251" s="256" t="s">
        <v>2636</v>
      </c>
      <c r="K251" s="249" t="s">
        <v>2385</v>
      </c>
      <c r="L251" s="43">
        <v>43325</v>
      </c>
      <c r="M251" s="43">
        <v>43325</v>
      </c>
      <c r="N251" s="45" t="s">
        <v>24</v>
      </c>
      <c r="O251" s="156" t="s">
        <v>2637</v>
      </c>
      <c r="P251" s="263" t="s">
        <v>91</v>
      </c>
    </row>
    <row r="252" spans="1:16" ht="66.95" customHeight="1">
      <c r="A252" s="1249"/>
      <c r="B252" s="1250"/>
      <c r="C252" s="248" t="s">
        <v>794</v>
      </c>
      <c r="D252" s="244" t="s">
        <v>2634</v>
      </c>
      <c r="E252" s="251" t="s">
        <v>1817</v>
      </c>
      <c r="F252" s="263" t="s">
        <v>91</v>
      </c>
      <c r="G252" s="1251"/>
      <c r="H252" s="1252"/>
      <c r="I252" s="1291"/>
      <c r="J252" s="256" t="s">
        <v>2638</v>
      </c>
      <c r="K252" s="249" t="s">
        <v>2385</v>
      </c>
      <c r="L252" s="43">
        <v>43329</v>
      </c>
      <c r="M252" s="43">
        <v>43329</v>
      </c>
      <c r="N252" s="45" t="s">
        <v>24</v>
      </c>
      <c r="O252" s="156" t="s">
        <v>2639</v>
      </c>
      <c r="P252" s="263" t="s">
        <v>91</v>
      </c>
    </row>
    <row r="253" spans="1:16" ht="94.5" customHeight="1">
      <c r="A253" s="1249"/>
      <c r="B253" s="1250"/>
      <c r="C253" s="248" t="s">
        <v>794</v>
      </c>
      <c r="D253" s="244" t="s">
        <v>2634</v>
      </c>
      <c r="E253" s="251" t="s">
        <v>1817</v>
      </c>
      <c r="F253" s="263" t="s">
        <v>91</v>
      </c>
      <c r="G253" s="1251"/>
      <c r="H253" s="1252"/>
      <c r="I253" s="1291"/>
      <c r="J253" s="256" t="s">
        <v>2640</v>
      </c>
      <c r="K253" s="249" t="s">
        <v>2385</v>
      </c>
      <c r="L253" s="43">
        <v>43341</v>
      </c>
      <c r="M253" s="43">
        <v>43341</v>
      </c>
      <c r="N253" s="45" t="s">
        <v>24</v>
      </c>
      <c r="O253" s="149" t="s">
        <v>2641</v>
      </c>
      <c r="P253" s="263" t="s">
        <v>91</v>
      </c>
    </row>
    <row r="254" spans="1:16" ht="66.95" customHeight="1">
      <c r="A254" s="1249"/>
      <c r="B254" s="1250"/>
      <c r="C254" s="248" t="s">
        <v>794</v>
      </c>
      <c r="D254" s="244" t="s">
        <v>2634</v>
      </c>
      <c r="E254" s="251" t="s">
        <v>1817</v>
      </c>
      <c r="F254" s="263" t="s">
        <v>91</v>
      </c>
      <c r="G254" s="1251"/>
      <c r="H254" s="1252"/>
      <c r="I254" s="1291"/>
      <c r="J254" s="256" t="s">
        <v>2642</v>
      </c>
      <c r="K254" s="249" t="s">
        <v>2385</v>
      </c>
      <c r="L254" s="43">
        <v>43329</v>
      </c>
      <c r="M254" s="43">
        <v>43332</v>
      </c>
      <c r="N254" s="45" t="s">
        <v>24</v>
      </c>
      <c r="O254" s="156" t="s">
        <v>2643</v>
      </c>
      <c r="P254" s="263" t="s">
        <v>91</v>
      </c>
    </row>
    <row r="255" spans="1:16" ht="66.95" customHeight="1">
      <c r="A255" s="1249"/>
      <c r="B255" s="1250"/>
      <c r="C255" s="248" t="s">
        <v>794</v>
      </c>
      <c r="D255" s="244" t="s">
        <v>2634</v>
      </c>
      <c r="E255" s="251" t="s">
        <v>1817</v>
      </c>
      <c r="F255" s="263" t="s">
        <v>91</v>
      </c>
      <c r="G255" s="1251"/>
      <c r="H255" s="1252"/>
      <c r="I255" s="1291"/>
      <c r="J255" s="256" t="s">
        <v>2644</v>
      </c>
      <c r="K255" s="50" t="s">
        <v>2645</v>
      </c>
      <c r="L255" s="43">
        <v>43346</v>
      </c>
      <c r="M255" s="43">
        <v>43465</v>
      </c>
      <c r="N255" s="45" t="s">
        <v>24</v>
      </c>
      <c r="O255" s="149" t="s">
        <v>2646</v>
      </c>
      <c r="P255" s="263" t="s">
        <v>91</v>
      </c>
    </row>
    <row r="256" spans="1:16" ht="77.25" customHeight="1">
      <c r="A256" s="1258" t="s">
        <v>2647</v>
      </c>
      <c r="B256" s="1261" t="s">
        <v>2648</v>
      </c>
      <c r="C256" s="248" t="s">
        <v>794</v>
      </c>
      <c r="D256" s="244" t="s">
        <v>2649</v>
      </c>
      <c r="E256" s="251" t="s">
        <v>1817</v>
      </c>
      <c r="F256" s="263" t="s">
        <v>91</v>
      </c>
      <c r="G256" s="1264" t="s">
        <v>840</v>
      </c>
      <c r="H256" s="1270">
        <v>43304</v>
      </c>
      <c r="I256" s="1267" t="s">
        <v>2650</v>
      </c>
      <c r="J256" s="255" t="s">
        <v>2651</v>
      </c>
      <c r="K256" s="50" t="s">
        <v>2652</v>
      </c>
      <c r="L256" s="43">
        <v>43360</v>
      </c>
      <c r="M256" s="43">
        <v>43371</v>
      </c>
      <c r="N256" s="45" t="s">
        <v>24</v>
      </c>
      <c r="O256" s="149" t="s">
        <v>2653</v>
      </c>
      <c r="P256" s="263" t="s">
        <v>91</v>
      </c>
    </row>
    <row r="257" spans="1:16" ht="66.95" customHeight="1">
      <c r="A257" s="1259"/>
      <c r="B257" s="1262"/>
      <c r="C257" s="248" t="s">
        <v>794</v>
      </c>
      <c r="D257" s="244" t="s">
        <v>2649</v>
      </c>
      <c r="E257" s="251" t="s">
        <v>1817</v>
      </c>
      <c r="F257" s="263" t="s">
        <v>91</v>
      </c>
      <c r="G257" s="1265"/>
      <c r="H257" s="1271"/>
      <c r="I257" s="1268"/>
      <c r="J257" s="255" t="s">
        <v>2654</v>
      </c>
      <c r="K257" s="50" t="s">
        <v>2652</v>
      </c>
      <c r="L257" s="43">
        <v>43360</v>
      </c>
      <c r="M257" s="43">
        <v>43389</v>
      </c>
      <c r="N257" s="45" t="s">
        <v>24</v>
      </c>
      <c r="O257" s="149" t="s">
        <v>2655</v>
      </c>
      <c r="P257" s="263" t="s">
        <v>91</v>
      </c>
    </row>
    <row r="258" spans="1:16" ht="66.95" customHeight="1">
      <c r="A258" s="1259"/>
      <c r="B258" s="1262"/>
      <c r="C258" s="248" t="s">
        <v>794</v>
      </c>
      <c r="D258" s="244" t="s">
        <v>2649</v>
      </c>
      <c r="E258" s="251" t="s">
        <v>1817</v>
      </c>
      <c r="F258" s="263" t="s">
        <v>91</v>
      </c>
      <c r="G258" s="1265"/>
      <c r="H258" s="1271"/>
      <c r="I258" s="1268"/>
      <c r="J258" s="255" t="s">
        <v>2656</v>
      </c>
      <c r="K258" s="249" t="s">
        <v>2657</v>
      </c>
      <c r="L258" s="43">
        <v>43390</v>
      </c>
      <c r="M258" s="43">
        <v>43830</v>
      </c>
      <c r="N258" s="45" t="s">
        <v>783</v>
      </c>
      <c r="O258" s="178" t="s">
        <v>2655</v>
      </c>
      <c r="P258" s="180" t="s">
        <v>91</v>
      </c>
    </row>
    <row r="259" spans="1:16" ht="66.95" customHeight="1">
      <c r="A259" s="1259"/>
      <c r="B259" s="1262"/>
      <c r="C259" s="248" t="s">
        <v>794</v>
      </c>
      <c r="D259" s="244" t="s">
        <v>2649</v>
      </c>
      <c r="E259" s="251" t="s">
        <v>1817</v>
      </c>
      <c r="F259" s="263" t="s">
        <v>91</v>
      </c>
      <c r="G259" s="1265"/>
      <c r="H259" s="1271"/>
      <c r="I259" s="1268"/>
      <c r="J259" s="255" t="s">
        <v>2658</v>
      </c>
      <c r="K259" s="50" t="s">
        <v>2652</v>
      </c>
      <c r="L259" s="43">
        <v>43360</v>
      </c>
      <c r="M259" s="43">
        <v>43389</v>
      </c>
      <c r="N259" s="45" t="s">
        <v>24</v>
      </c>
      <c r="O259" s="149" t="s">
        <v>2659</v>
      </c>
      <c r="P259" s="263" t="s">
        <v>91</v>
      </c>
    </row>
    <row r="260" spans="1:16" ht="71.25" customHeight="1">
      <c r="A260" s="1259"/>
      <c r="B260" s="1262"/>
      <c r="C260" s="248" t="s">
        <v>794</v>
      </c>
      <c r="D260" s="244" t="s">
        <v>2649</v>
      </c>
      <c r="E260" s="251" t="s">
        <v>1817</v>
      </c>
      <c r="F260" s="263" t="s">
        <v>91</v>
      </c>
      <c r="G260" s="1265"/>
      <c r="H260" s="1271"/>
      <c r="I260" s="1268"/>
      <c r="J260" s="255" t="s">
        <v>2660</v>
      </c>
      <c r="K260" s="50" t="s">
        <v>2657</v>
      </c>
      <c r="L260" s="43">
        <v>43435</v>
      </c>
      <c r="M260" s="43">
        <v>43830</v>
      </c>
      <c r="N260" s="45" t="s">
        <v>783</v>
      </c>
      <c r="O260" s="178" t="s">
        <v>2659</v>
      </c>
      <c r="P260" s="180" t="s">
        <v>91</v>
      </c>
    </row>
    <row r="261" spans="1:16" ht="113.25" customHeight="1">
      <c r="A261" s="1259"/>
      <c r="B261" s="1262"/>
      <c r="C261" s="248" t="s">
        <v>794</v>
      </c>
      <c r="D261" s="244" t="s">
        <v>2649</v>
      </c>
      <c r="E261" s="251" t="s">
        <v>1817</v>
      </c>
      <c r="F261" s="263" t="s">
        <v>91</v>
      </c>
      <c r="G261" s="1265"/>
      <c r="H261" s="1271"/>
      <c r="I261" s="1268"/>
      <c r="J261" s="255" t="s">
        <v>2661</v>
      </c>
      <c r="K261" s="50" t="s">
        <v>2662</v>
      </c>
      <c r="L261" s="43">
        <v>43353</v>
      </c>
      <c r="M261" s="43">
        <v>43404</v>
      </c>
      <c r="N261" s="45" t="s">
        <v>24</v>
      </c>
      <c r="O261" s="149" t="s">
        <v>2663</v>
      </c>
      <c r="P261" s="263" t="s">
        <v>91</v>
      </c>
    </row>
    <row r="262" spans="1:16" ht="66.95" customHeight="1">
      <c r="A262" s="1259"/>
      <c r="B262" s="1262"/>
      <c r="C262" s="248" t="s">
        <v>794</v>
      </c>
      <c r="D262" s="244" t="s">
        <v>2649</v>
      </c>
      <c r="E262" s="251" t="s">
        <v>1817</v>
      </c>
      <c r="F262" s="263" t="s">
        <v>91</v>
      </c>
      <c r="G262" s="1265"/>
      <c r="H262" s="1271"/>
      <c r="I262" s="1268"/>
      <c r="J262" s="256" t="s">
        <v>2664</v>
      </c>
      <c r="K262" s="50" t="s">
        <v>2665</v>
      </c>
      <c r="L262" s="43">
        <v>43405</v>
      </c>
      <c r="M262" s="43">
        <v>43434</v>
      </c>
      <c r="N262" s="45" t="s">
        <v>24</v>
      </c>
      <c r="O262" s="149" t="s">
        <v>2666</v>
      </c>
      <c r="P262" s="263" t="s">
        <v>91</v>
      </c>
    </row>
    <row r="263" spans="1:16" ht="66.95" customHeight="1">
      <c r="A263" s="1259"/>
      <c r="B263" s="1262"/>
      <c r="C263" s="248" t="s">
        <v>794</v>
      </c>
      <c r="D263" s="244" t="s">
        <v>2649</v>
      </c>
      <c r="E263" s="251" t="s">
        <v>1817</v>
      </c>
      <c r="F263" s="263" t="s">
        <v>91</v>
      </c>
      <c r="G263" s="1265"/>
      <c r="H263" s="1272"/>
      <c r="I263" s="1268"/>
      <c r="J263" s="256" t="s">
        <v>2554</v>
      </c>
      <c r="K263" s="50" t="s">
        <v>2452</v>
      </c>
      <c r="L263" s="43">
        <v>43435</v>
      </c>
      <c r="M263" s="43">
        <v>43465</v>
      </c>
      <c r="N263" s="45" t="s">
        <v>24</v>
      </c>
      <c r="O263" s="149" t="s">
        <v>2667</v>
      </c>
      <c r="P263" s="263" t="s">
        <v>25</v>
      </c>
    </row>
    <row r="264" spans="1:16" ht="81.2" customHeight="1">
      <c r="A264" s="1249" t="s">
        <v>2668</v>
      </c>
      <c r="B264" s="1250" t="s">
        <v>2669</v>
      </c>
      <c r="C264" s="248" t="s">
        <v>794</v>
      </c>
      <c r="D264" s="244" t="s">
        <v>2670</v>
      </c>
      <c r="E264" s="251" t="s">
        <v>1817</v>
      </c>
      <c r="F264" s="263" t="s">
        <v>91</v>
      </c>
      <c r="G264" s="1251" t="s">
        <v>840</v>
      </c>
      <c r="H264" s="1252">
        <v>43304</v>
      </c>
      <c r="I264" s="1256" t="s">
        <v>2671</v>
      </c>
      <c r="J264" s="256" t="s">
        <v>2672</v>
      </c>
      <c r="K264" s="50" t="s">
        <v>2665</v>
      </c>
      <c r="L264" s="43">
        <v>43353</v>
      </c>
      <c r="M264" s="43">
        <v>43373</v>
      </c>
      <c r="N264" s="45" t="s">
        <v>24</v>
      </c>
      <c r="O264" s="156" t="s">
        <v>2617</v>
      </c>
      <c r="P264" s="263" t="s">
        <v>91</v>
      </c>
    </row>
    <row r="265" spans="1:16" ht="66.95" customHeight="1">
      <c r="A265" s="1249"/>
      <c r="B265" s="1250"/>
      <c r="C265" s="248" t="s">
        <v>794</v>
      </c>
      <c r="D265" s="244" t="s">
        <v>2670</v>
      </c>
      <c r="E265" s="251" t="s">
        <v>1817</v>
      </c>
      <c r="F265" s="263" t="s">
        <v>91</v>
      </c>
      <c r="G265" s="1251"/>
      <c r="H265" s="1252"/>
      <c r="I265" s="1257"/>
      <c r="J265" s="256" t="s">
        <v>2673</v>
      </c>
      <c r="K265" s="50" t="s">
        <v>2628</v>
      </c>
      <c r="L265" s="43">
        <v>43353</v>
      </c>
      <c r="M265" s="43">
        <v>43373</v>
      </c>
      <c r="N265" s="45" t="s">
        <v>24</v>
      </c>
      <c r="O265" s="149" t="s">
        <v>2674</v>
      </c>
      <c r="P265" s="263" t="s">
        <v>91</v>
      </c>
    </row>
    <row r="266" spans="1:16" ht="66.95" customHeight="1">
      <c r="A266" s="1249"/>
      <c r="B266" s="1250"/>
      <c r="C266" s="248" t="s">
        <v>794</v>
      </c>
      <c r="D266" s="244" t="s">
        <v>2670</v>
      </c>
      <c r="E266" s="251" t="s">
        <v>1817</v>
      </c>
      <c r="F266" s="263" t="s">
        <v>91</v>
      </c>
      <c r="G266" s="1251"/>
      <c r="H266" s="1252"/>
      <c r="I266" s="1257"/>
      <c r="J266" s="256" t="s">
        <v>2675</v>
      </c>
      <c r="K266" s="50" t="s">
        <v>2628</v>
      </c>
      <c r="L266" s="43">
        <v>43373</v>
      </c>
      <c r="M266" s="43">
        <v>43392</v>
      </c>
      <c r="N266" s="45" t="s">
        <v>24</v>
      </c>
      <c r="O266" s="156" t="s">
        <v>2676</v>
      </c>
      <c r="P266" s="263" t="s">
        <v>91</v>
      </c>
    </row>
    <row r="267" spans="1:16" ht="66.95" customHeight="1">
      <c r="A267" s="1258" t="s">
        <v>2677</v>
      </c>
      <c r="B267" s="1261" t="s">
        <v>2678</v>
      </c>
      <c r="C267" s="248" t="s">
        <v>794</v>
      </c>
      <c r="D267" s="244" t="s">
        <v>2679</v>
      </c>
      <c r="E267" s="251" t="s">
        <v>1817</v>
      </c>
      <c r="F267" s="263" t="s">
        <v>91</v>
      </c>
      <c r="G267" s="1264" t="s">
        <v>840</v>
      </c>
      <c r="H267" s="1270">
        <v>43304</v>
      </c>
      <c r="I267" s="1267" t="s">
        <v>2680</v>
      </c>
      <c r="J267" s="255" t="s">
        <v>2681</v>
      </c>
      <c r="K267" s="50" t="s">
        <v>2628</v>
      </c>
      <c r="L267" s="43">
        <v>43333</v>
      </c>
      <c r="M267" s="43">
        <v>43334</v>
      </c>
      <c r="N267" s="45" t="s">
        <v>24</v>
      </c>
      <c r="O267" s="156" t="s">
        <v>2682</v>
      </c>
      <c r="P267" s="263" t="s">
        <v>91</v>
      </c>
    </row>
    <row r="268" spans="1:16" ht="91.5" customHeight="1">
      <c r="A268" s="1259"/>
      <c r="B268" s="1262"/>
      <c r="C268" s="248" t="s">
        <v>794</v>
      </c>
      <c r="D268" s="244" t="s">
        <v>2679</v>
      </c>
      <c r="E268" s="251" t="s">
        <v>1817</v>
      </c>
      <c r="F268" s="263" t="s">
        <v>91</v>
      </c>
      <c r="G268" s="1265"/>
      <c r="H268" s="1271"/>
      <c r="I268" s="1268"/>
      <c r="J268" s="256" t="s">
        <v>2683</v>
      </c>
      <c r="K268" s="50" t="s">
        <v>2628</v>
      </c>
      <c r="L268" s="43">
        <v>43333</v>
      </c>
      <c r="M268" s="43">
        <v>43336</v>
      </c>
      <c r="N268" s="45" t="s">
        <v>24</v>
      </c>
      <c r="O268" s="156" t="s">
        <v>2684</v>
      </c>
      <c r="P268" s="263" t="s">
        <v>91</v>
      </c>
    </row>
    <row r="269" spans="1:16" ht="151.5" customHeight="1">
      <c r="A269" s="1259"/>
      <c r="B269" s="1262"/>
      <c r="C269" s="248" t="s">
        <v>794</v>
      </c>
      <c r="D269" s="244" t="s">
        <v>2679</v>
      </c>
      <c r="E269" s="251" t="s">
        <v>1817</v>
      </c>
      <c r="F269" s="263" t="s">
        <v>91</v>
      </c>
      <c r="G269" s="1265"/>
      <c r="H269" s="1271"/>
      <c r="I269" s="1268"/>
      <c r="J269" s="255" t="s">
        <v>2685</v>
      </c>
      <c r="K269" s="50" t="s">
        <v>2628</v>
      </c>
      <c r="L269" s="43">
        <v>43333</v>
      </c>
      <c r="M269" s="43">
        <v>43336</v>
      </c>
      <c r="N269" s="45" t="s">
        <v>24</v>
      </c>
      <c r="O269" s="156" t="s">
        <v>2686</v>
      </c>
      <c r="P269" s="263" t="s">
        <v>91</v>
      </c>
    </row>
    <row r="270" spans="1:16" ht="66.95" customHeight="1">
      <c r="A270" s="1259"/>
      <c r="B270" s="1262"/>
      <c r="C270" s="248" t="s">
        <v>794</v>
      </c>
      <c r="D270" s="244" t="s">
        <v>2679</v>
      </c>
      <c r="E270" s="251" t="s">
        <v>1817</v>
      </c>
      <c r="F270" s="263" t="s">
        <v>91</v>
      </c>
      <c r="G270" s="1265"/>
      <c r="H270" s="1271"/>
      <c r="I270" s="1268"/>
      <c r="J270" s="256" t="s">
        <v>2664</v>
      </c>
      <c r="K270" s="50" t="s">
        <v>2665</v>
      </c>
      <c r="L270" s="43">
        <v>43383</v>
      </c>
      <c r="M270" s="43">
        <v>43404</v>
      </c>
      <c r="N270" s="45" t="s">
        <v>24</v>
      </c>
      <c r="O270" s="149" t="s">
        <v>2687</v>
      </c>
      <c r="P270" s="263" t="s">
        <v>91</v>
      </c>
    </row>
    <row r="271" spans="1:16" ht="66.95" customHeight="1">
      <c r="A271" s="1260"/>
      <c r="B271" s="1263"/>
      <c r="C271" s="248" t="s">
        <v>794</v>
      </c>
      <c r="D271" s="244" t="s">
        <v>2679</v>
      </c>
      <c r="E271" s="251" t="s">
        <v>1817</v>
      </c>
      <c r="F271" s="263" t="s">
        <v>91</v>
      </c>
      <c r="G271" s="1266"/>
      <c r="H271" s="1272"/>
      <c r="I271" s="1269"/>
      <c r="J271" s="256" t="s">
        <v>2554</v>
      </c>
      <c r="K271" s="50" t="s">
        <v>2452</v>
      </c>
      <c r="L271" s="43">
        <v>43383</v>
      </c>
      <c r="M271" s="43">
        <v>43404</v>
      </c>
      <c r="N271" s="45" t="s">
        <v>24</v>
      </c>
      <c r="O271" s="152" t="s">
        <v>2667</v>
      </c>
      <c r="P271" s="263" t="s">
        <v>25</v>
      </c>
    </row>
    <row r="272" spans="1:16" ht="73.5" customHeight="1">
      <c r="A272" s="1249" t="s">
        <v>2688</v>
      </c>
      <c r="B272" s="1250" t="s">
        <v>2689</v>
      </c>
      <c r="C272" s="248" t="s">
        <v>794</v>
      </c>
      <c r="D272" s="244" t="s">
        <v>2690</v>
      </c>
      <c r="E272" s="251" t="s">
        <v>1856</v>
      </c>
      <c r="F272" s="263" t="s">
        <v>96</v>
      </c>
      <c r="G272" s="1251" t="s">
        <v>1521</v>
      </c>
      <c r="H272" s="1252">
        <v>43304</v>
      </c>
      <c r="I272" s="1288" t="s">
        <v>2691</v>
      </c>
      <c r="J272" s="255" t="s">
        <v>2692</v>
      </c>
      <c r="K272" s="50" t="s">
        <v>2693</v>
      </c>
      <c r="L272" s="43">
        <v>43344</v>
      </c>
      <c r="M272" s="43">
        <v>43373</v>
      </c>
      <c r="N272" s="45" t="s">
        <v>24</v>
      </c>
      <c r="O272" s="152" t="s">
        <v>2694</v>
      </c>
      <c r="P272" s="263" t="s">
        <v>96</v>
      </c>
    </row>
    <row r="273" spans="1:16" ht="66.95" customHeight="1">
      <c r="A273" s="1249"/>
      <c r="B273" s="1250"/>
      <c r="C273" s="248" t="s">
        <v>794</v>
      </c>
      <c r="D273" s="244" t="s">
        <v>2690</v>
      </c>
      <c r="E273" s="251" t="s">
        <v>1856</v>
      </c>
      <c r="F273" s="263" t="s">
        <v>96</v>
      </c>
      <c r="G273" s="1251"/>
      <c r="H273" s="1252"/>
      <c r="I273" s="1289"/>
      <c r="J273" s="159" t="s">
        <v>2695</v>
      </c>
      <c r="K273" s="50" t="s">
        <v>2198</v>
      </c>
      <c r="L273" s="43">
        <v>43374</v>
      </c>
      <c r="M273" s="43">
        <v>43404</v>
      </c>
      <c r="N273" s="45" t="s">
        <v>24</v>
      </c>
      <c r="O273" s="152" t="s">
        <v>2696</v>
      </c>
      <c r="P273" s="263" t="s">
        <v>96</v>
      </c>
    </row>
    <row r="274" spans="1:16" ht="66.95" customHeight="1">
      <c r="A274" s="1249"/>
      <c r="B274" s="1250"/>
      <c r="C274" s="248" t="s">
        <v>794</v>
      </c>
      <c r="D274" s="244" t="s">
        <v>2690</v>
      </c>
      <c r="E274" s="251" t="s">
        <v>1856</v>
      </c>
      <c r="F274" s="263" t="s">
        <v>96</v>
      </c>
      <c r="G274" s="1251"/>
      <c r="H274" s="1252"/>
      <c r="I274" s="1289"/>
      <c r="J274" s="160" t="s">
        <v>2697</v>
      </c>
      <c r="K274" s="50" t="s">
        <v>2698</v>
      </c>
      <c r="L274" s="43">
        <v>43405</v>
      </c>
      <c r="M274" s="43">
        <v>43496</v>
      </c>
      <c r="N274" s="45" t="s">
        <v>24</v>
      </c>
      <c r="O274" s="152" t="s">
        <v>2699</v>
      </c>
      <c r="P274" s="263" t="s">
        <v>96</v>
      </c>
    </row>
    <row r="275" spans="1:16" ht="66.95" customHeight="1">
      <c r="A275" s="1249"/>
      <c r="B275" s="1250"/>
      <c r="C275" s="248" t="s">
        <v>794</v>
      </c>
      <c r="D275" s="244" t="s">
        <v>2690</v>
      </c>
      <c r="E275" s="251" t="s">
        <v>1856</v>
      </c>
      <c r="F275" s="263" t="s">
        <v>96</v>
      </c>
      <c r="G275" s="1251"/>
      <c r="H275" s="1252"/>
      <c r="I275" s="1289"/>
      <c r="J275" s="159" t="s">
        <v>2700</v>
      </c>
      <c r="K275" s="50" t="s">
        <v>2698</v>
      </c>
      <c r="L275" s="43">
        <v>43405</v>
      </c>
      <c r="M275" s="43">
        <v>43524</v>
      </c>
      <c r="N275" s="45" t="s">
        <v>24</v>
      </c>
      <c r="O275" s="1244" t="s">
        <v>2701</v>
      </c>
      <c r="P275" s="263" t="s">
        <v>96</v>
      </c>
    </row>
    <row r="276" spans="1:16" ht="66.95" customHeight="1">
      <c r="A276" s="1249"/>
      <c r="B276" s="1250"/>
      <c r="C276" s="248" t="s">
        <v>794</v>
      </c>
      <c r="D276" s="244" t="s">
        <v>2690</v>
      </c>
      <c r="E276" s="251" t="s">
        <v>1856</v>
      </c>
      <c r="F276" s="263" t="s">
        <v>96</v>
      </c>
      <c r="G276" s="1251"/>
      <c r="H276" s="1252"/>
      <c r="I276" s="1289"/>
      <c r="J276" s="160" t="s">
        <v>2702</v>
      </c>
      <c r="K276" s="50" t="s">
        <v>2698</v>
      </c>
      <c r="L276" s="43">
        <v>43435</v>
      </c>
      <c r="M276" s="43">
        <v>43769</v>
      </c>
      <c r="N276" s="45" t="s">
        <v>24</v>
      </c>
      <c r="O276" s="1247"/>
      <c r="P276" s="263" t="s">
        <v>96</v>
      </c>
    </row>
    <row r="277" spans="1:16" ht="66.95" customHeight="1">
      <c r="A277" s="1249"/>
      <c r="B277" s="1250"/>
      <c r="C277" s="248" t="s">
        <v>794</v>
      </c>
      <c r="D277" s="244" t="s">
        <v>2690</v>
      </c>
      <c r="E277" s="251" t="s">
        <v>1856</v>
      </c>
      <c r="F277" s="263" t="s">
        <v>96</v>
      </c>
      <c r="G277" s="1251"/>
      <c r="H277" s="1252"/>
      <c r="I277" s="1289"/>
      <c r="J277" s="159" t="s">
        <v>2703</v>
      </c>
      <c r="K277" s="249" t="s">
        <v>1658</v>
      </c>
      <c r="L277" s="43">
        <v>43466</v>
      </c>
      <c r="M277" s="43">
        <v>43769</v>
      </c>
      <c r="N277" s="45" t="s">
        <v>24</v>
      </c>
      <c r="O277" s="1248"/>
      <c r="P277" s="263" t="s">
        <v>25</v>
      </c>
    </row>
    <row r="278" spans="1:16" ht="65.25" customHeight="1">
      <c r="A278" s="1258" t="s">
        <v>2704</v>
      </c>
      <c r="B278" s="1261" t="s">
        <v>2705</v>
      </c>
      <c r="C278" s="248" t="s">
        <v>794</v>
      </c>
      <c r="D278" s="244" t="s">
        <v>2706</v>
      </c>
      <c r="E278" s="251" t="s">
        <v>1817</v>
      </c>
      <c r="F278" s="263" t="s">
        <v>91</v>
      </c>
      <c r="G278" s="1251" t="s">
        <v>840</v>
      </c>
      <c r="H278" s="1252">
        <v>43306</v>
      </c>
      <c r="I278" s="1290" t="s">
        <v>2707</v>
      </c>
      <c r="J278" s="160" t="s">
        <v>2708</v>
      </c>
      <c r="K278" s="50" t="s">
        <v>2709</v>
      </c>
      <c r="L278" s="43">
        <v>43374</v>
      </c>
      <c r="M278" s="43">
        <v>43404</v>
      </c>
      <c r="N278" s="45" t="s">
        <v>24</v>
      </c>
      <c r="O278" s="152" t="s">
        <v>2710</v>
      </c>
      <c r="P278" s="263" t="s">
        <v>25</v>
      </c>
    </row>
    <row r="279" spans="1:16" ht="66.95" customHeight="1">
      <c r="A279" s="1259"/>
      <c r="B279" s="1262"/>
      <c r="C279" s="248" t="s">
        <v>794</v>
      </c>
      <c r="D279" s="244" t="s">
        <v>2706</v>
      </c>
      <c r="E279" s="251" t="s">
        <v>1817</v>
      </c>
      <c r="F279" s="263" t="s">
        <v>91</v>
      </c>
      <c r="G279" s="1251"/>
      <c r="H279" s="1252"/>
      <c r="I279" s="1291"/>
      <c r="J279" s="159" t="s">
        <v>2598</v>
      </c>
      <c r="K279" s="50" t="s">
        <v>2709</v>
      </c>
      <c r="L279" s="43">
        <v>43405</v>
      </c>
      <c r="M279" s="43">
        <v>43434</v>
      </c>
      <c r="N279" s="45" t="s">
        <v>24</v>
      </c>
      <c r="O279" s="152" t="s">
        <v>2711</v>
      </c>
      <c r="P279" s="263" t="s">
        <v>25</v>
      </c>
    </row>
    <row r="280" spans="1:16" ht="66.95" customHeight="1">
      <c r="A280" s="1260"/>
      <c r="B280" s="1263"/>
      <c r="C280" s="248" t="s">
        <v>794</v>
      </c>
      <c r="D280" s="244" t="s">
        <v>2706</v>
      </c>
      <c r="E280" s="251" t="s">
        <v>1817</v>
      </c>
      <c r="F280" s="263" t="s">
        <v>91</v>
      </c>
      <c r="G280" s="1251"/>
      <c r="H280" s="1252"/>
      <c r="I280" s="1291"/>
      <c r="J280" s="159" t="s">
        <v>2599</v>
      </c>
      <c r="K280" s="50" t="s">
        <v>2452</v>
      </c>
      <c r="L280" s="43">
        <v>43435</v>
      </c>
      <c r="M280" s="43">
        <v>43465</v>
      </c>
      <c r="N280" s="45" t="s">
        <v>24</v>
      </c>
      <c r="O280" s="152" t="s">
        <v>2667</v>
      </c>
      <c r="P280" s="263" t="s">
        <v>25</v>
      </c>
    </row>
    <row r="281" spans="1:16" ht="162" customHeight="1">
      <c r="A281" s="1249" t="s">
        <v>2712</v>
      </c>
      <c r="B281" s="1261" t="s">
        <v>2713</v>
      </c>
      <c r="C281" s="248" t="s">
        <v>794</v>
      </c>
      <c r="D281" s="244" t="s">
        <v>2714</v>
      </c>
      <c r="E281" s="251" t="s">
        <v>885</v>
      </c>
      <c r="F281" s="263" t="s">
        <v>86</v>
      </c>
      <c r="G281" s="1251" t="s">
        <v>1521</v>
      </c>
      <c r="H281" s="1252">
        <v>43304</v>
      </c>
      <c r="I281" s="1256" t="s">
        <v>2715</v>
      </c>
      <c r="J281" s="255" t="s">
        <v>2716</v>
      </c>
      <c r="K281" s="50" t="s">
        <v>2500</v>
      </c>
      <c r="L281" s="43">
        <v>43374</v>
      </c>
      <c r="M281" s="43">
        <v>43404</v>
      </c>
      <c r="N281" s="45" t="s">
        <v>24</v>
      </c>
      <c r="O281" s="152" t="s">
        <v>2717</v>
      </c>
      <c r="P281" s="263" t="s">
        <v>86</v>
      </c>
    </row>
    <row r="282" spans="1:16" ht="66.95" customHeight="1">
      <c r="A282" s="1249"/>
      <c r="B282" s="1262"/>
      <c r="C282" s="248" t="s">
        <v>794</v>
      </c>
      <c r="D282" s="244" t="s">
        <v>2714</v>
      </c>
      <c r="E282" s="251" t="s">
        <v>885</v>
      </c>
      <c r="F282" s="263" t="s">
        <v>86</v>
      </c>
      <c r="G282" s="1251"/>
      <c r="H282" s="1252"/>
      <c r="I282" s="1257"/>
      <c r="J282" s="255" t="s">
        <v>2718</v>
      </c>
      <c r="K282" s="249" t="s">
        <v>2500</v>
      </c>
      <c r="L282" s="43">
        <v>43374</v>
      </c>
      <c r="M282" s="43">
        <v>43404</v>
      </c>
      <c r="N282" s="45" t="s">
        <v>24</v>
      </c>
      <c r="O282" s="152" t="s">
        <v>2719</v>
      </c>
      <c r="P282" s="263" t="s">
        <v>86</v>
      </c>
    </row>
    <row r="283" spans="1:16" ht="66.95" customHeight="1">
      <c r="A283" s="1249"/>
      <c r="B283" s="1262"/>
      <c r="C283" s="248" t="s">
        <v>794</v>
      </c>
      <c r="D283" s="244" t="s">
        <v>2714</v>
      </c>
      <c r="E283" s="251" t="s">
        <v>885</v>
      </c>
      <c r="F283" s="263" t="s">
        <v>86</v>
      </c>
      <c r="G283" s="1251"/>
      <c r="H283" s="1252"/>
      <c r="I283" s="1257"/>
      <c r="J283" s="256" t="s">
        <v>2720</v>
      </c>
      <c r="K283" s="50" t="s">
        <v>2721</v>
      </c>
      <c r="L283" s="43">
        <v>43374</v>
      </c>
      <c r="M283" s="43">
        <v>43404</v>
      </c>
      <c r="N283" s="45" t="s">
        <v>24</v>
      </c>
      <c r="O283" s="152" t="s">
        <v>2722</v>
      </c>
      <c r="P283" s="263" t="s">
        <v>86</v>
      </c>
    </row>
    <row r="284" spans="1:16" ht="66.95" customHeight="1">
      <c r="A284" s="1249"/>
      <c r="B284" s="1263"/>
      <c r="C284" s="248" t="s">
        <v>794</v>
      </c>
      <c r="D284" s="244" t="s">
        <v>2714</v>
      </c>
      <c r="E284" s="251" t="s">
        <v>885</v>
      </c>
      <c r="F284" s="263" t="s">
        <v>86</v>
      </c>
      <c r="G284" s="1251"/>
      <c r="H284" s="1252"/>
      <c r="I284" s="1257"/>
      <c r="J284" s="256" t="s">
        <v>2723</v>
      </c>
      <c r="K284" s="50" t="s">
        <v>2724</v>
      </c>
      <c r="L284" s="43">
        <v>43404</v>
      </c>
      <c r="M284" s="43">
        <v>43465</v>
      </c>
      <c r="N284" s="45" t="s">
        <v>24</v>
      </c>
      <c r="O284" s="152" t="s">
        <v>2667</v>
      </c>
      <c r="P284" s="263" t="s">
        <v>25</v>
      </c>
    </row>
    <row r="285" spans="1:16" ht="66.95" customHeight="1">
      <c r="A285" s="1249" t="s">
        <v>2725</v>
      </c>
      <c r="B285" s="1250" t="s">
        <v>2726</v>
      </c>
      <c r="C285" s="248" t="s">
        <v>567</v>
      </c>
      <c r="D285" s="244" t="s">
        <v>2727</v>
      </c>
      <c r="E285" s="251" t="s">
        <v>1874</v>
      </c>
      <c r="F285" s="263" t="s">
        <v>86</v>
      </c>
      <c r="G285" s="1251" t="s">
        <v>840</v>
      </c>
      <c r="H285" s="1252">
        <v>43305</v>
      </c>
      <c r="I285" s="1256" t="s">
        <v>2728</v>
      </c>
      <c r="J285" s="255" t="s">
        <v>2729</v>
      </c>
      <c r="K285" s="249" t="s">
        <v>1882</v>
      </c>
      <c r="L285" s="43">
        <v>43374</v>
      </c>
      <c r="M285" s="43">
        <v>43404</v>
      </c>
      <c r="N285" s="45" t="s">
        <v>24</v>
      </c>
      <c r="O285" s="152" t="s">
        <v>2730</v>
      </c>
      <c r="P285" s="263" t="s">
        <v>86</v>
      </c>
    </row>
    <row r="286" spans="1:16" ht="66.95" customHeight="1">
      <c r="A286" s="1249"/>
      <c r="B286" s="1250"/>
      <c r="C286" s="248" t="s">
        <v>567</v>
      </c>
      <c r="D286" s="244" t="s">
        <v>2727</v>
      </c>
      <c r="E286" s="251" t="s">
        <v>1874</v>
      </c>
      <c r="F286" s="263" t="s">
        <v>86</v>
      </c>
      <c r="G286" s="1251"/>
      <c r="H286" s="1252"/>
      <c r="I286" s="1257"/>
      <c r="J286" s="255" t="s">
        <v>2553</v>
      </c>
      <c r="K286" s="249" t="s">
        <v>1882</v>
      </c>
      <c r="L286" s="43">
        <v>43405</v>
      </c>
      <c r="M286" s="43">
        <v>43434</v>
      </c>
      <c r="N286" s="45" t="s">
        <v>24</v>
      </c>
      <c r="O286" s="152" t="s">
        <v>2731</v>
      </c>
      <c r="P286" s="263" t="s">
        <v>86</v>
      </c>
    </row>
    <row r="287" spans="1:16" ht="66.95" customHeight="1">
      <c r="A287" s="1249"/>
      <c r="B287" s="1250"/>
      <c r="C287" s="248" t="s">
        <v>794</v>
      </c>
      <c r="D287" s="244" t="s">
        <v>2727</v>
      </c>
      <c r="E287" s="251" t="s">
        <v>1874</v>
      </c>
      <c r="F287" s="263" t="s">
        <v>86</v>
      </c>
      <c r="G287" s="1251"/>
      <c r="H287" s="1252"/>
      <c r="I287" s="1257"/>
      <c r="J287" s="255" t="s">
        <v>2732</v>
      </c>
      <c r="K287" s="50" t="s">
        <v>2724</v>
      </c>
      <c r="L287" s="43">
        <v>43435</v>
      </c>
      <c r="M287" s="43">
        <v>43465</v>
      </c>
      <c r="N287" s="45" t="s">
        <v>24</v>
      </c>
      <c r="O287" s="152" t="s">
        <v>2733</v>
      </c>
      <c r="P287" s="263" t="s">
        <v>86</v>
      </c>
    </row>
    <row r="288" spans="1:16" ht="66.95" customHeight="1">
      <c r="A288" s="1249" t="s">
        <v>2734</v>
      </c>
      <c r="B288" s="1250" t="s">
        <v>2735</v>
      </c>
      <c r="C288" s="248" t="s">
        <v>794</v>
      </c>
      <c r="D288" s="244" t="s">
        <v>2736</v>
      </c>
      <c r="E288" s="251" t="s">
        <v>912</v>
      </c>
      <c r="F288" s="263" t="s">
        <v>86</v>
      </c>
      <c r="G288" s="1251" t="s">
        <v>1521</v>
      </c>
      <c r="H288" s="1252">
        <v>43304</v>
      </c>
      <c r="I288" s="1256" t="s">
        <v>2737</v>
      </c>
      <c r="J288" s="255" t="s">
        <v>2738</v>
      </c>
      <c r="K288" s="50" t="s">
        <v>2739</v>
      </c>
      <c r="L288" s="43">
        <v>43339</v>
      </c>
      <c r="M288" s="43">
        <v>43343</v>
      </c>
      <c r="N288" s="45" t="s">
        <v>24</v>
      </c>
      <c r="O288" s="152" t="s">
        <v>2740</v>
      </c>
      <c r="P288" s="263" t="s">
        <v>86</v>
      </c>
    </row>
    <row r="289" spans="1:16" ht="66.95" customHeight="1">
      <c r="A289" s="1249"/>
      <c r="B289" s="1250"/>
      <c r="C289" s="248" t="s">
        <v>794</v>
      </c>
      <c r="D289" s="244" t="s">
        <v>2736</v>
      </c>
      <c r="E289" s="251" t="s">
        <v>912</v>
      </c>
      <c r="F289" s="263" t="s">
        <v>86</v>
      </c>
      <c r="G289" s="1251"/>
      <c r="H289" s="1252"/>
      <c r="I289" s="1257"/>
      <c r="J289" s="256" t="s">
        <v>2741</v>
      </c>
      <c r="K289" s="50" t="s">
        <v>2739</v>
      </c>
      <c r="L289" s="43">
        <v>43344</v>
      </c>
      <c r="M289" s="43">
        <v>43358</v>
      </c>
      <c r="N289" s="45" t="s">
        <v>24</v>
      </c>
      <c r="O289" s="152" t="s">
        <v>2742</v>
      </c>
      <c r="P289" s="263" t="s">
        <v>86</v>
      </c>
    </row>
    <row r="290" spans="1:16" ht="66.95" customHeight="1">
      <c r="A290" s="1249"/>
      <c r="B290" s="1250"/>
      <c r="C290" s="248" t="s">
        <v>794</v>
      </c>
      <c r="D290" s="244" t="s">
        <v>2736</v>
      </c>
      <c r="E290" s="251" t="s">
        <v>912</v>
      </c>
      <c r="F290" s="263" t="s">
        <v>86</v>
      </c>
      <c r="G290" s="1251"/>
      <c r="H290" s="1252"/>
      <c r="I290" s="1257"/>
      <c r="J290" s="256" t="s">
        <v>2743</v>
      </c>
      <c r="K290" s="50" t="s">
        <v>2739</v>
      </c>
      <c r="L290" s="43">
        <v>43725</v>
      </c>
      <c r="M290" s="43">
        <v>43404</v>
      </c>
      <c r="N290" s="45" t="s">
        <v>24</v>
      </c>
      <c r="O290" s="149" t="s">
        <v>2744</v>
      </c>
      <c r="P290" s="263" t="s">
        <v>86</v>
      </c>
    </row>
    <row r="291" spans="1:16" ht="66.95" customHeight="1">
      <c r="A291" s="1249"/>
      <c r="B291" s="1250"/>
      <c r="C291" s="248" t="s">
        <v>794</v>
      </c>
      <c r="D291" s="244" t="s">
        <v>2736</v>
      </c>
      <c r="E291" s="251" t="s">
        <v>912</v>
      </c>
      <c r="F291" s="263" t="s">
        <v>86</v>
      </c>
      <c r="G291" s="1251"/>
      <c r="H291" s="1252"/>
      <c r="I291" s="1257"/>
      <c r="J291" s="256" t="s">
        <v>2745</v>
      </c>
      <c r="K291" s="249" t="s">
        <v>2739</v>
      </c>
      <c r="L291" s="43">
        <v>43339</v>
      </c>
      <c r="M291" s="43">
        <v>43343</v>
      </c>
      <c r="N291" s="45" t="s">
        <v>24</v>
      </c>
      <c r="O291" s="152" t="s">
        <v>2746</v>
      </c>
      <c r="P291" s="263" t="s">
        <v>86</v>
      </c>
    </row>
    <row r="292" spans="1:16" ht="66.95" customHeight="1">
      <c r="A292" s="1249"/>
      <c r="B292" s="1250"/>
      <c r="C292" s="248" t="s">
        <v>794</v>
      </c>
      <c r="D292" s="244" t="s">
        <v>2736</v>
      </c>
      <c r="E292" s="251" t="s">
        <v>912</v>
      </c>
      <c r="F292" s="263" t="s">
        <v>86</v>
      </c>
      <c r="G292" s="1251"/>
      <c r="H292" s="1252"/>
      <c r="I292" s="1257"/>
      <c r="J292" s="256" t="s">
        <v>2747</v>
      </c>
      <c r="K292" s="50" t="s">
        <v>2423</v>
      </c>
      <c r="L292" s="43">
        <v>43346</v>
      </c>
      <c r="M292" s="43">
        <v>43350</v>
      </c>
      <c r="N292" s="45" t="s">
        <v>24</v>
      </c>
      <c r="O292" s="157" t="s">
        <v>2748</v>
      </c>
      <c r="P292" s="263" t="s">
        <v>86</v>
      </c>
    </row>
    <row r="293" spans="1:16" ht="66.95" customHeight="1">
      <c r="A293" s="1249"/>
      <c r="B293" s="1250"/>
      <c r="C293" s="248" t="s">
        <v>794</v>
      </c>
      <c r="D293" s="244" t="s">
        <v>2736</v>
      </c>
      <c r="E293" s="251" t="s">
        <v>912</v>
      </c>
      <c r="F293" s="263" t="s">
        <v>86</v>
      </c>
      <c r="G293" s="1251"/>
      <c r="H293" s="1252"/>
      <c r="I293" s="1257"/>
      <c r="J293" s="256" t="s">
        <v>2749</v>
      </c>
      <c r="K293" s="50" t="s">
        <v>2750</v>
      </c>
      <c r="L293" s="43">
        <v>43353</v>
      </c>
      <c r="M293" s="43">
        <v>43404</v>
      </c>
      <c r="N293" s="45" t="s">
        <v>24</v>
      </c>
      <c r="O293" s="152" t="s">
        <v>2751</v>
      </c>
      <c r="P293" s="263" t="s">
        <v>25</v>
      </c>
    </row>
    <row r="294" spans="1:16" ht="66.95" customHeight="1">
      <c r="A294" s="1249" t="s">
        <v>2752</v>
      </c>
      <c r="B294" s="1250" t="s">
        <v>2753</v>
      </c>
      <c r="C294" s="248" t="s">
        <v>794</v>
      </c>
      <c r="D294" s="244" t="s">
        <v>2754</v>
      </c>
      <c r="E294" s="251" t="s">
        <v>912</v>
      </c>
      <c r="F294" s="263" t="s">
        <v>86</v>
      </c>
      <c r="G294" s="1251" t="s">
        <v>1521</v>
      </c>
      <c r="H294" s="1252">
        <v>43304</v>
      </c>
      <c r="I294" s="1256" t="s">
        <v>2755</v>
      </c>
      <c r="J294" s="256" t="s">
        <v>2756</v>
      </c>
      <c r="K294" s="50" t="s">
        <v>2757</v>
      </c>
      <c r="L294" s="43">
        <v>43339</v>
      </c>
      <c r="M294" s="43">
        <v>43465</v>
      </c>
      <c r="N294" s="45" t="s">
        <v>24</v>
      </c>
      <c r="O294" s="23" t="s">
        <v>2758</v>
      </c>
      <c r="P294" s="263" t="s">
        <v>86</v>
      </c>
    </row>
    <row r="295" spans="1:16" ht="66.95" customHeight="1">
      <c r="A295" s="1249"/>
      <c r="B295" s="1250"/>
      <c r="C295" s="248" t="s">
        <v>794</v>
      </c>
      <c r="D295" s="244" t="s">
        <v>2754</v>
      </c>
      <c r="E295" s="251" t="s">
        <v>912</v>
      </c>
      <c r="F295" s="263" t="s">
        <v>86</v>
      </c>
      <c r="G295" s="1251"/>
      <c r="H295" s="1252"/>
      <c r="I295" s="1256"/>
      <c r="J295" s="256" t="s">
        <v>2759</v>
      </c>
      <c r="K295" s="50" t="s">
        <v>2760</v>
      </c>
      <c r="L295" s="43">
        <v>43339</v>
      </c>
      <c r="M295" s="43">
        <v>43465</v>
      </c>
      <c r="N295" s="45" t="s">
        <v>24</v>
      </c>
      <c r="O295" s="152" t="s">
        <v>2758</v>
      </c>
      <c r="P295" s="263" t="s">
        <v>86</v>
      </c>
    </row>
    <row r="296" spans="1:16" ht="66.95" customHeight="1">
      <c r="A296" s="1249"/>
      <c r="B296" s="1250"/>
      <c r="C296" s="248" t="s">
        <v>794</v>
      </c>
      <c r="D296" s="244" t="s">
        <v>2754</v>
      </c>
      <c r="E296" s="251" t="s">
        <v>912</v>
      </c>
      <c r="F296" s="263" t="s">
        <v>86</v>
      </c>
      <c r="G296" s="1251"/>
      <c r="H296" s="1252"/>
      <c r="I296" s="1257"/>
      <c r="J296" s="256" t="s">
        <v>2761</v>
      </c>
      <c r="K296" s="50" t="s">
        <v>2423</v>
      </c>
      <c r="L296" s="43">
        <v>43374</v>
      </c>
      <c r="M296" s="43">
        <v>43404</v>
      </c>
      <c r="N296" s="45" t="s">
        <v>24</v>
      </c>
      <c r="O296" s="152" t="s">
        <v>2762</v>
      </c>
      <c r="P296" s="263" t="s">
        <v>86</v>
      </c>
    </row>
    <row r="297" spans="1:16" ht="66.95" customHeight="1">
      <c r="A297" s="1249"/>
      <c r="B297" s="1250"/>
      <c r="C297" s="248" t="s">
        <v>794</v>
      </c>
      <c r="D297" s="244" t="s">
        <v>2754</v>
      </c>
      <c r="E297" s="251" t="s">
        <v>912</v>
      </c>
      <c r="F297" s="263" t="s">
        <v>86</v>
      </c>
      <c r="G297" s="1251"/>
      <c r="H297" s="1252"/>
      <c r="I297" s="1257"/>
      <c r="J297" s="256" t="s">
        <v>2763</v>
      </c>
      <c r="K297" s="50" t="s">
        <v>2750</v>
      </c>
      <c r="L297" s="43">
        <v>43374</v>
      </c>
      <c r="M297" s="43">
        <v>43465</v>
      </c>
      <c r="N297" s="45" t="s">
        <v>24</v>
      </c>
      <c r="O297" s="152" t="s">
        <v>2764</v>
      </c>
      <c r="P297" s="263" t="s">
        <v>25</v>
      </c>
    </row>
    <row r="298" spans="1:16" ht="99.75" customHeight="1">
      <c r="A298" s="1249" t="s">
        <v>2765</v>
      </c>
      <c r="B298" s="1250" t="s">
        <v>2766</v>
      </c>
      <c r="C298" s="248" t="s">
        <v>794</v>
      </c>
      <c r="D298" s="244" t="s">
        <v>2767</v>
      </c>
      <c r="E298" s="251" t="s">
        <v>912</v>
      </c>
      <c r="F298" s="263" t="s">
        <v>86</v>
      </c>
      <c r="G298" s="1251" t="s">
        <v>1521</v>
      </c>
      <c r="H298" s="1252">
        <v>43304</v>
      </c>
      <c r="I298" s="1256" t="s">
        <v>2768</v>
      </c>
      <c r="J298" s="256" t="s">
        <v>2769</v>
      </c>
      <c r="K298" s="50" t="s">
        <v>2770</v>
      </c>
      <c r="L298" s="43">
        <v>43374</v>
      </c>
      <c r="M298" s="43">
        <v>43419</v>
      </c>
      <c r="N298" s="45" t="s">
        <v>24</v>
      </c>
      <c r="O298" s="152" t="s">
        <v>2771</v>
      </c>
      <c r="P298" s="263" t="s">
        <v>86</v>
      </c>
    </row>
    <row r="299" spans="1:16" ht="66.95" customHeight="1">
      <c r="A299" s="1249"/>
      <c r="B299" s="1250"/>
      <c r="C299" s="248" t="s">
        <v>794</v>
      </c>
      <c r="D299" s="244" t="s">
        <v>2767</v>
      </c>
      <c r="E299" s="251" t="s">
        <v>912</v>
      </c>
      <c r="F299" s="263" t="s">
        <v>86</v>
      </c>
      <c r="G299" s="1251"/>
      <c r="H299" s="1252"/>
      <c r="I299" s="1257"/>
      <c r="J299" s="256" t="s">
        <v>2772</v>
      </c>
      <c r="K299" s="50" t="s">
        <v>2423</v>
      </c>
      <c r="L299" s="43">
        <v>43419</v>
      </c>
      <c r="M299" s="43">
        <v>43449</v>
      </c>
      <c r="N299" s="45" t="s">
        <v>1324</v>
      </c>
      <c r="O299" s="152" t="s">
        <v>2773</v>
      </c>
      <c r="P299" s="263" t="s">
        <v>86</v>
      </c>
    </row>
    <row r="300" spans="1:16" ht="66.95" customHeight="1">
      <c r="A300" s="1249"/>
      <c r="B300" s="1250"/>
      <c r="C300" s="248" t="s">
        <v>794</v>
      </c>
      <c r="D300" s="244" t="s">
        <v>2767</v>
      </c>
      <c r="E300" s="251" t="s">
        <v>912</v>
      </c>
      <c r="F300" s="263" t="s">
        <v>86</v>
      </c>
      <c r="G300" s="1251"/>
      <c r="H300" s="1252"/>
      <c r="I300" s="1257"/>
      <c r="J300" s="256" t="s">
        <v>2763</v>
      </c>
      <c r="K300" s="50" t="s">
        <v>2750</v>
      </c>
      <c r="L300" s="43">
        <v>43449</v>
      </c>
      <c r="M300" s="43">
        <v>43480</v>
      </c>
      <c r="N300" s="45" t="s">
        <v>1324</v>
      </c>
      <c r="O300" s="152" t="s">
        <v>2773</v>
      </c>
      <c r="P300" s="263" t="s">
        <v>25</v>
      </c>
    </row>
    <row r="301" spans="1:16" ht="66.95" customHeight="1">
      <c r="A301" s="1249"/>
      <c r="B301" s="1250"/>
      <c r="C301" s="248" t="s">
        <v>794</v>
      </c>
      <c r="D301" s="244" t="s">
        <v>2767</v>
      </c>
      <c r="E301" s="251" t="s">
        <v>912</v>
      </c>
      <c r="F301" s="263" t="s">
        <v>86</v>
      </c>
      <c r="G301" s="1251"/>
      <c r="H301" s="1252"/>
      <c r="I301" s="1257"/>
      <c r="J301" s="256" t="s">
        <v>2774</v>
      </c>
      <c r="K301" s="50" t="s">
        <v>2423</v>
      </c>
      <c r="L301" s="43">
        <v>43435</v>
      </c>
      <c r="M301" s="43">
        <v>43465</v>
      </c>
      <c r="N301" s="45" t="s">
        <v>24</v>
      </c>
      <c r="O301" s="149" t="s">
        <v>2775</v>
      </c>
      <c r="P301" s="263" t="s">
        <v>86</v>
      </c>
    </row>
    <row r="302" spans="1:16" ht="66.95" customHeight="1">
      <c r="A302" s="1249" t="s">
        <v>2776</v>
      </c>
      <c r="B302" s="1250" t="s">
        <v>2777</v>
      </c>
      <c r="C302" s="248" t="s">
        <v>794</v>
      </c>
      <c r="D302" s="244" t="s">
        <v>2778</v>
      </c>
      <c r="E302" s="251" t="s">
        <v>912</v>
      </c>
      <c r="F302" s="263" t="s">
        <v>86</v>
      </c>
      <c r="G302" s="1251" t="s">
        <v>840</v>
      </c>
      <c r="H302" s="1252">
        <v>43304</v>
      </c>
      <c r="I302" s="1267" t="s">
        <v>2779</v>
      </c>
      <c r="J302" s="255" t="s">
        <v>2780</v>
      </c>
      <c r="K302" s="50" t="s">
        <v>2423</v>
      </c>
      <c r="L302" s="179">
        <v>43374</v>
      </c>
      <c r="M302" s="179">
        <v>43465</v>
      </c>
      <c r="N302" s="45" t="s">
        <v>24</v>
      </c>
      <c r="O302" s="152" t="s">
        <v>2781</v>
      </c>
      <c r="P302" s="263" t="s">
        <v>86</v>
      </c>
    </row>
    <row r="303" spans="1:16" ht="66.95" customHeight="1">
      <c r="A303" s="1249"/>
      <c r="B303" s="1250"/>
      <c r="C303" s="248" t="s">
        <v>794</v>
      </c>
      <c r="D303" s="244" t="s">
        <v>2778</v>
      </c>
      <c r="E303" s="251" t="s">
        <v>912</v>
      </c>
      <c r="F303" s="263" t="s">
        <v>86</v>
      </c>
      <c r="G303" s="1251"/>
      <c r="H303" s="1252"/>
      <c r="I303" s="1268"/>
      <c r="J303" s="256" t="s">
        <v>2772</v>
      </c>
      <c r="K303" s="50" t="s">
        <v>2423</v>
      </c>
      <c r="L303" s="179">
        <v>43374</v>
      </c>
      <c r="M303" s="179">
        <v>43465</v>
      </c>
      <c r="N303" s="45" t="s">
        <v>24</v>
      </c>
      <c r="O303" s="152" t="s">
        <v>2782</v>
      </c>
      <c r="P303" s="263" t="s">
        <v>86</v>
      </c>
    </row>
    <row r="304" spans="1:16" ht="66.95" customHeight="1">
      <c r="A304" s="1249"/>
      <c r="B304" s="1250"/>
      <c r="C304" s="248" t="s">
        <v>794</v>
      </c>
      <c r="D304" s="244" t="s">
        <v>2778</v>
      </c>
      <c r="E304" s="251" t="s">
        <v>912</v>
      </c>
      <c r="F304" s="263" t="s">
        <v>86</v>
      </c>
      <c r="G304" s="1251"/>
      <c r="H304" s="1252"/>
      <c r="I304" s="1269"/>
      <c r="J304" s="256" t="s">
        <v>2763</v>
      </c>
      <c r="K304" s="50" t="s">
        <v>2750</v>
      </c>
      <c r="L304" s="179">
        <v>43374</v>
      </c>
      <c r="M304" s="179">
        <v>43465</v>
      </c>
      <c r="N304" s="45" t="s">
        <v>24</v>
      </c>
      <c r="O304" s="152" t="s">
        <v>2764</v>
      </c>
      <c r="P304" s="263" t="s">
        <v>25</v>
      </c>
    </row>
    <row r="305" spans="1:16" ht="66.95" customHeight="1">
      <c r="A305" s="1249" t="s">
        <v>2783</v>
      </c>
      <c r="B305" s="1250" t="s">
        <v>2784</v>
      </c>
      <c r="C305" s="248" t="s">
        <v>794</v>
      </c>
      <c r="D305" s="244" t="s">
        <v>2785</v>
      </c>
      <c r="E305" s="251" t="s">
        <v>1446</v>
      </c>
      <c r="F305" s="263" t="s">
        <v>86</v>
      </c>
      <c r="G305" s="1251" t="s">
        <v>1521</v>
      </c>
      <c r="H305" s="1252">
        <v>43304</v>
      </c>
      <c r="I305" s="1256" t="s">
        <v>2786</v>
      </c>
      <c r="J305" s="256" t="s">
        <v>2787</v>
      </c>
      <c r="K305" s="50" t="s">
        <v>2788</v>
      </c>
      <c r="L305" s="43">
        <v>43344</v>
      </c>
      <c r="M305" s="43">
        <v>43434</v>
      </c>
      <c r="N305" s="45" t="s">
        <v>24</v>
      </c>
      <c r="O305" s="152" t="s">
        <v>2789</v>
      </c>
      <c r="P305" s="263" t="s">
        <v>86</v>
      </c>
    </row>
    <row r="306" spans="1:16" ht="66.95" customHeight="1">
      <c r="A306" s="1249"/>
      <c r="B306" s="1250"/>
      <c r="C306" s="248" t="s">
        <v>794</v>
      </c>
      <c r="D306" s="244" t="s">
        <v>2785</v>
      </c>
      <c r="E306" s="251" t="s">
        <v>1446</v>
      </c>
      <c r="F306" s="263" t="s">
        <v>86</v>
      </c>
      <c r="G306" s="1251"/>
      <c r="H306" s="1252"/>
      <c r="I306" s="1257"/>
      <c r="J306" s="255" t="s">
        <v>2790</v>
      </c>
      <c r="K306" s="50" t="s">
        <v>2791</v>
      </c>
      <c r="L306" s="43">
        <v>43344</v>
      </c>
      <c r="M306" s="43">
        <v>43465</v>
      </c>
      <c r="N306" s="45" t="s">
        <v>24</v>
      </c>
      <c r="O306" s="152" t="s">
        <v>2762</v>
      </c>
      <c r="P306" s="263" t="s">
        <v>86</v>
      </c>
    </row>
    <row r="307" spans="1:16" ht="66.95" customHeight="1">
      <c r="A307" s="1249"/>
      <c r="B307" s="1250"/>
      <c r="C307" s="248" t="s">
        <v>794</v>
      </c>
      <c r="D307" s="244" t="s">
        <v>2785</v>
      </c>
      <c r="E307" s="251" t="s">
        <v>1446</v>
      </c>
      <c r="F307" s="263" t="s">
        <v>86</v>
      </c>
      <c r="G307" s="1251"/>
      <c r="H307" s="1252"/>
      <c r="I307" s="1257"/>
      <c r="J307" s="256" t="s">
        <v>2792</v>
      </c>
      <c r="K307" s="50" t="s">
        <v>2452</v>
      </c>
      <c r="L307" s="43">
        <v>43466</v>
      </c>
      <c r="M307" s="43">
        <v>43495</v>
      </c>
      <c r="N307" s="45" t="s">
        <v>24</v>
      </c>
      <c r="O307" s="152" t="s">
        <v>2667</v>
      </c>
      <c r="P307" s="263" t="s">
        <v>25</v>
      </c>
    </row>
    <row r="308" spans="1:16" ht="66.95" customHeight="1">
      <c r="A308" s="1249"/>
      <c r="B308" s="1250"/>
      <c r="C308" s="248" t="s">
        <v>794</v>
      </c>
      <c r="D308" s="244" t="s">
        <v>2785</v>
      </c>
      <c r="E308" s="251" t="s">
        <v>1446</v>
      </c>
      <c r="F308" s="263" t="s">
        <v>86</v>
      </c>
      <c r="G308" s="1251"/>
      <c r="H308" s="1252"/>
      <c r="I308" s="1257"/>
      <c r="J308" s="47" t="s">
        <v>2793</v>
      </c>
      <c r="K308" s="50" t="s">
        <v>2788</v>
      </c>
      <c r="L308" s="43">
        <v>43374</v>
      </c>
      <c r="M308" s="43">
        <v>43404</v>
      </c>
      <c r="N308" s="45" t="s">
        <v>1324</v>
      </c>
      <c r="O308" s="152" t="s">
        <v>2794</v>
      </c>
      <c r="P308" s="263" t="s">
        <v>86</v>
      </c>
    </row>
    <row r="309" spans="1:16" ht="66.95" customHeight="1">
      <c r="A309" s="1249"/>
      <c r="B309" s="1250"/>
      <c r="C309" s="248" t="s">
        <v>794</v>
      </c>
      <c r="D309" s="244" t="s">
        <v>2785</v>
      </c>
      <c r="E309" s="251" t="s">
        <v>1446</v>
      </c>
      <c r="F309" s="263" t="s">
        <v>86</v>
      </c>
      <c r="G309" s="1251"/>
      <c r="H309" s="1252"/>
      <c r="I309" s="1257"/>
      <c r="J309" s="47" t="s">
        <v>2795</v>
      </c>
      <c r="K309" s="50" t="s">
        <v>2791</v>
      </c>
      <c r="L309" s="43">
        <v>43405</v>
      </c>
      <c r="M309" s="43">
        <v>43434</v>
      </c>
      <c r="N309" s="45" t="s">
        <v>1324</v>
      </c>
      <c r="O309" s="152" t="s">
        <v>2796</v>
      </c>
      <c r="P309" s="263" t="s">
        <v>86</v>
      </c>
    </row>
    <row r="310" spans="1:16" ht="66.95" customHeight="1">
      <c r="A310" s="1249"/>
      <c r="B310" s="1250"/>
      <c r="C310" s="248" t="s">
        <v>794</v>
      </c>
      <c r="D310" s="244" t="s">
        <v>2785</v>
      </c>
      <c r="E310" s="251" t="s">
        <v>1446</v>
      </c>
      <c r="F310" s="263" t="s">
        <v>86</v>
      </c>
      <c r="G310" s="1251"/>
      <c r="H310" s="1252"/>
      <c r="I310" s="1257"/>
      <c r="J310" s="47" t="s">
        <v>2797</v>
      </c>
      <c r="K310" s="50" t="s">
        <v>2452</v>
      </c>
      <c r="L310" s="43">
        <v>43435</v>
      </c>
      <c r="M310" s="43">
        <v>43465</v>
      </c>
      <c r="N310" s="45" t="s">
        <v>1324</v>
      </c>
      <c r="O310" s="152" t="s">
        <v>2798</v>
      </c>
      <c r="P310" s="263" t="s">
        <v>25</v>
      </c>
    </row>
    <row r="311" spans="1:16" ht="76.5" customHeight="1">
      <c r="A311" s="1249" t="s">
        <v>2799</v>
      </c>
      <c r="B311" s="1250" t="s">
        <v>2800</v>
      </c>
      <c r="C311" s="248" t="s">
        <v>794</v>
      </c>
      <c r="D311" s="244" t="s">
        <v>2785</v>
      </c>
      <c r="E311" s="251" t="s">
        <v>1446</v>
      </c>
      <c r="F311" s="263" t="s">
        <v>86</v>
      </c>
      <c r="G311" s="1251" t="s">
        <v>840</v>
      </c>
      <c r="H311" s="1270">
        <v>43304</v>
      </c>
      <c r="I311" s="1256" t="s">
        <v>2801</v>
      </c>
      <c r="J311" s="181" t="s">
        <v>2802</v>
      </c>
      <c r="K311" s="182" t="s">
        <v>2803</v>
      </c>
      <c r="L311" s="43">
        <v>43344</v>
      </c>
      <c r="M311" s="43">
        <v>43419</v>
      </c>
      <c r="N311" s="45" t="s">
        <v>24</v>
      </c>
      <c r="O311" s="152" t="s">
        <v>2804</v>
      </c>
      <c r="P311" s="263" t="s">
        <v>86</v>
      </c>
    </row>
    <row r="312" spans="1:16" ht="66.95" customHeight="1">
      <c r="A312" s="1249"/>
      <c r="B312" s="1250"/>
      <c r="C312" s="248" t="s">
        <v>794</v>
      </c>
      <c r="D312" s="244" t="s">
        <v>2785</v>
      </c>
      <c r="E312" s="251" t="s">
        <v>1446</v>
      </c>
      <c r="F312" s="263" t="s">
        <v>86</v>
      </c>
      <c r="G312" s="1251"/>
      <c r="H312" s="1271"/>
      <c r="I312" s="1257"/>
      <c r="J312" s="183" t="s">
        <v>2805</v>
      </c>
      <c r="K312" s="182" t="s">
        <v>2803</v>
      </c>
      <c r="L312" s="43">
        <v>43344</v>
      </c>
      <c r="M312" s="43">
        <v>43434</v>
      </c>
      <c r="N312" s="45" t="s">
        <v>24</v>
      </c>
      <c r="O312" s="152" t="s">
        <v>2806</v>
      </c>
      <c r="P312" s="263" t="s">
        <v>86</v>
      </c>
    </row>
    <row r="313" spans="1:16" ht="66.95" customHeight="1">
      <c r="A313" s="1249"/>
      <c r="B313" s="1250"/>
      <c r="C313" s="248" t="s">
        <v>794</v>
      </c>
      <c r="D313" s="244" t="s">
        <v>2785</v>
      </c>
      <c r="E313" s="251" t="s">
        <v>1446</v>
      </c>
      <c r="F313" s="263" t="s">
        <v>86</v>
      </c>
      <c r="G313" s="1251"/>
      <c r="H313" s="1271"/>
      <c r="I313" s="1257"/>
      <c r="J313" s="181" t="s">
        <v>2807</v>
      </c>
      <c r="K313" s="182" t="s">
        <v>2803</v>
      </c>
      <c r="L313" s="43">
        <v>43344</v>
      </c>
      <c r="M313" s="43">
        <v>43434</v>
      </c>
      <c r="N313" s="45" t="s">
        <v>24</v>
      </c>
      <c r="O313" s="152" t="s">
        <v>2808</v>
      </c>
      <c r="P313" s="263" t="s">
        <v>86</v>
      </c>
    </row>
    <row r="314" spans="1:16" ht="66.95" customHeight="1">
      <c r="A314" s="1249"/>
      <c r="B314" s="1250"/>
      <c r="C314" s="248" t="s">
        <v>794</v>
      </c>
      <c r="D314" s="244" t="s">
        <v>2785</v>
      </c>
      <c r="E314" s="251" t="s">
        <v>1446</v>
      </c>
      <c r="F314" s="263" t="s">
        <v>86</v>
      </c>
      <c r="G314" s="1251"/>
      <c r="H314" s="1272"/>
      <c r="I314" s="1257"/>
      <c r="J314" s="184" t="s">
        <v>2809</v>
      </c>
      <c r="K314" s="185" t="s">
        <v>2452</v>
      </c>
      <c r="L314" s="43">
        <v>43435</v>
      </c>
      <c r="M314" s="43">
        <v>43464</v>
      </c>
      <c r="N314" s="45" t="s">
        <v>24</v>
      </c>
      <c r="O314" s="152" t="s">
        <v>2810</v>
      </c>
      <c r="P314" s="263" t="s">
        <v>86</v>
      </c>
    </row>
    <row r="315" spans="1:16" ht="66.95" customHeight="1">
      <c r="A315" s="1258" t="s">
        <v>2811</v>
      </c>
      <c r="B315" s="1261" t="s">
        <v>2812</v>
      </c>
      <c r="C315" s="248" t="s">
        <v>794</v>
      </c>
      <c r="D315" s="244" t="s">
        <v>2785</v>
      </c>
      <c r="E315" s="251" t="s">
        <v>1446</v>
      </c>
      <c r="F315" s="263" t="s">
        <v>86</v>
      </c>
      <c r="G315" s="1264" t="s">
        <v>840</v>
      </c>
      <c r="H315" s="1270">
        <v>43304</v>
      </c>
      <c r="I315" s="1267" t="s">
        <v>2813</v>
      </c>
      <c r="J315" s="49" t="s">
        <v>2814</v>
      </c>
      <c r="K315" s="50" t="s">
        <v>2788</v>
      </c>
      <c r="L315" s="43">
        <v>43374</v>
      </c>
      <c r="M315" s="43">
        <v>43434</v>
      </c>
      <c r="N315" s="45" t="s">
        <v>24</v>
      </c>
      <c r="O315" s="152" t="s">
        <v>2815</v>
      </c>
      <c r="P315" s="263" t="s">
        <v>86</v>
      </c>
    </row>
    <row r="316" spans="1:16" ht="66.95" customHeight="1">
      <c r="A316" s="1259"/>
      <c r="B316" s="1262"/>
      <c r="C316" s="248" t="s">
        <v>794</v>
      </c>
      <c r="D316" s="244" t="s">
        <v>2785</v>
      </c>
      <c r="E316" s="251" t="s">
        <v>1446</v>
      </c>
      <c r="F316" s="263" t="s">
        <v>86</v>
      </c>
      <c r="G316" s="1265"/>
      <c r="H316" s="1271"/>
      <c r="I316" s="1268"/>
      <c r="J316" s="49" t="s">
        <v>2816</v>
      </c>
      <c r="K316" s="50" t="s">
        <v>2788</v>
      </c>
      <c r="L316" s="87">
        <v>43435</v>
      </c>
      <c r="M316" s="43">
        <v>43465</v>
      </c>
      <c r="N316" s="45" t="s">
        <v>24</v>
      </c>
      <c r="O316" s="149" t="s">
        <v>2817</v>
      </c>
      <c r="P316" s="263" t="s">
        <v>86</v>
      </c>
    </row>
    <row r="317" spans="1:16" ht="66.95" customHeight="1">
      <c r="A317" s="1260"/>
      <c r="B317" s="1263"/>
      <c r="C317" s="248" t="s">
        <v>794</v>
      </c>
      <c r="D317" s="244" t="s">
        <v>2785</v>
      </c>
      <c r="E317" s="251" t="s">
        <v>1446</v>
      </c>
      <c r="F317" s="263" t="s">
        <v>86</v>
      </c>
      <c r="G317" s="1266"/>
      <c r="H317" s="1272"/>
      <c r="I317" s="1269"/>
      <c r="J317" s="181" t="s">
        <v>2818</v>
      </c>
      <c r="K317" s="50" t="s">
        <v>2788</v>
      </c>
      <c r="L317" s="43">
        <v>43435</v>
      </c>
      <c r="M317" s="43">
        <v>43465</v>
      </c>
      <c r="N317" s="45" t="s">
        <v>24</v>
      </c>
      <c r="O317" s="149" t="s">
        <v>2819</v>
      </c>
      <c r="P317" s="263" t="s">
        <v>86</v>
      </c>
    </row>
    <row r="318" spans="1:16" ht="66.95" customHeight="1">
      <c r="A318" s="1249" t="s">
        <v>2820</v>
      </c>
      <c r="B318" s="1250" t="s">
        <v>2821</v>
      </c>
      <c r="C318" s="248" t="s">
        <v>794</v>
      </c>
      <c r="D318" s="244" t="s">
        <v>2785</v>
      </c>
      <c r="E318" s="251" t="s">
        <v>1446</v>
      </c>
      <c r="F318" s="263" t="s">
        <v>86</v>
      </c>
      <c r="G318" s="1251" t="s">
        <v>840</v>
      </c>
      <c r="H318" s="1252">
        <v>43304</v>
      </c>
      <c r="I318" s="1256" t="s">
        <v>2822</v>
      </c>
      <c r="J318" s="255" t="s">
        <v>2823</v>
      </c>
      <c r="K318" s="50" t="s">
        <v>2803</v>
      </c>
      <c r="L318" s="43">
        <v>43344</v>
      </c>
      <c r="M318" s="43">
        <v>43373</v>
      </c>
      <c r="N318" s="45" t="s">
        <v>24</v>
      </c>
      <c r="O318" s="152" t="s">
        <v>2824</v>
      </c>
      <c r="P318" s="263" t="s">
        <v>86</v>
      </c>
    </row>
    <row r="319" spans="1:16" ht="66.95" customHeight="1">
      <c r="A319" s="1249"/>
      <c r="B319" s="1250"/>
      <c r="C319" s="248" t="s">
        <v>794</v>
      </c>
      <c r="D319" s="244" t="s">
        <v>2785</v>
      </c>
      <c r="E319" s="251" t="s">
        <v>1446</v>
      </c>
      <c r="F319" s="263" t="s">
        <v>86</v>
      </c>
      <c r="G319" s="1251"/>
      <c r="H319" s="1252"/>
      <c r="I319" s="1257"/>
      <c r="J319" s="255" t="s">
        <v>2825</v>
      </c>
      <c r="K319" s="50" t="s">
        <v>2826</v>
      </c>
      <c r="L319" s="43">
        <v>43374</v>
      </c>
      <c r="M319" s="43">
        <v>43404</v>
      </c>
      <c r="N319" s="45" t="s">
        <v>24</v>
      </c>
      <c r="O319" s="152" t="s">
        <v>2827</v>
      </c>
      <c r="P319" s="263" t="s">
        <v>86</v>
      </c>
    </row>
    <row r="320" spans="1:16" ht="66.95" customHeight="1">
      <c r="A320" s="1249"/>
      <c r="B320" s="1250"/>
      <c r="C320" s="248" t="s">
        <v>794</v>
      </c>
      <c r="D320" s="244" t="s">
        <v>2785</v>
      </c>
      <c r="E320" s="251" t="s">
        <v>1446</v>
      </c>
      <c r="F320" s="263" t="s">
        <v>86</v>
      </c>
      <c r="G320" s="1251"/>
      <c r="H320" s="1252"/>
      <c r="I320" s="1257"/>
      <c r="J320" s="255" t="s">
        <v>2828</v>
      </c>
      <c r="K320" s="50" t="s">
        <v>2803</v>
      </c>
      <c r="L320" s="43">
        <v>43435</v>
      </c>
      <c r="M320" s="43">
        <v>43465</v>
      </c>
      <c r="N320" s="45" t="s">
        <v>24</v>
      </c>
      <c r="O320" s="152" t="s">
        <v>2815</v>
      </c>
      <c r="P320" s="263" t="s">
        <v>86</v>
      </c>
    </row>
    <row r="321" spans="1:16" ht="66.95" customHeight="1">
      <c r="A321" s="1249" t="s">
        <v>2829</v>
      </c>
      <c r="B321" s="1250" t="s">
        <v>2830</v>
      </c>
      <c r="C321" s="248" t="s">
        <v>794</v>
      </c>
      <c r="D321" s="244" t="s">
        <v>2542</v>
      </c>
      <c r="E321" s="251" t="s">
        <v>992</v>
      </c>
      <c r="F321" s="263" t="s">
        <v>86</v>
      </c>
      <c r="G321" s="1251" t="s">
        <v>1521</v>
      </c>
      <c r="H321" s="1252">
        <v>43304</v>
      </c>
      <c r="I321" s="1253" t="s">
        <v>2831</v>
      </c>
      <c r="J321" s="255" t="s">
        <v>2832</v>
      </c>
      <c r="K321" s="50" t="s">
        <v>2833</v>
      </c>
      <c r="L321" s="43">
        <v>43348</v>
      </c>
      <c r="M321" s="43">
        <v>43373</v>
      </c>
      <c r="N321" s="45" t="s">
        <v>24</v>
      </c>
      <c r="O321" s="152" t="s">
        <v>2834</v>
      </c>
      <c r="P321" s="263" t="s">
        <v>86</v>
      </c>
    </row>
    <row r="322" spans="1:16" ht="66.95" customHeight="1">
      <c r="A322" s="1249"/>
      <c r="B322" s="1250"/>
      <c r="C322" s="248" t="s">
        <v>794</v>
      </c>
      <c r="D322" s="244" t="s">
        <v>2542</v>
      </c>
      <c r="E322" s="251" t="s">
        <v>992</v>
      </c>
      <c r="F322" s="263" t="s">
        <v>86</v>
      </c>
      <c r="G322" s="1251"/>
      <c r="H322" s="1252"/>
      <c r="I322" s="1254"/>
      <c r="J322" s="255" t="s">
        <v>2835</v>
      </c>
      <c r="K322" s="50" t="s">
        <v>2833</v>
      </c>
      <c r="L322" s="43">
        <v>43348</v>
      </c>
      <c r="M322" s="43">
        <v>43373</v>
      </c>
      <c r="N322" s="45" t="s">
        <v>24</v>
      </c>
      <c r="O322" s="152" t="s">
        <v>2836</v>
      </c>
      <c r="P322" s="263" t="s">
        <v>86</v>
      </c>
    </row>
    <row r="323" spans="1:16" ht="66.95" customHeight="1">
      <c r="A323" s="1249"/>
      <c r="B323" s="1250"/>
      <c r="C323" s="248" t="s">
        <v>794</v>
      </c>
      <c r="D323" s="244" t="s">
        <v>2542</v>
      </c>
      <c r="E323" s="251" t="s">
        <v>992</v>
      </c>
      <c r="F323" s="263" t="s">
        <v>86</v>
      </c>
      <c r="G323" s="1251"/>
      <c r="H323" s="1252"/>
      <c r="I323" s="1254"/>
      <c r="J323" s="255" t="s">
        <v>2837</v>
      </c>
      <c r="K323" s="50" t="s">
        <v>2838</v>
      </c>
      <c r="L323" s="43">
        <v>43348</v>
      </c>
      <c r="M323" s="43">
        <v>43373</v>
      </c>
      <c r="N323" s="45" t="s">
        <v>24</v>
      </c>
      <c r="O323" s="152" t="s">
        <v>2839</v>
      </c>
      <c r="P323" s="263" t="s">
        <v>86</v>
      </c>
    </row>
    <row r="324" spans="1:16" ht="66.95" customHeight="1">
      <c r="A324" s="1249"/>
      <c r="B324" s="1250"/>
      <c r="C324" s="248" t="s">
        <v>794</v>
      </c>
      <c r="D324" s="244" t="s">
        <v>2542</v>
      </c>
      <c r="E324" s="251" t="s">
        <v>992</v>
      </c>
      <c r="F324" s="263" t="s">
        <v>86</v>
      </c>
      <c r="G324" s="1251"/>
      <c r="H324" s="1252"/>
      <c r="I324" s="1254"/>
      <c r="J324" s="255" t="s">
        <v>2840</v>
      </c>
      <c r="K324" s="50" t="s">
        <v>2841</v>
      </c>
      <c r="L324" s="43">
        <v>43374</v>
      </c>
      <c r="M324" s="43">
        <v>43404</v>
      </c>
      <c r="N324" s="45" t="s">
        <v>24</v>
      </c>
      <c r="O324" s="152" t="s">
        <v>2842</v>
      </c>
      <c r="P324" s="263" t="s">
        <v>25</v>
      </c>
    </row>
    <row r="325" spans="1:16" ht="66.95" customHeight="1">
      <c r="A325" s="1249"/>
      <c r="B325" s="1250"/>
      <c r="C325" s="248" t="s">
        <v>794</v>
      </c>
      <c r="D325" s="244" t="s">
        <v>2542</v>
      </c>
      <c r="E325" s="251" t="s">
        <v>992</v>
      </c>
      <c r="F325" s="263" t="s">
        <v>86</v>
      </c>
      <c r="G325" s="1251"/>
      <c r="H325" s="1252"/>
      <c r="I325" s="1255"/>
      <c r="J325" s="255" t="s">
        <v>2843</v>
      </c>
      <c r="K325" s="50" t="s">
        <v>2841</v>
      </c>
      <c r="L325" s="43">
        <v>43348</v>
      </c>
      <c r="M325" s="43">
        <v>43403</v>
      </c>
      <c r="N325" s="45" t="s">
        <v>24</v>
      </c>
      <c r="O325" s="152" t="s">
        <v>2844</v>
      </c>
      <c r="P325" s="263" t="s">
        <v>25</v>
      </c>
    </row>
    <row r="326" spans="1:16" ht="66.95" customHeight="1">
      <c r="A326" s="1258" t="s">
        <v>2845</v>
      </c>
      <c r="B326" s="1261" t="s">
        <v>2846</v>
      </c>
      <c r="C326" s="248" t="s">
        <v>794</v>
      </c>
      <c r="D326" s="244" t="s">
        <v>2847</v>
      </c>
      <c r="E326" s="251" t="s">
        <v>992</v>
      </c>
      <c r="F326" s="263" t="s">
        <v>86</v>
      </c>
      <c r="G326" s="1264" t="s">
        <v>1521</v>
      </c>
      <c r="H326" s="1270">
        <v>43304</v>
      </c>
      <c r="I326" s="1253" t="s">
        <v>2848</v>
      </c>
      <c r="J326" s="255" t="s">
        <v>2849</v>
      </c>
      <c r="K326" s="50" t="s">
        <v>2850</v>
      </c>
      <c r="L326" s="43">
        <v>43353</v>
      </c>
      <c r="M326" s="43">
        <v>43404</v>
      </c>
      <c r="N326" s="45" t="s">
        <v>24</v>
      </c>
      <c r="O326" s="152" t="s">
        <v>2851</v>
      </c>
      <c r="P326" s="263" t="s">
        <v>86</v>
      </c>
    </row>
    <row r="327" spans="1:16" ht="66.95" customHeight="1">
      <c r="A327" s="1259"/>
      <c r="B327" s="1262"/>
      <c r="C327" s="248" t="s">
        <v>794</v>
      </c>
      <c r="D327" s="244" t="s">
        <v>2847</v>
      </c>
      <c r="E327" s="251" t="s">
        <v>992</v>
      </c>
      <c r="F327" s="263" t="s">
        <v>86</v>
      </c>
      <c r="G327" s="1265"/>
      <c r="H327" s="1271"/>
      <c r="I327" s="1254"/>
      <c r="J327" s="255" t="s">
        <v>2852</v>
      </c>
      <c r="K327" s="249" t="s">
        <v>2850</v>
      </c>
      <c r="L327" s="43">
        <v>43353</v>
      </c>
      <c r="M327" s="43">
        <v>43404</v>
      </c>
      <c r="N327" s="45" t="s">
        <v>24</v>
      </c>
      <c r="O327" s="152" t="s">
        <v>2853</v>
      </c>
      <c r="P327" s="263" t="s">
        <v>86</v>
      </c>
    </row>
    <row r="328" spans="1:16" ht="66.95" customHeight="1">
      <c r="A328" s="1259"/>
      <c r="B328" s="1262"/>
      <c r="C328" s="248" t="s">
        <v>794</v>
      </c>
      <c r="D328" s="244" t="s">
        <v>2847</v>
      </c>
      <c r="E328" s="251" t="s">
        <v>992</v>
      </c>
      <c r="F328" s="263" t="s">
        <v>86</v>
      </c>
      <c r="G328" s="1265"/>
      <c r="H328" s="1271"/>
      <c r="I328" s="1254"/>
      <c r="J328" s="255" t="s">
        <v>2854</v>
      </c>
      <c r="K328" s="50" t="s">
        <v>2855</v>
      </c>
      <c r="L328" s="43">
        <v>43353</v>
      </c>
      <c r="M328" s="43">
        <v>43404</v>
      </c>
      <c r="N328" s="45" t="s">
        <v>24</v>
      </c>
      <c r="O328" s="152" t="s">
        <v>2856</v>
      </c>
      <c r="P328" s="263" t="s">
        <v>86</v>
      </c>
    </row>
    <row r="329" spans="1:16" ht="66.95" customHeight="1">
      <c r="A329" s="1259"/>
      <c r="B329" s="1262"/>
      <c r="C329" s="248" t="s">
        <v>794</v>
      </c>
      <c r="D329" s="244" t="s">
        <v>2847</v>
      </c>
      <c r="E329" s="251" t="s">
        <v>992</v>
      </c>
      <c r="F329" s="263" t="s">
        <v>86</v>
      </c>
      <c r="G329" s="1265"/>
      <c r="H329" s="1271"/>
      <c r="I329" s="1254"/>
      <c r="J329" s="255" t="s">
        <v>2857</v>
      </c>
      <c r="K329" s="50" t="s">
        <v>2841</v>
      </c>
      <c r="L329" s="43">
        <v>43353</v>
      </c>
      <c r="M329" s="43">
        <v>43404</v>
      </c>
      <c r="N329" s="45" t="s">
        <v>24</v>
      </c>
      <c r="O329" s="152" t="s">
        <v>2764</v>
      </c>
      <c r="P329" s="263" t="s">
        <v>25</v>
      </c>
    </row>
    <row r="330" spans="1:16" ht="78" customHeight="1">
      <c r="A330" s="1260"/>
      <c r="B330" s="1263"/>
      <c r="C330" s="248" t="s">
        <v>794</v>
      </c>
      <c r="D330" s="244" t="s">
        <v>2847</v>
      </c>
      <c r="E330" s="251" t="s">
        <v>992</v>
      </c>
      <c r="F330" s="263" t="s">
        <v>86</v>
      </c>
      <c r="G330" s="1266"/>
      <c r="H330" s="1272"/>
      <c r="I330" s="1255"/>
      <c r="J330" s="255" t="s">
        <v>2858</v>
      </c>
      <c r="K330" s="50" t="s">
        <v>1920</v>
      </c>
      <c r="L330" s="43">
        <v>43344</v>
      </c>
      <c r="M330" s="43">
        <v>43373</v>
      </c>
      <c r="N330" s="45" t="s">
        <v>24</v>
      </c>
      <c r="O330" s="152" t="s">
        <v>2609</v>
      </c>
      <c r="P330" s="263" t="s">
        <v>25</v>
      </c>
    </row>
    <row r="331" spans="1:16" ht="104.25" customHeight="1">
      <c r="A331" s="1249" t="s">
        <v>2859</v>
      </c>
      <c r="B331" s="1250" t="s">
        <v>2860</v>
      </c>
      <c r="C331" s="248" t="s">
        <v>794</v>
      </c>
      <c r="D331" s="244" t="s">
        <v>2861</v>
      </c>
      <c r="E331" s="251" t="s">
        <v>992</v>
      </c>
      <c r="F331" s="263" t="s">
        <v>86</v>
      </c>
      <c r="G331" s="1251" t="s">
        <v>1521</v>
      </c>
      <c r="H331" s="1252">
        <v>43304</v>
      </c>
      <c r="I331" s="1256" t="s">
        <v>2862</v>
      </c>
      <c r="J331" s="255" t="s">
        <v>2863</v>
      </c>
      <c r="K331" s="50" t="s">
        <v>2833</v>
      </c>
      <c r="L331" s="43">
        <v>43353</v>
      </c>
      <c r="M331" s="43">
        <v>43404</v>
      </c>
      <c r="N331" s="45" t="s">
        <v>24</v>
      </c>
      <c r="O331" s="152" t="s">
        <v>2864</v>
      </c>
      <c r="P331" s="263" t="s">
        <v>86</v>
      </c>
    </row>
    <row r="332" spans="1:16" ht="66.95" customHeight="1">
      <c r="A332" s="1249"/>
      <c r="B332" s="1250"/>
      <c r="C332" s="248" t="s">
        <v>794</v>
      </c>
      <c r="D332" s="244" t="s">
        <v>2861</v>
      </c>
      <c r="E332" s="251" t="s">
        <v>992</v>
      </c>
      <c r="F332" s="263" t="s">
        <v>86</v>
      </c>
      <c r="G332" s="1251"/>
      <c r="H332" s="1252"/>
      <c r="I332" s="1256"/>
      <c r="J332" s="255" t="s">
        <v>2865</v>
      </c>
      <c r="K332" s="249" t="s">
        <v>2866</v>
      </c>
      <c r="L332" s="43">
        <v>43353</v>
      </c>
      <c r="M332" s="43">
        <v>43404</v>
      </c>
      <c r="N332" s="45" t="s">
        <v>24</v>
      </c>
      <c r="O332" s="152" t="s">
        <v>2867</v>
      </c>
      <c r="P332" s="263" t="s">
        <v>86</v>
      </c>
    </row>
    <row r="333" spans="1:16" ht="66.95" customHeight="1">
      <c r="A333" s="1249"/>
      <c r="B333" s="1250"/>
      <c r="C333" s="248" t="s">
        <v>794</v>
      </c>
      <c r="D333" s="244" t="s">
        <v>2861</v>
      </c>
      <c r="E333" s="251" t="s">
        <v>992</v>
      </c>
      <c r="F333" s="263" t="s">
        <v>86</v>
      </c>
      <c r="G333" s="1251"/>
      <c r="H333" s="1252"/>
      <c r="I333" s="1256"/>
      <c r="J333" s="255" t="s">
        <v>2868</v>
      </c>
      <c r="K333" s="50" t="s">
        <v>2855</v>
      </c>
      <c r="L333" s="43">
        <v>43353</v>
      </c>
      <c r="M333" s="43">
        <v>43404</v>
      </c>
      <c r="N333" s="45" t="s">
        <v>24</v>
      </c>
      <c r="O333" s="152" t="s">
        <v>2869</v>
      </c>
      <c r="P333" s="263" t="s">
        <v>86</v>
      </c>
    </row>
    <row r="334" spans="1:16" ht="87" customHeight="1">
      <c r="A334" s="1249"/>
      <c r="B334" s="1250"/>
      <c r="C334" s="248" t="s">
        <v>794</v>
      </c>
      <c r="D334" s="244" t="s">
        <v>2861</v>
      </c>
      <c r="E334" s="251" t="s">
        <v>992</v>
      </c>
      <c r="F334" s="263" t="s">
        <v>86</v>
      </c>
      <c r="G334" s="1251"/>
      <c r="H334" s="1252"/>
      <c r="I334" s="1256"/>
      <c r="J334" s="255" t="s">
        <v>2870</v>
      </c>
      <c r="K334" s="50" t="s">
        <v>2841</v>
      </c>
      <c r="L334" s="43">
        <v>43349</v>
      </c>
      <c r="M334" s="43">
        <v>43404</v>
      </c>
      <c r="N334" s="45" t="s">
        <v>24</v>
      </c>
      <c r="O334" s="152" t="s">
        <v>2871</v>
      </c>
      <c r="P334" s="263" t="s">
        <v>25</v>
      </c>
    </row>
    <row r="335" spans="1:16" ht="81.2" customHeight="1">
      <c r="A335" s="1249"/>
      <c r="B335" s="1250"/>
      <c r="C335" s="248" t="s">
        <v>794</v>
      </c>
      <c r="D335" s="244" t="s">
        <v>2861</v>
      </c>
      <c r="E335" s="251" t="s">
        <v>992</v>
      </c>
      <c r="F335" s="263" t="s">
        <v>86</v>
      </c>
      <c r="G335" s="1251"/>
      <c r="H335" s="1252"/>
      <c r="I335" s="1256"/>
      <c r="J335" s="255" t="s">
        <v>2858</v>
      </c>
      <c r="K335" s="50" t="s">
        <v>1920</v>
      </c>
      <c r="L335" s="43">
        <v>43344</v>
      </c>
      <c r="M335" s="43">
        <v>43373</v>
      </c>
      <c r="N335" s="45" t="s">
        <v>24</v>
      </c>
      <c r="O335" s="152" t="s">
        <v>2609</v>
      </c>
      <c r="P335" s="263" t="s">
        <v>25</v>
      </c>
    </row>
    <row r="336" spans="1:16" ht="66.95" customHeight="1">
      <c r="A336" s="1249" t="s">
        <v>2872</v>
      </c>
      <c r="B336" s="1250" t="s">
        <v>2873</v>
      </c>
      <c r="C336" s="248" t="s">
        <v>794</v>
      </c>
      <c r="D336" s="244" t="s">
        <v>2874</v>
      </c>
      <c r="E336" s="251" t="s">
        <v>992</v>
      </c>
      <c r="F336" s="263" t="s">
        <v>86</v>
      </c>
      <c r="G336" s="1251" t="s">
        <v>1521</v>
      </c>
      <c r="H336" s="1252">
        <v>43304</v>
      </c>
      <c r="I336" s="1253" t="s">
        <v>2875</v>
      </c>
      <c r="J336" s="255" t="s">
        <v>2876</v>
      </c>
      <c r="K336" s="50" t="s">
        <v>2833</v>
      </c>
      <c r="L336" s="43">
        <v>43353</v>
      </c>
      <c r="M336" s="43">
        <v>43449</v>
      </c>
      <c r="N336" s="45" t="s">
        <v>24</v>
      </c>
      <c r="O336" s="152" t="s">
        <v>2877</v>
      </c>
      <c r="P336" s="263" t="s">
        <v>86</v>
      </c>
    </row>
    <row r="337" spans="1:16" ht="66.95" customHeight="1">
      <c r="A337" s="1249"/>
      <c r="B337" s="1250"/>
      <c r="C337" s="248" t="s">
        <v>567</v>
      </c>
      <c r="D337" s="244" t="s">
        <v>2874</v>
      </c>
      <c r="E337" s="251" t="s">
        <v>992</v>
      </c>
      <c r="F337" s="263" t="s">
        <v>86</v>
      </c>
      <c r="G337" s="1251"/>
      <c r="H337" s="1252"/>
      <c r="I337" s="1254"/>
      <c r="J337" s="256" t="s">
        <v>2878</v>
      </c>
      <c r="K337" s="50" t="s">
        <v>2879</v>
      </c>
      <c r="L337" s="43">
        <v>43353</v>
      </c>
      <c r="M337" s="43">
        <v>43449</v>
      </c>
      <c r="N337" s="45" t="s">
        <v>24</v>
      </c>
      <c r="O337" s="152" t="s">
        <v>2880</v>
      </c>
      <c r="P337" s="263" t="s">
        <v>86</v>
      </c>
    </row>
    <row r="338" spans="1:16" ht="66.95" customHeight="1">
      <c r="A338" s="1249"/>
      <c r="B338" s="1250"/>
      <c r="C338" s="248" t="s">
        <v>567</v>
      </c>
      <c r="D338" s="244" t="s">
        <v>2874</v>
      </c>
      <c r="E338" s="251" t="s">
        <v>992</v>
      </c>
      <c r="F338" s="263" t="s">
        <v>86</v>
      </c>
      <c r="G338" s="1251"/>
      <c r="H338" s="1252"/>
      <c r="I338" s="1254"/>
      <c r="J338" s="255" t="s">
        <v>2881</v>
      </c>
      <c r="K338" s="50" t="s">
        <v>2879</v>
      </c>
      <c r="L338" s="43">
        <v>43353</v>
      </c>
      <c r="M338" s="43">
        <v>43449</v>
      </c>
      <c r="N338" s="45" t="s">
        <v>24</v>
      </c>
      <c r="O338" s="152" t="s">
        <v>2882</v>
      </c>
      <c r="P338" s="263" t="s">
        <v>86</v>
      </c>
    </row>
    <row r="339" spans="1:16" ht="99.2" customHeight="1">
      <c r="A339" s="1249"/>
      <c r="B339" s="1250"/>
      <c r="C339" s="248" t="s">
        <v>794</v>
      </c>
      <c r="D339" s="244" t="s">
        <v>2874</v>
      </c>
      <c r="E339" s="251" t="s">
        <v>992</v>
      </c>
      <c r="F339" s="263" t="s">
        <v>86</v>
      </c>
      <c r="G339" s="1251"/>
      <c r="H339" s="1252"/>
      <c r="I339" s="1254"/>
      <c r="J339" s="256" t="s">
        <v>2883</v>
      </c>
      <c r="K339" s="50" t="s">
        <v>2833</v>
      </c>
      <c r="L339" s="43">
        <v>43353</v>
      </c>
      <c r="M339" s="43">
        <v>43555</v>
      </c>
      <c r="N339" s="45" t="s">
        <v>24</v>
      </c>
      <c r="O339" s="152" t="s">
        <v>2884</v>
      </c>
      <c r="P339" s="263" t="s">
        <v>86</v>
      </c>
    </row>
    <row r="340" spans="1:16" ht="66.95" customHeight="1">
      <c r="A340" s="1249"/>
      <c r="B340" s="1250"/>
      <c r="C340" s="248" t="s">
        <v>794</v>
      </c>
      <c r="D340" s="244" t="s">
        <v>2874</v>
      </c>
      <c r="E340" s="251" t="s">
        <v>992</v>
      </c>
      <c r="F340" s="263" t="s">
        <v>86</v>
      </c>
      <c r="G340" s="1251"/>
      <c r="H340" s="1252"/>
      <c r="I340" s="1254"/>
      <c r="J340" s="255" t="s">
        <v>2885</v>
      </c>
      <c r="K340" s="50" t="s">
        <v>2886</v>
      </c>
      <c r="L340" s="43">
        <v>43556</v>
      </c>
      <c r="M340" s="43">
        <v>43585</v>
      </c>
      <c r="N340" s="45" t="s">
        <v>24</v>
      </c>
      <c r="O340" s="178" t="s">
        <v>2887</v>
      </c>
      <c r="P340" s="263" t="s">
        <v>86</v>
      </c>
    </row>
    <row r="341" spans="1:16" ht="66.95" customHeight="1">
      <c r="A341" s="1249"/>
      <c r="B341" s="1250"/>
      <c r="C341" s="248" t="s">
        <v>794</v>
      </c>
      <c r="D341" s="244" t="s">
        <v>2874</v>
      </c>
      <c r="E341" s="251" t="s">
        <v>992</v>
      </c>
      <c r="F341" s="263" t="s">
        <v>86</v>
      </c>
      <c r="G341" s="1251"/>
      <c r="H341" s="1252"/>
      <c r="I341" s="1254"/>
      <c r="J341" s="256" t="s">
        <v>2857</v>
      </c>
      <c r="K341" s="249" t="s">
        <v>1658</v>
      </c>
      <c r="L341" s="43">
        <v>43586</v>
      </c>
      <c r="M341" s="43">
        <v>43616</v>
      </c>
      <c r="N341" s="45" t="s">
        <v>24</v>
      </c>
      <c r="O341" s="178" t="s">
        <v>2888</v>
      </c>
      <c r="P341" s="263" t="s">
        <v>25</v>
      </c>
    </row>
    <row r="342" spans="1:16" ht="76.5" customHeight="1">
      <c r="A342" s="1249"/>
      <c r="B342" s="1250"/>
      <c r="C342" s="248" t="s">
        <v>794</v>
      </c>
      <c r="D342" s="244" t="s">
        <v>2874</v>
      </c>
      <c r="E342" s="251" t="s">
        <v>992</v>
      </c>
      <c r="F342" s="263" t="s">
        <v>86</v>
      </c>
      <c r="G342" s="1251"/>
      <c r="H342" s="1252"/>
      <c r="I342" s="1255"/>
      <c r="J342" s="256" t="s">
        <v>2858</v>
      </c>
      <c r="K342" s="50" t="s">
        <v>1920</v>
      </c>
      <c r="L342" s="43">
        <v>43344</v>
      </c>
      <c r="M342" s="43">
        <v>43373</v>
      </c>
      <c r="N342" s="45" t="s">
        <v>24</v>
      </c>
      <c r="O342" s="152" t="s">
        <v>2609</v>
      </c>
      <c r="P342" s="263" t="s">
        <v>25</v>
      </c>
    </row>
    <row r="343" spans="1:16" ht="66.95" customHeight="1">
      <c r="A343" s="1249" t="s">
        <v>2889</v>
      </c>
      <c r="B343" s="1250" t="s">
        <v>2890</v>
      </c>
      <c r="C343" s="248" t="s">
        <v>794</v>
      </c>
      <c r="D343" s="244" t="s">
        <v>1445</v>
      </c>
      <c r="E343" s="251" t="s">
        <v>992</v>
      </c>
      <c r="F343" s="263" t="s">
        <v>86</v>
      </c>
      <c r="G343" s="1251" t="s">
        <v>840</v>
      </c>
      <c r="H343" s="1252">
        <v>43304</v>
      </c>
      <c r="I343" s="1256" t="s">
        <v>2891</v>
      </c>
      <c r="J343" s="256" t="s">
        <v>2892</v>
      </c>
      <c r="K343" s="50" t="s">
        <v>2833</v>
      </c>
      <c r="L343" s="43">
        <v>43353</v>
      </c>
      <c r="M343" s="43">
        <v>43465</v>
      </c>
      <c r="N343" s="45" t="s">
        <v>24</v>
      </c>
      <c r="O343" s="152" t="s">
        <v>2893</v>
      </c>
      <c r="P343" s="263" t="s">
        <v>86</v>
      </c>
    </row>
    <row r="344" spans="1:16" ht="66.95" customHeight="1">
      <c r="A344" s="1249"/>
      <c r="B344" s="1250"/>
      <c r="C344" s="248" t="s">
        <v>794</v>
      </c>
      <c r="D344" s="244" t="s">
        <v>1445</v>
      </c>
      <c r="E344" s="251" t="s">
        <v>992</v>
      </c>
      <c r="F344" s="263" t="s">
        <v>86</v>
      </c>
      <c r="G344" s="1251"/>
      <c r="H344" s="1252"/>
      <c r="I344" s="1256"/>
      <c r="J344" s="255" t="s">
        <v>2894</v>
      </c>
      <c r="K344" s="50" t="s">
        <v>2833</v>
      </c>
      <c r="L344" s="43">
        <v>43353</v>
      </c>
      <c r="M344" s="43">
        <v>43677</v>
      </c>
      <c r="N344" s="45" t="s">
        <v>24</v>
      </c>
      <c r="O344" s="178" t="s">
        <v>2895</v>
      </c>
      <c r="P344" s="263" t="s">
        <v>86</v>
      </c>
    </row>
    <row r="345" spans="1:16" ht="66.95" customHeight="1">
      <c r="A345" s="1249"/>
      <c r="B345" s="1250"/>
      <c r="C345" s="248" t="s">
        <v>794</v>
      </c>
      <c r="D345" s="244" t="s">
        <v>1445</v>
      </c>
      <c r="E345" s="251" t="s">
        <v>992</v>
      </c>
      <c r="F345" s="263" t="s">
        <v>86</v>
      </c>
      <c r="G345" s="1251"/>
      <c r="H345" s="1252"/>
      <c r="I345" s="1257"/>
      <c r="J345" s="255" t="s">
        <v>2896</v>
      </c>
      <c r="K345" s="249" t="s">
        <v>2886</v>
      </c>
      <c r="L345" s="43">
        <v>43353</v>
      </c>
      <c r="M345" s="43">
        <v>43677</v>
      </c>
      <c r="N345" s="45" t="s">
        <v>24</v>
      </c>
      <c r="O345" s="178" t="s">
        <v>2897</v>
      </c>
      <c r="P345" s="263" t="s">
        <v>86</v>
      </c>
    </row>
    <row r="346" spans="1:16" ht="66.95" customHeight="1">
      <c r="A346" s="1249"/>
      <c r="B346" s="1250"/>
      <c r="C346" s="248" t="s">
        <v>794</v>
      </c>
      <c r="D346" s="244" t="s">
        <v>1445</v>
      </c>
      <c r="E346" s="251" t="s">
        <v>992</v>
      </c>
      <c r="F346" s="263" t="s">
        <v>86</v>
      </c>
      <c r="G346" s="1251"/>
      <c r="H346" s="1252"/>
      <c r="I346" s="1257"/>
      <c r="J346" s="255" t="s">
        <v>2898</v>
      </c>
      <c r="K346" s="50" t="s">
        <v>2833</v>
      </c>
      <c r="L346" s="43">
        <v>43353</v>
      </c>
      <c r="M346" s="186">
        <v>44165</v>
      </c>
      <c r="N346" s="45" t="s">
        <v>24</v>
      </c>
      <c r="O346" s="178" t="s">
        <v>2899</v>
      </c>
      <c r="P346" s="263" t="s">
        <v>86</v>
      </c>
    </row>
    <row r="347" spans="1:16" ht="66.95" customHeight="1">
      <c r="A347" s="1249" t="s">
        <v>2900</v>
      </c>
      <c r="B347" s="1250" t="s">
        <v>2901</v>
      </c>
      <c r="C347" s="248" t="s">
        <v>2902</v>
      </c>
      <c r="D347" s="244" t="s">
        <v>1445</v>
      </c>
      <c r="E347" s="251" t="s">
        <v>992</v>
      </c>
      <c r="F347" s="263" t="s">
        <v>86</v>
      </c>
      <c r="G347" s="1251" t="s">
        <v>840</v>
      </c>
      <c r="H347" s="1252">
        <v>43305</v>
      </c>
      <c r="I347" s="1256" t="s">
        <v>2903</v>
      </c>
      <c r="J347" s="256" t="s">
        <v>2904</v>
      </c>
      <c r="K347" s="50" t="s">
        <v>2905</v>
      </c>
      <c r="L347" s="43">
        <v>43427</v>
      </c>
      <c r="M347" s="43">
        <v>43434</v>
      </c>
      <c r="N347" s="45" t="s">
        <v>24</v>
      </c>
      <c r="O347" s="149" t="s">
        <v>2906</v>
      </c>
      <c r="P347" s="263" t="s">
        <v>96</v>
      </c>
    </row>
    <row r="348" spans="1:16" ht="66.95" customHeight="1">
      <c r="A348" s="1249"/>
      <c r="B348" s="1250"/>
      <c r="C348" s="248" t="s">
        <v>2902</v>
      </c>
      <c r="D348" s="244" t="s">
        <v>1445</v>
      </c>
      <c r="E348" s="251" t="s">
        <v>992</v>
      </c>
      <c r="F348" s="263" t="s">
        <v>86</v>
      </c>
      <c r="G348" s="1251"/>
      <c r="H348" s="1252"/>
      <c r="I348" s="1256"/>
      <c r="J348" s="255" t="s">
        <v>2907</v>
      </c>
      <c r="K348" s="50" t="s">
        <v>2908</v>
      </c>
      <c r="L348" s="43">
        <v>43434</v>
      </c>
      <c r="M348" s="43">
        <v>43496</v>
      </c>
      <c r="N348" s="45" t="s">
        <v>24</v>
      </c>
      <c r="O348" s="178" t="s">
        <v>2909</v>
      </c>
      <c r="P348" s="263" t="s">
        <v>96</v>
      </c>
    </row>
    <row r="349" spans="1:16" ht="76.5" customHeight="1">
      <c r="A349" s="1249"/>
      <c r="B349" s="1250"/>
      <c r="C349" s="248" t="s">
        <v>2902</v>
      </c>
      <c r="D349" s="244" t="s">
        <v>1445</v>
      </c>
      <c r="E349" s="251" t="s">
        <v>992</v>
      </c>
      <c r="F349" s="263" t="s">
        <v>86</v>
      </c>
      <c r="G349" s="1251"/>
      <c r="H349" s="1252"/>
      <c r="I349" s="1257"/>
      <c r="J349" s="256" t="s">
        <v>2910</v>
      </c>
      <c r="K349" s="249" t="s">
        <v>2911</v>
      </c>
      <c r="L349" s="43">
        <v>43496</v>
      </c>
      <c r="M349" s="87" t="s">
        <v>2912</v>
      </c>
      <c r="N349" s="45" t="s">
        <v>783</v>
      </c>
      <c r="O349" s="178" t="s">
        <v>2913</v>
      </c>
      <c r="P349" s="263" t="s">
        <v>96</v>
      </c>
    </row>
    <row r="350" spans="1:16" ht="91.5" customHeight="1">
      <c r="A350" s="1258"/>
      <c r="B350" s="1261"/>
      <c r="C350" s="230" t="s">
        <v>2902</v>
      </c>
      <c r="D350" s="235" t="s">
        <v>1445</v>
      </c>
      <c r="E350" s="254" t="s">
        <v>992</v>
      </c>
      <c r="F350" s="237" t="s">
        <v>86</v>
      </c>
      <c r="G350" s="1264"/>
      <c r="H350" s="1270"/>
      <c r="I350" s="1257"/>
      <c r="J350" s="256" t="s">
        <v>2914</v>
      </c>
      <c r="K350" s="249" t="s">
        <v>567</v>
      </c>
      <c r="L350" s="43">
        <v>43554</v>
      </c>
      <c r="M350" s="43" t="s">
        <v>2912</v>
      </c>
      <c r="N350" s="45" t="s">
        <v>783</v>
      </c>
      <c r="O350" s="152" t="s">
        <v>2915</v>
      </c>
      <c r="P350" s="263" t="s">
        <v>96</v>
      </c>
    </row>
    <row r="351" spans="1:16" s="36" customFormat="1" ht="151.5" customHeight="1">
      <c r="A351" s="245" t="s">
        <v>2916</v>
      </c>
      <c r="B351" s="248"/>
      <c r="C351" s="248" t="s">
        <v>806</v>
      </c>
      <c r="D351" s="248"/>
      <c r="E351" s="244"/>
      <c r="F351" s="244"/>
      <c r="G351" s="248"/>
      <c r="H351" s="248"/>
      <c r="I351" s="248" t="s">
        <v>2917</v>
      </c>
      <c r="J351" s="248" t="s">
        <v>2918</v>
      </c>
      <c r="K351" s="50" t="s">
        <v>567</v>
      </c>
      <c r="L351" s="43">
        <v>43678</v>
      </c>
      <c r="M351" s="43">
        <v>43830</v>
      </c>
      <c r="N351" s="45" t="s">
        <v>783</v>
      </c>
      <c r="O351" s="248"/>
      <c r="P351" s="263" t="s">
        <v>567</v>
      </c>
    </row>
    <row r="352" spans="1:16" ht="36" customHeight="1">
      <c r="A352" s="1165" t="s">
        <v>2919</v>
      </c>
      <c r="B352" s="1294"/>
      <c r="C352" s="1293" t="s">
        <v>806</v>
      </c>
      <c r="I352" s="1115" t="s">
        <v>2920</v>
      </c>
      <c r="J352" s="246" t="s">
        <v>2921</v>
      </c>
      <c r="K352" s="249" t="s">
        <v>2922</v>
      </c>
      <c r="L352" s="43">
        <v>43664</v>
      </c>
      <c r="M352" s="186">
        <v>43876</v>
      </c>
      <c r="N352" s="45" t="s">
        <v>24</v>
      </c>
      <c r="O352" s="1292" t="s">
        <v>2923</v>
      </c>
      <c r="P352" s="1171" t="s">
        <v>86</v>
      </c>
    </row>
    <row r="353" spans="1:16" ht="24.95">
      <c r="A353" s="1166"/>
      <c r="B353" s="1295"/>
      <c r="C353" s="1293"/>
      <c r="I353" s="1115"/>
      <c r="J353" s="246" t="s">
        <v>2924</v>
      </c>
      <c r="K353" s="50" t="s">
        <v>2922</v>
      </c>
      <c r="L353" s="186">
        <v>43876</v>
      </c>
      <c r="M353" s="186">
        <v>43918</v>
      </c>
      <c r="N353" s="45" t="s">
        <v>24</v>
      </c>
      <c r="O353" s="1292"/>
      <c r="P353" s="1171"/>
    </row>
    <row r="354" spans="1:16">
      <c r="A354" s="1166"/>
      <c r="B354" s="1295"/>
      <c r="C354" s="1293"/>
      <c r="I354" s="1115"/>
      <c r="J354" s="246" t="s">
        <v>2925</v>
      </c>
      <c r="K354" s="50" t="s">
        <v>2922</v>
      </c>
      <c r="L354" s="186">
        <v>43918</v>
      </c>
      <c r="M354" s="186">
        <v>43920</v>
      </c>
      <c r="N354" s="45" t="s">
        <v>24</v>
      </c>
      <c r="O354" s="1292"/>
      <c r="P354" s="1171"/>
    </row>
    <row r="355" spans="1:16">
      <c r="A355" s="1166"/>
      <c r="B355" s="1295"/>
      <c r="C355" s="1294"/>
      <c r="I355" s="1160"/>
      <c r="J355" s="247" t="s">
        <v>2926</v>
      </c>
      <c r="K355" s="50" t="s">
        <v>2922</v>
      </c>
      <c r="L355" s="186">
        <v>43920</v>
      </c>
      <c r="M355" s="43">
        <v>44165</v>
      </c>
      <c r="N355" s="45" t="s">
        <v>783</v>
      </c>
      <c r="O355" s="1292"/>
      <c r="P355" s="1171"/>
    </row>
    <row r="356" spans="1:16" s="36" customFormat="1" ht="57.75" customHeight="1">
      <c r="A356" s="1116" t="s">
        <v>2927</v>
      </c>
      <c r="B356" s="1115"/>
      <c r="C356" s="1115" t="s">
        <v>806</v>
      </c>
      <c r="D356" s="248"/>
      <c r="E356" s="244"/>
      <c r="F356" s="244"/>
      <c r="G356" s="248"/>
      <c r="H356" s="248"/>
      <c r="I356" s="1115" t="s">
        <v>2928</v>
      </c>
      <c r="J356" s="49" t="s">
        <v>2929</v>
      </c>
      <c r="K356" s="50" t="s">
        <v>867</v>
      </c>
      <c r="L356" s="186">
        <v>43891</v>
      </c>
      <c r="M356" s="186" t="s">
        <v>2930</v>
      </c>
      <c r="N356" s="45" t="s">
        <v>783</v>
      </c>
      <c r="O356" s="249" t="s">
        <v>2931</v>
      </c>
      <c r="P356" s="1171" t="s">
        <v>86</v>
      </c>
    </row>
    <row r="357" spans="1:16" s="36" customFormat="1" ht="75.75" customHeight="1">
      <c r="A357" s="1116"/>
      <c r="B357" s="1115"/>
      <c r="C357" s="1115"/>
      <c r="D357" s="248"/>
      <c r="E357" s="244"/>
      <c r="F357" s="244"/>
      <c r="G357" s="248"/>
      <c r="H357" s="248"/>
      <c r="I357" s="1115"/>
      <c r="J357" s="47" t="s">
        <v>2932</v>
      </c>
      <c r="K357" s="50" t="s">
        <v>867</v>
      </c>
      <c r="L357" s="186" t="s">
        <v>2930</v>
      </c>
      <c r="M357" s="186">
        <v>44135</v>
      </c>
      <c r="N357" s="45" t="s">
        <v>703</v>
      </c>
      <c r="O357" s="249"/>
      <c r="P357" s="1171"/>
    </row>
    <row r="358" spans="1:16" s="36" customFormat="1" ht="45.75" customHeight="1">
      <c r="A358" s="1116"/>
      <c r="B358" s="1115"/>
      <c r="C358" s="1115"/>
      <c r="D358" s="248"/>
      <c r="E358" s="244"/>
      <c r="F358" s="244"/>
      <c r="G358" s="248"/>
      <c r="H358" s="248"/>
      <c r="I358" s="1115"/>
      <c r="J358" s="51" t="s">
        <v>2933</v>
      </c>
      <c r="K358" s="50" t="s">
        <v>867</v>
      </c>
      <c r="L358" s="186">
        <v>44135</v>
      </c>
      <c r="M358" s="186">
        <v>44165</v>
      </c>
      <c r="N358" s="45" t="s">
        <v>703</v>
      </c>
      <c r="O358" s="249"/>
      <c r="P358" s="1171"/>
    </row>
    <row r="359" spans="1:16" s="36" customFormat="1" ht="36" customHeight="1">
      <c r="A359" s="1116"/>
      <c r="B359" s="1115"/>
      <c r="C359" s="1115"/>
      <c r="D359" s="248"/>
      <c r="E359" s="244"/>
      <c r="F359" s="244"/>
      <c r="G359" s="248"/>
      <c r="H359" s="248"/>
      <c r="I359" s="1115"/>
      <c r="J359" s="51" t="s">
        <v>2934</v>
      </c>
      <c r="K359" s="50" t="s">
        <v>867</v>
      </c>
      <c r="L359" s="186">
        <v>44165</v>
      </c>
      <c r="M359" s="186">
        <v>44197</v>
      </c>
      <c r="N359" s="45" t="s">
        <v>703</v>
      </c>
      <c r="O359" s="249"/>
      <c r="P359" s="1171"/>
    </row>
    <row r="360" spans="1:16" s="36" customFormat="1" ht="54.75" customHeight="1">
      <c r="A360" s="1116"/>
      <c r="B360" s="1115"/>
      <c r="C360" s="1115"/>
      <c r="D360" s="248"/>
      <c r="E360" s="244"/>
      <c r="F360" s="244"/>
      <c r="G360" s="248"/>
      <c r="H360" s="248"/>
      <c r="I360" s="1115"/>
      <c r="J360" s="47" t="s">
        <v>2935</v>
      </c>
      <c r="K360" s="50" t="s">
        <v>867</v>
      </c>
      <c r="L360" s="186">
        <v>44197</v>
      </c>
      <c r="M360" s="186">
        <v>44285</v>
      </c>
      <c r="N360" s="45" t="s">
        <v>703</v>
      </c>
      <c r="O360" s="249"/>
      <c r="P360" s="1171"/>
    </row>
    <row r="361" spans="1:16" s="36" customFormat="1" ht="37.5">
      <c r="A361" s="1116"/>
      <c r="B361" s="1115"/>
      <c r="C361" s="1115"/>
      <c r="D361" s="248"/>
      <c r="E361" s="244"/>
      <c r="F361" s="244"/>
      <c r="G361" s="248"/>
      <c r="H361" s="248"/>
      <c r="I361" s="1115"/>
      <c r="J361" s="47" t="s">
        <v>2936</v>
      </c>
      <c r="K361" s="50" t="s">
        <v>867</v>
      </c>
      <c r="L361" s="186">
        <v>44287</v>
      </c>
      <c r="M361" s="186">
        <v>44317</v>
      </c>
      <c r="N361" s="45" t="s">
        <v>703</v>
      </c>
      <c r="O361" s="249"/>
      <c r="P361" s="1171"/>
    </row>
    <row r="362" spans="1:16" s="36" customFormat="1" ht="38.25" customHeight="1">
      <c r="A362" s="1165" t="s">
        <v>2937</v>
      </c>
      <c r="B362" s="1160"/>
      <c r="C362" s="1160" t="s">
        <v>806</v>
      </c>
      <c r="D362" s="248"/>
      <c r="E362" s="244"/>
      <c r="F362" s="244"/>
      <c r="G362" s="248"/>
      <c r="H362" s="248"/>
      <c r="I362" s="1160" t="s">
        <v>2938</v>
      </c>
      <c r="J362" s="47" t="s">
        <v>2939</v>
      </c>
      <c r="K362" s="249" t="s">
        <v>867</v>
      </c>
      <c r="L362" s="43">
        <v>44105</v>
      </c>
      <c r="M362" s="43">
        <v>44196</v>
      </c>
      <c r="N362" s="45" t="s">
        <v>783</v>
      </c>
      <c r="O362" s="249" t="s">
        <v>2940</v>
      </c>
      <c r="P362" s="1171" t="s">
        <v>86</v>
      </c>
    </row>
    <row r="363" spans="1:16" s="36" customFormat="1" ht="33.75" customHeight="1">
      <c r="A363" s="1166"/>
      <c r="B363" s="1164"/>
      <c r="C363" s="1164"/>
      <c r="D363" s="248"/>
      <c r="E363" s="244"/>
      <c r="F363" s="244"/>
      <c r="G363" s="248"/>
      <c r="H363" s="248"/>
      <c r="I363" s="1164"/>
      <c r="J363" s="47" t="s">
        <v>2941</v>
      </c>
      <c r="K363" s="50" t="s">
        <v>867</v>
      </c>
      <c r="L363" s="43">
        <v>44197</v>
      </c>
      <c r="M363" s="43">
        <v>44346</v>
      </c>
      <c r="N363" s="45" t="s">
        <v>703</v>
      </c>
      <c r="O363" s="249"/>
      <c r="P363" s="1171"/>
    </row>
    <row r="364" spans="1:16" s="36" customFormat="1" ht="31.5" customHeight="1">
      <c r="A364" s="1166"/>
      <c r="B364" s="1164"/>
      <c r="C364" s="1164"/>
      <c r="D364" s="248"/>
      <c r="E364" s="244"/>
      <c r="F364" s="244"/>
      <c r="G364" s="248"/>
      <c r="H364" s="248"/>
      <c r="I364" s="1164"/>
      <c r="J364" s="47" t="s">
        <v>2942</v>
      </c>
      <c r="K364" s="50" t="s">
        <v>867</v>
      </c>
      <c r="L364" s="43">
        <v>44348</v>
      </c>
      <c r="M364" s="43">
        <v>44377</v>
      </c>
      <c r="N364" s="45" t="s">
        <v>703</v>
      </c>
      <c r="O364" s="249"/>
      <c r="P364" s="1171"/>
    </row>
    <row r="365" spans="1:16" s="36" customFormat="1" ht="30.95" customHeight="1">
      <c r="A365" s="1167"/>
      <c r="B365" s="1134"/>
      <c r="C365" s="1134"/>
      <c r="D365" s="248"/>
      <c r="E365" s="244"/>
      <c r="F365" s="244"/>
      <c r="G365" s="248"/>
      <c r="H365" s="248"/>
      <c r="I365" s="1134"/>
      <c r="J365" s="47" t="s">
        <v>2943</v>
      </c>
      <c r="K365" s="50" t="s">
        <v>867</v>
      </c>
      <c r="L365" s="43">
        <v>44378</v>
      </c>
      <c r="M365" s="43">
        <v>44925</v>
      </c>
      <c r="N365" s="45" t="s">
        <v>703</v>
      </c>
      <c r="O365" s="249"/>
      <c r="P365" s="1171"/>
    </row>
    <row r="366" spans="1:16" s="36" customFormat="1" ht="44.25" customHeight="1">
      <c r="A366" s="1165" t="s">
        <v>2944</v>
      </c>
      <c r="B366" s="1160"/>
      <c r="C366" s="1160" t="s">
        <v>806</v>
      </c>
      <c r="D366" s="248"/>
      <c r="E366" s="244"/>
      <c r="F366" s="244"/>
      <c r="G366" s="248"/>
      <c r="H366" s="248"/>
      <c r="I366" s="1115" t="s">
        <v>2945</v>
      </c>
      <c r="J366" s="42" t="s">
        <v>2946</v>
      </c>
      <c r="K366" s="50" t="s">
        <v>867</v>
      </c>
      <c r="L366" s="43">
        <v>43831</v>
      </c>
      <c r="M366" s="43">
        <v>43889</v>
      </c>
      <c r="N366" s="45" t="s">
        <v>703</v>
      </c>
      <c r="O366" s="249"/>
      <c r="P366" s="1170" t="s">
        <v>86</v>
      </c>
    </row>
    <row r="367" spans="1:16" s="36" customFormat="1" ht="48" customHeight="1">
      <c r="A367" s="1166"/>
      <c r="B367" s="1164"/>
      <c r="C367" s="1164"/>
      <c r="D367" s="248"/>
      <c r="E367" s="244"/>
      <c r="F367" s="244"/>
      <c r="G367" s="248"/>
      <c r="H367" s="248"/>
      <c r="I367" s="1115"/>
      <c r="J367" s="42" t="s">
        <v>2947</v>
      </c>
      <c r="K367" s="50" t="s">
        <v>867</v>
      </c>
      <c r="L367" s="43">
        <v>43891</v>
      </c>
      <c r="M367" s="43">
        <v>43920</v>
      </c>
      <c r="N367" s="45" t="s">
        <v>703</v>
      </c>
      <c r="O367" s="249"/>
      <c r="P367" s="1172"/>
    </row>
    <row r="368" spans="1:16" s="36" customFormat="1" ht="26.25" customHeight="1">
      <c r="A368" s="1166"/>
      <c r="B368" s="1164"/>
      <c r="C368" s="1164"/>
      <c r="D368" s="248"/>
      <c r="E368" s="244"/>
      <c r="F368" s="244"/>
      <c r="G368" s="248"/>
      <c r="H368" s="248"/>
      <c r="I368" s="1115"/>
      <c r="J368" s="42" t="s">
        <v>2948</v>
      </c>
      <c r="K368" s="50" t="s">
        <v>2949</v>
      </c>
      <c r="L368" s="43">
        <v>43922</v>
      </c>
      <c r="M368" s="43">
        <v>43981</v>
      </c>
      <c r="N368" s="45" t="s">
        <v>703</v>
      </c>
      <c r="O368" s="249"/>
      <c r="P368" s="1172"/>
    </row>
    <row r="369" spans="1:16" s="36" customFormat="1" ht="12.95" customHeight="1">
      <c r="A369" s="1166"/>
      <c r="B369" s="1164"/>
      <c r="C369" s="1164"/>
      <c r="D369" s="248"/>
      <c r="E369" s="244"/>
      <c r="F369" s="244"/>
      <c r="G369" s="248"/>
      <c r="H369" s="248"/>
      <c r="I369" s="1115"/>
      <c r="J369" s="42" t="s">
        <v>2950</v>
      </c>
      <c r="K369" s="50" t="s">
        <v>867</v>
      </c>
      <c r="L369" s="43">
        <v>43983</v>
      </c>
      <c r="M369" s="43">
        <v>44012</v>
      </c>
      <c r="N369" s="45" t="s">
        <v>703</v>
      </c>
      <c r="O369" s="249"/>
      <c r="P369" s="1172"/>
    </row>
    <row r="370" spans="1:16" ht="12.95" customHeight="1">
      <c r="A370" s="1167"/>
      <c r="B370" s="1134"/>
      <c r="C370" s="1134"/>
      <c r="D370" s="264"/>
      <c r="E370" s="187"/>
      <c r="F370" s="187"/>
      <c r="G370" s="264"/>
      <c r="H370" s="264"/>
      <c r="I370" s="1115"/>
      <c r="J370" s="42" t="s">
        <v>2951</v>
      </c>
      <c r="K370" s="50" t="s">
        <v>867</v>
      </c>
      <c r="L370" s="43">
        <v>44013</v>
      </c>
      <c r="M370" s="43">
        <v>44377</v>
      </c>
      <c r="N370" s="45" t="s">
        <v>703</v>
      </c>
      <c r="O370" s="185"/>
      <c r="P370" s="1173"/>
    </row>
    <row r="371" spans="1:16" s="36" customFormat="1" ht="44.25" customHeight="1">
      <c r="A371" s="1116" t="s">
        <v>2952</v>
      </c>
      <c r="B371" s="1115"/>
      <c r="C371" s="1115" t="s">
        <v>806</v>
      </c>
      <c r="D371" s="248"/>
      <c r="E371" s="244"/>
      <c r="F371" s="244"/>
      <c r="G371" s="248"/>
      <c r="H371" s="248"/>
      <c r="I371" s="1115" t="s">
        <v>2953</v>
      </c>
      <c r="J371" s="41" t="s">
        <v>2954</v>
      </c>
      <c r="K371" s="249" t="s">
        <v>2955</v>
      </c>
      <c r="L371" s="43">
        <v>43678</v>
      </c>
      <c r="M371" s="43">
        <v>43686</v>
      </c>
      <c r="N371" s="45" t="s">
        <v>783</v>
      </c>
      <c r="O371" s="265" t="s">
        <v>2956</v>
      </c>
      <c r="P371" s="1171" t="s">
        <v>86</v>
      </c>
    </row>
    <row r="372" spans="1:16" s="36" customFormat="1" ht="83.25" customHeight="1">
      <c r="A372" s="1116"/>
      <c r="B372" s="1115"/>
      <c r="C372" s="1115"/>
      <c r="D372" s="248"/>
      <c r="E372" s="244"/>
      <c r="F372" s="244"/>
      <c r="G372" s="248"/>
      <c r="H372" s="248"/>
      <c r="I372" s="1115"/>
      <c r="J372" s="41" t="s">
        <v>2957</v>
      </c>
      <c r="K372" s="249" t="s">
        <v>2955</v>
      </c>
      <c r="L372" s="43">
        <v>43709</v>
      </c>
      <c r="M372" s="43">
        <v>43814</v>
      </c>
      <c r="N372" s="45" t="s">
        <v>783</v>
      </c>
      <c r="O372" s="265" t="s">
        <v>2958</v>
      </c>
      <c r="P372" s="1171"/>
    </row>
    <row r="373" spans="1:16" s="36" customFormat="1" ht="36.75" customHeight="1">
      <c r="A373" s="1116"/>
      <c r="B373" s="1115"/>
      <c r="C373" s="1115"/>
      <c r="D373" s="248"/>
      <c r="E373" s="244"/>
      <c r="F373" s="244"/>
      <c r="G373" s="248"/>
      <c r="H373" s="248"/>
      <c r="I373" s="1115"/>
      <c r="J373" s="42" t="s">
        <v>2959</v>
      </c>
      <c r="K373" s="50" t="s">
        <v>2960</v>
      </c>
      <c r="L373" s="43">
        <v>43709</v>
      </c>
      <c r="M373" s="43">
        <v>43814</v>
      </c>
      <c r="N373" s="45" t="s">
        <v>783</v>
      </c>
      <c r="O373" s="265" t="s">
        <v>2961</v>
      </c>
      <c r="P373" s="1171"/>
    </row>
    <row r="374" spans="1:16" s="36" customFormat="1" ht="35.25" customHeight="1">
      <c r="A374" s="1116"/>
      <c r="B374" s="1115"/>
      <c r="C374" s="1115"/>
      <c r="D374" s="248"/>
      <c r="E374" s="244"/>
      <c r="F374" s="244"/>
      <c r="G374" s="248"/>
      <c r="H374" s="248"/>
      <c r="I374" s="1115"/>
      <c r="J374" s="42" t="s">
        <v>2962</v>
      </c>
      <c r="K374" s="50" t="s">
        <v>2960</v>
      </c>
      <c r="L374" s="43">
        <v>43709</v>
      </c>
      <c r="M374" s="43">
        <v>43814</v>
      </c>
      <c r="N374" s="45" t="s">
        <v>424</v>
      </c>
      <c r="O374" s="265" t="s">
        <v>2963</v>
      </c>
      <c r="P374" s="1171"/>
    </row>
    <row r="375" spans="1:16" s="36" customFormat="1" ht="61.5" customHeight="1">
      <c r="A375" s="1116" t="s">
        <v>2964</v>
      </c>
      <c r="B375" s="1115"/>
      <c r="C375" s="1115" t="s">
        <v>806</v>
      </c>
      <c r="D375" s="248"/>
      <c r="E375" s="244"/>
      <c r="F375" s="244"/>
      <c r="G375" s="248"/>
      <c r="H375" s="248"/>
      <c r="I375" s="1115" t="s">
        <v>2965</v>
      </c>
      <c r="J375" s="47" t="s">
        <v>2966</v>
      </c>
      <c r="K375" s="249" t="s">
        <v>2967</v>
      </c>
      <c r="L375" s="43">
        <v>43678</v>
      </c>
      <c r="M375" s="43">
        <v>43686</v>
      </c>
      <c r="N375" s="45" t="s">
        <v>24</v>
      </c>
      <c r="O375" s="265" t="s">
        <v>2968</v>
      </c>
      <c r="P375" s="1171" t="s">
        <v>86</v>
      </c>
    </row>
    <row r="376" spans="1:16" s="36" customFormat="1" ht="60" customHeight="1">
      <c r="A376" s="1116"/>
      <c r="B376" s="1115"/>
      <c r="C376" s="1115"/>
      <c r="D376" s="248"/>
      <c r="E376" s="244"/>
      <c r="F376" s="244"/>
      <c r="G376" s="248"/>
      <c r="H376" s="248"/>
      <c r="I376" s="1115"/>
      <c r="J376" s="47" t="s">
        <v>2969</v>
      </c>
      <c r="K376" s="50" t="s">
        <v>2960</v>
      </c>
      <c r="L376" s="43">
        <v>43709</v>
      </c>
      <c r="M376" s="43">
        <v>43814</v>
      </c>
      <c r="N376" s="45" t="s">
        <v>783</v>
      </c>
      <c r="O376" s="248"/>
      <c r="P376" s="1171"/>
    </row>
    <row r="377" spans="1:16" s="36" customFormat="1" ht="35.25" customHeight="1">
      <c r="A377" s="1116"/>
      <c r="B377" s="1115"/>
      <c r="C377" s="1115"/>
      <c r="D377" s="248"/>
      <c r="E377" s="244"/>
      <c r="F377" s="244"/>
      <c r="G377" s="248"/>
      <c r="H377" s="248"/>
      <c r="I377" s="1115"/>
      <c r="J377" s="47" t="s">
        <v>2970</v>
      </c>
      <c r="K377" s="50" t="s">
        <v>2960</v>
      </c>
      <c r="L377" s="43">
        <v>43709</v>
      </c>
      <c r="M377" s="43">
        <v>43814</v>
      </c>
      <c r="N377" s="45" t="s">
        <v>783</v>
      </c>
      <c r="O377" s="248"/>
      <c r="P377" s="1171"/>
    </row>
    <row r="378" spans="1:16" s="36" customFormat="1" ht="35.25" customHeight="1">
      <c r="A378" s="1116"/>
      <c r="B378" s="1115"/>
      <c r="C378" s="1115"/>
      <c r="D378" s="248"/>
      <c r="E378" s="244"/>
      <c r="F378" s="244"/>
      <c r="G378" s="248"/>
      <c r="H378" s="248"/>
      <c r="I378" s="1115"/>
      <c r="J378" s="47" t="s">
        <v>2962</v>
      </c>
      <c r="K378" s="50" t="s">
        <v>2960</v>
      </c>
      <c r="L378" s="43">
        <v>43709</v>
      </c>
      <c r="M378" s="43">
        <v>43814</v>
      </c>
      <c r="N378" s="45" t="s">
        <v>783</v>
      </c>
      <c r="O378" s="248"/>
      <c r="P378" s="1171"/>
    </row>
    <row r="379" spans="1:16" s="36" customFormat="1" ht="90" customHeight="1">
      <c r="A379" s="1116" t="s">
        <v>2971</v>
      </c>
      <c r="B379" s="1115"/>
      <c r="C379" s="1115" t="s">
        <v>806</v>
      </c>
      <c r="D379" s="248"/>
      <c r="E379" s="244"/>
      <c r="F379" s="244"/>
      <c r="G379" s="248"/>
      <c r="H379" s="248"/>
      <c r="I379" s="1115" t="s">
        <v>2972</v>
      </c>
      <c r="J379" s="47" t="s">
        <v>2973</v>
      </c>
      <c r="K379" s="249" t="s">
        <v>2967</v>
      </c>
      <c r="L379" s="43">
        <v>43678</v>
      </c>
      <c r="M379" s="43">
        <v>43814</v>
      </c>
      <c r="N379" s="45" t="s">
        <v>424</v>
      </c>
      <c r="O379" s="265" t="s">
        <v>2974</v>
      </c>
      <c r="P379" s="1171" t="s">
        <v>86</v>
      </c>
    </row>
    <row r="380" spans="1:16" s="36" customFormat="1" ht="62.25" customHeight="1">
      <c r="A380" s="1116"/>
      <c r="B380" s="1115"/>
      <c r="C380" s="1115"/>
      <c r="D380" s="248"/>
      <c r="E380" s="244"/>
      <c r="F380" s="244"/>
      <c r="G380" s="248"/>
      <c r="H380" s="248"/>
      <c r="I380" s="1115"/>
      <c r="J380" s="47" t="s">
        <v>2975</v>
      </c>
      <c r="K380" s="50" t="s">
        <v>2960</v>
      </c>
      <c r="L380" s="43">
        <v>43709</v>
      </c>
      <c r="M380" s="43">
        <v>43814</v>
      </c>
      <c r="N380" s="45" t="s">
        <v>783</v>
      </c>
      <c r="O380" s="248"/>
      <c r="P380" s="1171"/>
    </row>
    <row r="381" spans="1:16" s="36" customFormat="1" ht="50.25" customHeight="1">
      <c r="A381" s="1116"/>
      <c r="B381" s="1115"/>
      <c r="C381" s="1115"/>
      <c r="D381" s="248"/>
      <c r="E381" s="244"/>
      <c r="F381" s="244"/>
      <c r="G381" s="248"/>
      <c r="H381" s="248"/>
      <c r="I381" s="1115"/>
      <c r="J381" s="47" t="s">
        <v>2976</v>
      </c>
      <c r="K381" s="50" t="s">
        <v>2960</v>
      </c>
      <c r="L381" s="43">
        <v>43709</v>
      </c>
      <c r="M381" s="43">
        <v>43814</v>
      </c>
      <c r="N381" s="45" t="s">
        <v>783</v>
      </c>
      <c r="O381" s="248"/>
      <c r="P381" s="1171"/>
    </row>
    <row r="382" spans="1:16" s="36" customFormat="1" ht="35.25" customHeight="1">
      <c r="A382" s="1116"/>
      <c r="B382" s="1115"/>
      <c r="C382" s="1115"/>
      <c r="D382" s="248"/>
      <c r="E382" s="244"/>
      <c r="F382" s="244"/>
      <c r="G382" s="248"/>
      <c r="H382" s="248"/>
      <c r="I382" s="1115"/>
      <c r="J382" s="47" t="s">
        <v>2962</v>
      </c>
      <c r="K382" s="50" t="s">
        <v>2960</v>
      </c>
      <c r="L382" s="43">
        <v>43709</v>
      </c>
      <c r="M382" s="43">
        <v>43814</v>
      </c>
      <c r="N382" s="45" t="s">
        <v>783</v>
      </c>
      <c r="O382" s="248"/>
      <c r="P382" s="1171"/>
    </row>
    <row r="383" spans="1:16" s="36" customFormat="1" ht="105.75" customHeight="1">
      <c r="A383" s="1116" t="s">
        <v>2977</v>
      </c>
      <c r="B383" s="1115"/>
      <c r="C383" s="1115" t="s">
        <v>806</v>
      </c>
      <c r="D383" s="248"/>
      <c r="E383" s="244"/>
      <c r="F383" s="244"/>
      <c r="G383" s="248"/>
      <c r="H383" s="248"/>
      <c r="I383" s="1115" t="s">
        <v>2978</v>
      </c>
      <c r="J383" s="47" t="s">
        <v>2979</v>
      </c>
      <c r="K383" s="249" t="s">
        <v>2967</v>
      </c>
      <c r="L383" s="43">
        <v>43678</v>
      </c>
      <c r="M383" s="43">
        <v>43686</v>
      </c>
      <c r="N383" s="45" t="s">
        <v>783</v>
      </c>
      <c r="O383" s="265" t="s">
        <v>2980</v>
      </c>
      <c r="P383" s="1171" t="s">
        <v>86</v>
      </c>
    </row>
    <row r="384" spans="1:16" s="36" customFormat="1" ht="50.25" customHeight="1">
      <c r="A384" s="1116"/>
      <c r="B384" s="1115"/>
      <c r="C384" s="1115"/>
      <c r="D384" s="248"/>
      <c r="E384" s="244"/>
      <c r="F384" s="244"/>
      <c r="G384" s="248"/>
      <c r="H384" s="248"/>
      <c r="I384" s="1115"/>
      <c r="J384" s="47" t="s">
        <v>2981</v>
      </c>
      <c r="K384" s="50" t="s">
        <v>2960</v>
      </c>
      <c r="L384" s="43">
        <v>43709</v>
      </c>
      <c r="M384" s="43">
        <v>43814</v>
      </c>
      <c r="N384" s="45" t="s">
        <v>783</v>
      </c>
      <c r="O384" s="248"/>
      <c r="P384" s="1171"/>
    </row>
    <row r="385" spans="1:16" s="36" customFormat="1" ht="48" customHeight="1">
      <c r="A385" s="1116"/>
      <c r="B385" s="1115"/>
      <c r="C385" s="1115"/>
      <c r="D385" s="248"/>
      <c r="E385" s="244"/>
      <c r="F385" s="244"/>
      <c r="G385" s="248"/>
      <c r="H385" s="248"/>
      <c r="I385" s="1115"/>
      <c r="J385" s="47" t="s">
        <v>2982</v>
      </c>
      <c r="K385" s="50" t="s">
        <v>2960</v>
      </c>
      <c r="L385" s="43">
        <v>43709</v>
      </c>
      <c r="M385" s="43">
        <v>43814</v>
      </c>
      <c r="N385" s="45" t="s">
        <v>783</v>
      </c>
      <c r="O385" s="248"/>
      <c r="P385" s="1171"/>
    </row>
    <row r="386" spans="1:16" s="36" customFormat="1" ht="48" customHeight="1">
      <c r="A386" s="1116"/>
      <c r="B386" s="1115"/>
      <c r="C386" s="1115"/>
      <c r="D386" s="248"/>
      <c r="E386" s="244"/>
      <c r="F386" s="244"/>
      <c r="G386" s="248"/>
      <c r="H386" s="248"/>
      <c r="I386" s="1115"/>
      <c r="J386" s="47" t="s">
        <v>2962</v>
      </c>
      <c r="K386" s="50" t="s">
        <v>2960</v>
      </c>
      <c r="L386" s="43">
        <v>43709</v>
      </c>
      <c r="M386" s="43">
        <v>43814</v>
      </c>
      <c r="N386" s="45" t="s">
        <v>783</v>
      </c>
      <c r="O386" s="248"/>
      <c r="P386" s="1171"/>
    </row>
    <row r="387" spans="1:16" s="36" customFormat="1" ht="48" customHeight="1">
      <c r="A387" s="1165" t="s">
        <v>2983</v>
      </c>
      <c r="B387" s="1160"/>
      <c r="C387" s="1160" t="s">
        <v>806</v>
      </c>
      <c r="D387" s="248"/>
      <c r="E387" s="244"/>
      <c r="F387" s="244"/>
      <c r="G387" s="248"/>
      <c r="H387" s="248"/>
      <c r="I387" s="1115" t="s">
        <v>2984</v>
      </c>
      <c r="J387" s="41" t="s">
        <v>2985</v>
      </c>
      <c r="K387" s="249" t="s">
        <v>2986</v>
      </c>
      <c r="L387" s="43">
        <v>43678</v>
      </c>
      <c r="M387" s="43">
        <v>43686</v>
      </c>
      <c r="N387" s="45" t="s">
        <v>783</v>
      </c>
      <c r="O387" s="265" t="s">
        <v>2987</v>
      </c>
      <c r="P387" s="1170" t="s">
        <v>86</v>
      </c>
    </row>
    <row r="388" spans="1:16" s="36" customFormat="1" ht="38.25" customHeight="1">
      <c r="A388" s="1166"/>
      <c r="B388" s="1164"/>
      <c r="C388" s="1164"/>
      <c r="D388" s="248"/>
      <c r="E388" s="244"/>
      <c r="F388" s="244"/>
      <c r="G388" s="248"/>
      <c r="H388" s="248"/>
      <c r="I388" s="1115"/>
      <c r="J388" s="42" t="s">
        <v>2988</v>
      </c>
      <c r="K388" s="249" t="s">
        <v>2989</v>
      </c>
      <c r="L388" s="43">
        <v>43709</v>
      </c>
      <c r="M388" s="43">
        <v>43814</v>
      </c>
      <c r="N388" s="45" t="s">
        <v>783</v>
      </c>
      <c r="O388" s="248"/>
      <c r="P388" s="1172"/>
    </row>
    <row r="389" spans="1:16" s="36" customFormat="1" ht="57" customHeight="1">
      <c r="A389" s="1166"/>
      <c r="B389" s="1164"/>
      <c r="C389" s="1164"/>
      <c r="D389" s="248"/>
      <c r="E389" s="244"/>
      <c r="F389" s="244"/>
      <c r="G389" s="248"/>
      <c r="H389" s="248"/>
      <c r="I389" s="1115"/>
      <c r="J389" s="42" t="s">
        <v>2990</v>
      </c>
      <c r="K389" s="50" t="s">
        <v>2989</v>
      </c>
      <c r="L389" s="43">
        <v>43709</v>
      </c>
      <c r="M389" s="43">
        <v>43814</v>
      </c>
      <c r="N389" s="45" t="s">
        <v>783</v>
      </c>
      <c r="O389" s="248"/>
      <c r="P389" s="1172"/>
    </row>
    <row r="390" spans="1:16" s="36" customFormat="1" ht="33.75" customHeight="1">
      <c r="A390" s="1166"/>
      <c r="B390" s="1164"/>
      <c r="C390" s="1164"/>
      <c r="D390" s="248"/>
      <c r="E390" s="244"/>
      <c r="F390" s="244"/>
      <c r="G390" s="248"/>
      <c r="H390" s="248"/>
      <c r="I390" s="1115"/>
      <c r="J390" s="42" t="s">
        <v>2982</v>
      </c>
      <c r="K390" s="50" t="s">
        <v>2989</v>
      </c>
      <c r="L390" s="43">
        <v>43709</v>
      </c>
      <c r="M390" s="43">
        <v>43814</v>
      </c>
      <c r="N390" s="45" t="s">
        <v>783</v>
      </c>
      <c r="O390" s="248"/>
      <c r="P390" s="1172"/>
    </row>
    <row r="391" spans="1:16" s="36" customFormat="1" ht="32.25" customHeight="1">
      <c r="A391" s="1167"/>
      <c r="B391" s="1134"/>
      <c r="C391" s="1134"/>
      <c r="D391" s="248"/>
      <c r="E391" s="244"/>
      <c r="F391" s="244"/>
      <c r="G391" s="248"/>
      <c r="H391" s="248"/>
      <c r="I391" s="1115"/>
      <c r="J391" s="42" t="s">
        <v>2962</v>
      </c>
      <c r="K391" s="50" t="s">
        <v>2989</v>
      </c>
      <c r="L391" s="43">
        <v>43709</v>
      </c>
      <c r="M391" s="43">
        <v>43814</v>
      </c>
      <c r="N391" s="45" t="s">
        <v>783</v>
      </c>
      <c r="O391" s="248"/>
      <c r="P391" s="1173"/>
    </row>
    <row r="392" spans="1:16" s="36" customFormat="1" ht="44.25" customHeight="1">
      <c r="A392" s="1116" t="s">
        <v>2991</v>
      </c>
      <c r="B392" s="1115"/>
      <c r="C392" s="1115" t="s">
        <v>806</v>
      </c>
      <c r="D392" s="248"/>
      <c r="E392" s="244"/>
      <c r="F392" s="244"/>
      <c r="G392" s="248"/>
      <c r="H392" s="248"/>
      <c r="I392" s="1115" t="s">
        <v>2992</v>
      </c>
      <c r="J392" s="47" t="s">
        <v>2993</v>
      </c>
      <c r="K392" s="249" t="s">
        <v>2994</v>
      </c>
      <c r="L392" s="43">
        <v>43770</v>
      </c>
      <c r="M392" s="43">
        <v>43861</v>
      </c>
      <c r="N392" s="45" t="s">
        <v>783</v>
      </c>
      <c r="O392" s="1115"/>
      <c r="P392" s="1171" t="s">
        <v>25</v>
      </c>
    </row>
    <row r="393" spans="1:16" ht="36.75" customHeight="1">
      <c r="A393" s="1116"/>
      <c r="B393" s="1115"/>
      <c r="C393" s="1115"/>
      <c r="D393" s="264"/>
      <c r="E393" s="187"/>
      <c r="F393" s="187"/>
      <c r="G393" s="264"/>
      <c r="H393" s="264"/>
      <c r="I393" s="1115"/>
      <c r="J393" s="47" t="s">
        <v>2995</v>
      </c>
      <c r="K393" s="50" t="s">
        <v>2996</v>
      </c>
      <c r="L393" s="43">
        <v>43770</v>
      </c>
      <c r="M393" s="43">
        <v>43861</v>
      </c>
      <c r="N393" s="45" t="s">
        <v>783</v>
      </c>
      <c r="O393" s="1115"/>
      <c r="P393" s="1171"/>
    </row>
    <row r="394" spans="1:16" ht="32.25" customHeight="1">
      <c r="A394" s="1116"/>
      <c r="B394" s="1115"/>
      <c r="C394" s="1115"/>
      <c r="D394" s="264"/>
      <c r="E394" s="187"/>
      <c r="F394" s="187"/>
      <c r="G394" s="264"/>
      <c r="H394" s="264"/>
      <c r="I394" s="1115"/>
      <c r="J394" s="47" t="s">
        <v>2997</v>
      </c>
      <c r="K394" s="50" t="s">
        <v>2996</v>
      </c>
      <c r="L394" s="43">
        <v>43770</v>
      </c>
      <c r="M394" s="43">
        <v>43861</v>
      </c>
      <c r="N394" s="45" t="s">
        <v>783</v>
      </c>
      <c r="O394" s="1115"/>
      <c r="P394" s="1171"/>
    </row>
    <row r="395" spans="1:16" ht="85.5" customHeight="1">
      <c r="A395" s="1116" t="s">
        <v>2998</v>
      </c>
      <c r="B395" s="1115"/>
      <c r="C395" s="1293" t="s">
        <v>806</v>
      </c>
      <c r="I395" s="1115" t="s">
        <v>2999</v>
      </c>
      <c r="J395" s="41" t="s">
        <v>3000</v>
      </c>
      <c r="K395" s="50" t="s">
        <v>2996</v>
      </c>
      <c r="L395" s="261">
        <v>43525</v>
      </c>
      <c r="M395" s="261">
        <v>43830</v>
      </c>
      <c r="N395" s="45" t="s">
        <v>783</v>
      </c>
      <c r="O395" s="1296" t="s">
        <v>3001</v>
      </c>
      <c r="P395" s="1171" t="s">
        <v>25</v>
      </c>
    </row>
    <row r="396" spans="1:16" ht="51" customHeight="1">
      <c r="A396" s="1116"/>
      <c r="B396" s="1115"/>
      <c r="C396" s="1293"/>
      <c r="I396" s="1115"/>
      <c r="J396" s="42" t="s">
        <v>3002</v>
      </c>
      <c r="K396" s="249" t="s">
        <v>2996</v>
      </c>
      <c r="L396" s="261">
        <v>43525</v>
      </c>
      <c r="M396" s="261">
        <v>43830</v>
      </c>
      <c r="N396" s="45" t="s">
        <v>783</v>
      </c>
      <c r="O396" s="1292"/>
      <c r="P396" s="1171"/>
    </row>
    <row r="397" spans="1:16" ht="46.5" customHeight="1">
      <c r="A397" s="1116"/>
      <c r="B397" s="1115"/>
      <c r="C397" s="1293"/>
      <c r="I397" s="1115"/>
      <c r="J397" s="41" t="s">
        <v>3003</v>
      </c>
      <c r="K397" s="50" t="s">
        <v>2996</v>
      </c>
      <c r="L397" s="261">
        <v>43525</v>
      </c>
      <c r="M397" s="261">
        <v>43830</v>
      </c>
      <c r="N397" s="45" t="s">
        <v>783</v>
      </c>
      <c r="O397" s="1292"/>
      <c r="P397" s="1171"/>
    </row>
    <row r="398" spans="1:16" ht="50.25" customHeight="1">
      <c r="A398" s="1116" t="s">
        <v>3004</v>
      </c>
      <c r="B398" s="1293"/>
      <c r="C398" s="1293" t="s">
        <v>806</v>
      </c>
      <c r="I398" s="1115" t="s">
        <v>3005</v>
      </c>
      <c r="J398" s="42" t="s">
        <v>3006</v>
      </c>
      <c r="K398" s="249" t="s">
        <v>2996</v>
      </c>
      <c r="L398" s="43">
        <v>43831</v>
      </c>
      <c r="M398" s="43">
        <v>43861</v>
      </c>
      <c r="N398" s="45" t="s">
        <v>703</v>
      </c>
      <c r="O398" s="1293"/>
      <c r="P398" s="1171" t="s">
        <v>25</v>
      </c>
    </row>
    <row r="399" spans="1:16" ht="45.75" customHeight="1">
      <c r="A399" s="1116"/>
      <c r="B399" s="1293"/>
      <c r="C399" s="1293"/>
      <c r="I399" s="1115"/>
      <c r="J399" s="42" t="s">
        <v>3007</v>
      </c>
      <c r="K399" s="50" t="s">
        <v>2996</v>
      </c>
      <c r="L399" s="43">
        <v>43831</v>
      </c>
      <c r="M399" s="43">
        <v>43861</v>
      </c>
      <c r="N399" s="45" t="s">
        <v>703</v>
      </c>
      <c r="O399" s="1293"/>
      <c r="P399" s="1171"/>
    </row>
    <row r="400" spans="1:16" ht="38.25" customHeight="1">
      <c r="A400" s="1165"/>
      <c r="B400" s="1294"/>
      <c r="C400" s="1294"/>
      <c r="I400" s="1160"/>
      <c r="J400" s="42" t="s">
        <v>3008</v>
      </c>
      <c r="K400" s="50" t="s">
        <v>2996</v>
      </c>
      <c r="L400" s="43">
        <v>43831</v>
      </c>
      <c r="M400" s="43">
        <v>44196</v>
      </c>
      <c r="N400" s="45" t="s">
        <v>703</v>
      </c>
      <c r="O400" s="1293"/>
      <c r="P400" s="1171"/>
    </row>
    <row r="401" spans="1:16" ht="51" customHeight="1">
      <c r="A401" s="1116" t="s">
        <v>3009</v>
      </c>
      <c r="B401" s="1294"/>
      <c r="C401" s="1294" t="s">
        <v>806</v>
      </c>
      <c r="D401" s="264"/>
      <c r="E401" s="187"/>
      <c r="F401" s="187"/>
      <c r="G401" s="264"/>
      <c r="H401" s="264"/>
      <c r="I401" s="1115" t="s">
        <v>3010</v>
      </c>
      <c r="J401" s="42" t="s">
        <v>3011</v>
      </c>
      <c r="K401" s="50" t="s">
        <v>3012</v>
      </c>
      <c r="L401" s="43">
        <v>43709</v>
      </c>
      <c r="M401" s="43">
        <v>43830</v>
      </c>
      <c r="N401" s="45" t="s">
        <v>783</v>
      </c>
      <c r="O401" s="1296" t="s">
        <v>3013</v>
      </c>
      <c r="P401" s="1160" t="s">
        <v>25</v>
      </c>
    </row>
    <row r="402" spans="1:16" ht="33.75" customHeight="1">
      <c r="A402" s="1116"/>
      <c r="B402" s="1295"/>
      <c r="C402" s="1295"/>
      <c r="D402" s="264"/>
      <c r="E402" s="187"/>
      <c r="F402" s="187"/>
      <c r="G402" s="264"/>
      <c r="H402" s="264"/>
      <c r="I402" s="1115"/>
      <c r="J402" s="42" t="s">
        <v>3014</v>
      </c>
      <c r="K402" s="50" t="s">
        <v>3012</v>
      </c>
      <c r="L402" s="43">
        <v>43709</v>
      </c>
      <c r="M402" s="43">
        <v>43830</v>
      </c>
      <c r="N402" s="45" t="s">
        <v>783</v>
      </c>
      <c r="O402" s="1296"/>
      <c r="P402" s="1164"/>
    </row>
    <row r="403" spans="1:16" ht="35.25" customHeight="1">
      <c r="A403" s="1165"/>
      <c r="B403" s="1297"/>
      <c r="C403" s="1297"/>
      <c r="D403" s="264"/>
      <c r="E403" s="187"/>
      <c r="F403" s="187"/>
      <c r="G403" s="264"/>
      <c r="H403" s="264"/>
      <c r="I403" s="1115"/>
      <c r="J403" s="42" t="s">
        <v>3015</v>
      </c>
      <c r="K403" s="50" t="s">
        <v>3012</v>
      </c>
      <c r="L403" s="43">
        <v>43709</v>
      </c>
      <c r="M403" s="43">
        <v>43830</v>
      </c>
      <c r="N403" s="45" t="s">
        <v>783</v>
      </c>
      <c r="O403" s="1296"/>
      <c r="P403" s="1134"/>
    </row>
    <row r="404" spans="1:16" ht="51.75" customHeight="1">
      <c r="A404" s="1165" t="s">
        <v>3016</v>
      </c>
      <c r="B404" s="1293"/>
      <c r="C404" s="1293" t="s">
        <v>806</v>
      </c>
      <c r="I404" s="1115" t="s">
        <v>3017</v>
      </c>
      <c r="J404" s="42" t="s">
        <v>3018</v>
      </c>
      <c r="K404" s="50" t="s">
        <v>3012</v>
      </c>
      <c r="L404" s="43">
        <v>43709</v>
      </c>
      <c r="M404" s="43">
        <v>43830</v>
      </c>
      <c r="N404" s="45" t="s">
        <v>783</v>
      </c>
      <c r="O404" s="1296" t="s">
        <v>3019</v>
      </c>
      <c r="P404" s="1160" t="s">
        <v>25</v>
      </c>
    </row>
    <row r="405" spans="1:16" ht="46.5" customHeight="1">
      <c r="A405" s="1167"/>
      <c r="B405" s="1293"/>
      <c r="C405" s="1293"/>
      <c r="I405" s="1115"/>
      <c r="J405" s="42" t="s">
        <v>3020</v>
      </c>
      <c r="K405" s="50" t="s">
        <v>3012</v>
      </c>
      <c r="L405" s="43">
        <v>43709</v>
      </c>
      <c r="M405" s="43">
        <v>43830</v>
      </c>
      <c r="N405" s="45" t="s">
        <v>783</v>
      </c>
      <c r="O405" s="1296"/>
      <c r="P405" s="1134"/>
    </row>
    <row r="406" spans="1:16" ht="62.45">
      <c r="A406" s="236" t="s">
        <v>3021</v>
      </c>
      <c r="B406" s="188"/>
      <c r="C406" s="248" t="s">
        <v>806</v>
      </c>
      <c r="D406" s="37"/>
      <c r="E406" s="38"/>
      <c r="F406" s="38"/>
      <c r="G406" s="37"/>
      <c r="H406" s="37"/>
      <c r="I406" s="248" t="s">
        <v>3022</v>
      </c>
      <c r="J406" s="248" t="s">
        <v>3023</v>
      </c>
      <c r="K406" s="249" t="s">
        <v>3024</v>
      </c>
      <c r="L406" s="43">
        <v>43466</v>
      </c>
      <c r="M406" s="43">
        <v>43830</v>
      </c>
      <c r="N406" s="45" t="s">
        <v>783</v>
      </c>
      <c r="O406" s="265" t="s">
        <v>3025</v>
      </c>
      <c r="P406" s="263" t="s">
        <v>86</v>
      </c>
    </row>
    <row r="407" spans="1:16" ht="62.45">
      <c r="A407" s="1165" t="s">
        <v>3026</v>
      </c>
      <c r="B407" s="1294"/>
      <c r="C407" s="1115" t="s">
        <v>806</v>
      </c>
      <c r="D407" s="37"/>
      <c r="E407" s="38"/>
      <c r="F407" s="38"/>
      <c r="G407" s="37"/>
      <c r="H407" s="37"/>
      <c r="I407" s="1115" t="s">
        <v>3027</v>
      </c>
      <c r="J407" s="42" t="s">
        <v>3028</v>
      </c>
      <c r="K407" s="249" t="s">
        <v>3024</v>
      </c>
      <c r="L407" s="43">
        <v>43678</v>
      </c>
      <c r="M407" s="43">
        <v>43862</v>
      </c>
      <c r="N407" s="45" t="s">
        <v>783</v>
      </c>
      <c r="O407" s="1115"/>
      <c r="P407" s="1171" t="s">
        <v>86</v>
      </c>
    </row>
    <row r="408" spans="1:16" ht="101.25" customHeight="1">
      <c r="A408" s="1166"/>
      <c r="B408" s="1297"/>
      <c r="C408" s="1115"/>
      <c r="D408" s="37"/>
      <c r="E408" s="38"/>
      <c r="F408" s="38"/>
      <c r="G408" s="37"/>
      <c r="H408" s="37"/>
      <c r="I408" s="1115"/>
      <c r="J408" s="42" t="s">
        <v>3029</v>
      </c>
      <c r="K408" s="249" t="s">
        <v>3024</v>
      </c>
      <c r="L408" s="43">
        <v>43678</v>
      </c>
      <c r="M408" s="43">
        <v>43862</v>
      </c>
      <c r="N408" s="45" t="s">
        <v>783</v>
      </c>
      <c r="O408" s="1115"/>
      <c r="P408" s="1171"/>
    </row>
    <row r="409" spans="1:16" ht="75.75" customHeight="1">
      <c r="A409" s="236" t="s">
        <v>3030</v>
      </c>
      <c r="B409" s="189"/>
      <c r="C409" s="230" t="s">
        <v>806</v>
      </c>
      <c r="D409" s="37"/>
      <c r="E409" s="38"/>
      <c r="F409" s="38"/>
      <c r="G409" s="37"/>
      <c r="H409" s="37"/>
      <c r="I409" s="230" t="s">
        <v>1447</v>
      </c>
      <c r="J409" s="230" t="s">
        <v>1448</v>
      </c>
      <c r="K409" s="238" t="s">
        <v>3024</v>
      </c>
      <c r="L409" s="241">
        <v>43678</v>
      </c>
      <c r="M409" s="190" t="s">
        <v>3031</v>
      </c>
      <c r="N409" s="191" t="s">
        <v>783</v>
      </c>
      <c r="O409" s="230"/>
      <c r="P409" s="237" t="s">
        <v>86</v>
      </c>
    </row>
    <row r="410" spans="1:16" ht="99.95">
      <c r="A410" s="245" t="s">
        <v>3032</v>
      </c>
      <c r="B410" s="248"/>
      <c r="C410" s="248" t="s">
        <v>806</v>
      </c>
      <c r="D410" s="248"/>
      <c r="E410" s="244"/>
      <c r="F410" s="244"/>
      <c r="G410" s="248"/>
      <c r="H410" s="248"/>
      <c r="I410" s="248" t="s">
        <v>3033</v>
      </c>
      <c r="J410" s="248" t="s">
        <v>3034</v>
      </c>
      <c r="K410" s="249" t="s">
        <v>3024</v>
      </c>
      <c r="L410" s="43">
        <v>43678</v>
      </c>
      <c r="M410" s="43" t="s">
        <v>3031</v>
      </c>
      <c r="N410" s="45" t="s">
        <v>783</v>
      </c>
      <c r="O410" s="265" t="s">
        <v>3035</v>
      </c>
      <c r="P410" s="263" t="s">
        <v>86</v>
      </c>
    </row>
    <row r="411" spans="1:16" ht="75">
      <c r="A411" s="245" t="s">
        <v>3036</v>
      </c>
      <c r="B411" s="248"/>
      <c r="C411" s="248" t="s">
        <v>806</v>
      </c>
      <c r="D411" s="248"/>
      <c r="E411" s="244"/>
      <c r="F411" s="244"/>
      <c r="G411" s="248"/>
      <c r="H411" s="248"/>
      <c r="I411" s="248" t="s">
        <v>3037</v>
      </c>
      <c r="J411" s="248" t="s">
        <v>3038</v>
      </c>
      <c r="K411" s="249" t="s">
        <v>3024</v>
      </c>
      <c r="L411" s="43">
        <v>43678</v>
      </c>
      <c r="M411" s="43" t="s">
        <v>3031</v>
      </c>
      <c r="N411" s="45" t="s">
        <v>783</v>
      </c>
      <c r="O411" s="248"/>
      <c r="P411" s="263" t="s">
        <v>86</v>
      </c>
    </row>
    <row r="412" spans="1:16">
      <c r="A412" s="39"/>
      <c r="B412" s="37"/>
      <c r="C412" s="37"/>
      <c r="D412" s="37"/>
      <c r="E412" s="38"/>
      <c r="F412" s="38"/>
      <c r="G412" s="37"/>
      <c r="H412" s="37"/>
      <c r="I412" s="37"/>
      <c r="J412" s="37"/>
      <c r="K412" s="37"/>
      <c r="L412" s="37"/>
      <c r="M412" s="37"/>
      <c r="N412" s="37"/>
      <c r="O412" s="37"/>
      <c r="P412" s="37"/>
    </row>
    <row r="413" spans="1:16">
      <c r="A413" s="39"/>
      <c r="B413" s="37"/>
      <c r="C413" s="37"/>
      <c r="D413" s="37"/>
      <c r="E413" s="38"/>
      <c r="F413" s="38"/>
      <c r="G413" s="37"/>
      <c r="H413" s="37"/>
      <c r="I413" s="37"/>
      <c r="J413" s="37"/>
      <c r="K413" s="37"/>
      <c r="L413" s="37"/>
      <c r="M413" s="37"/>
      <c r="N413" s="37"/>
      <c r="O413" s="37"/>
      <c r="P413" s="37"/>
    </row>
    <row r="414" spans="1:16">
      <c r="A414" s="39"/>
      <c r="B414" s="37"/>
      <c r="C414" s="37"/>
      <c r="D414" s="37"/>
      <c r="E414" s="38"/>
      <c r="F414" s="38"/>
      <c r="G414" s="37"/>
      <c r="H414" s="37"/>
      <c r="I414" s="37"/>
      <c r="J414" s="37"/>
      <c r="K414" s="37"/>
      <c r="L414" s="37"/>
      <c r="M414" s="37"/>
      <c r="N414" s="37"/>
      <c r="O414" s="37"/>
      <c r="P414" s="37"/>
    </row>
    <row r="415" spans="1:16">
      <c r="A415" s="39"/>
      <c r="B415" s="37"/>
      <c r="C415" s="37"/>
      <c r="D415" s="37"/>
      <c r="E415" s="38"/>
      <c r="F415" s="38"/>
      <c r="G415" s="37"/>
      <c r="H415" s="37"/>
      <c r="I415" s="37"/>
      <c r="J415" s="37"/>
      <c r="K415" s="37"/>
      <c r="L415" s="37"/>
      <c r="M415" s="37"/>
      <c r="N415" s="37"/>
      <c r="O415" s="37"/>
      <c r="P415" s="37"/>
    </row>
    <row r="416" spans="1:16">
      <c r="A416" s="39"/>
      <c r="B416" s="37"/>
      <c r="C416" s="37"/>
      <c r="D416" s="37"/>
      <c r="E416" s="38"/>
      <c r="F416" s="38"/>
      <c r="G416" s="37"/>
      <c r="H416" s="37"/>
      <c r="I416" s="37"/>
      <c r="J416" s="37"/>
      <c r="K416" s="37"/>
      <c r="L416" s="37"/>
      <c r="M416" s="37"/>
      <c r="N416" s="37"/>
      <c r="O416" s="37"/>
      <c r="P416" s="37"/>
    </row>
    <row r="417" spans="1:16">
      <c r="A417" s="39"/>
      <c r="B417" s="37"/>
      <c r="C417" s="37"/>
      <c r="D417" s="37"/>
      <c r="E417" s="38"/>
      <c r="F417" s="38"/>
      <c r="G417" s="37"/>
      <c r="H417" s="37"/>
      <c r="I417" s="37"/>
      <c r="J417" s="37"/>
      <c r="K417" s="37"/>
      <c r="L417" s="37"/>
      <c r="M417" s="37"/>
      <c r="N417" s="37"/>
      <c r="O417" s="37"/>
      <c r="P417" s="37"/>
    </row>
  </sheetData>
  <sheetProtection autoFilter="0" pivotTables="0"/>
  <autoFilter ref="A4:P411" xr:uid="{00000000-0009-0000-0000-000005000000}"/>
  <customSheetViews>
    <customSheetView guid="{0DAF0432-AD1A-4040-BCC8-74B9FB660C1A}" scale="80" showAutoFilter="1" hiddenColumns="1">
      <pane xSplit="1" ySplit="4" topLeftCell="B105" activePane="bottomRight" state="frozen"/>
      <selection pane="bottomRight" activeCell="Y106" sqref="Y106"/>
      <rowBreaks count="2" manualBreakCount="2">
        <brk id="44" max="27" man="1"/>
        <brk id="57" max="27" man="1"/>
      </rowBreaks>
      <pageMargins left="0" right="0" top="0" bottom="0" header="0" footer="0"/>
      <pageSetup scale="26" orientation="landscape" r:id="rId1"/>
      <autoFilter ref="A4:AC1713" xr:uid="{3F9EDD1F-F9B9-4376-912F-AB219CB33D68}"/>
    </customSheetView>
    <customSheetView guid="{D017AC74-B4E2-4D1C-858A-0D03DA84D21C}" scale="70" showPageBreaks="1" printArea="1" showAutoFilter="1" hiddenColumns="1" view="pageBreakPreview">
      <pane xSplit="1" ySplit="4" topLeftCell="P97" activePane="bottomRight" state="frozen"/>
      <selection pane="bottomRight" activeCell="Z99" sqref="Z99"/>
      <rowBreaks count="2" manualBreakCount="2">
        <brk id="44" max="28" man="1"/>
        <brk id="57" max="28" man="1"/>
      </rowBreaks>
      <pageMargins left="0" right="0" top="0" bottom="0" header="0" footer="0"/>
      <pageSetup scale="26" orientation="landscape" r:id="rId2"/>
      <autoFilter ref="A4:AC1713" xr:uid="{089D5DCF-D96E-4B8C-A22C-C9F3B0B75372}"/>
    </customSheetView>
  </customSheetViews>
  <mergeCells count="507">
    <mergeCell ref="B407:B408"/>
    <mergeCell ref="A407:A408"/>
    <mergeCell ref="I401:I403"/>
    <mergeCell ref="C401:C403"/>
    <mergeCell ref="B401:B403"/>
    <mergeCell ref="A401:A403"/>
    <mergeCell ref="O401:O403"/>
    <mergeCell ref="P401:P403"/>
    <mergeCell ref="I404:I405"/>
    <mergeCell ref="C404:C405"/>
    <mergeCell ref="B404:B405"/>
    <mergeCell ref="A404:A405"/>
    <mergeCell ref="O404:O405"/>
    <mergeCell ref="P404:P405"/>
    <mergeCell ref="I407:I408"/>
    <mergeCell ref="O407:O408"/>
    <mergeCell ref="P407:P408"/>
    <mergeCell ref="C407:C408"/>
    <mergeCell ref="I398:I400"/>
    <mergeCell ref="O398:O400"/>
    <mergeCell ref="P398:P400"/>
    <mergeCell ref="C398:C400"/>
    <mergeCell ref="B398:B400"/>
    <mergeCell ref="A398:A400"/>
    <mergeCell ref="A392:A394"/>
    <mergeCell ref="O392:O394"/>
    <mergeCell ref="P392:P394"/>
    <mergeCell ref="I395:I397"/>
    <mergeCell ref="C395:C397"/>
    <mergeCell ref="B395:B397"/>
    <mergeCell ref="A395:A397"/>
    <mergeCell ref="O395:O397"/>
    <mergeCell ref="P395:P397"/>
    <mergeCell ref="I392:I394"/>
    <mergeCell ref="C392:C394"/>
    <mergeCell ref="B392:B394"/>
    <mergeCell ref="P371:P374"/>
    <mergeCell ref="I387:I391"/>
    <mergeCell ref="C387:C391"/>
    <mergeCell ref="P387:P391"/>
    <mergeCell ref="I371:I374"/>
    <mergeCell ref="C371:C374"/>
    <mergeCell ref="B371:B374"/>
    <mergeCell ref="A371:A374"/>
    <mergeCell ref="B387:B391"/>
    <mergeCell ref="A387:A391"/>
    <mergeCell ref="C375:C378"/>
    <mergeCell ref="B375:B378"/>
    <mergeCell ref="A375:A378"/>
    <mergeCell ref="P375:P378"/>
    <mergeCell ref="I379:I382"/>
    <mergeCell ref="C379:C382"/>
    <mergeCell ref="B379:B382"/>
    <mergeCell ref="A379:A382"/>
    <mergeCell ref="P379:P382"/>
    <mergeCell ref="I383:I386"/>
    <mergeCell ref="C383:C386"/>
    <mergeCell ref="B383:B386"/>
    <mergeCell ref="A383:A386"/>
    <mergeCell ref="P383:P386"/>
    <mergeCell ref="A362:A365"/>
    <mergeCell ref="I366:I370"/>
    <mergeCell ref="C366:C370"/>
    <mergeCell ref="B366:B370"/>
    <mergeCell ref="A366:A370"/>
    <mergeCell ref="P362:P365"/>
    <mergeCell ref="I362:I365"/>
    <mergeCell ref="C362:C365"/>
    <mergeCell ref="B362:B365"/>
    <mergeCell ref="P366:P370"/>
    <mergeCell ref="I356:I361"/>
    <mergeCell ref="C356:C361"/>
    <mergeCell ref="B356:B361"/>
    <mergeCell ref="A356:A361"/>
    <mergeCell ref="P356:P361"/>
    <mergeCell ref="O352:O355"/>
    <mergeCell ref="P352:P355"/>
    <mergeCell ref="I352:I355"/>
    <mergeCell ref="C352:C355"/>
    <mergeCell ref="B352:B355"/>
    <mergeCell ref="A352:A355"/>
    <mergeCell ref="G59:G63"/>
    <mergeCell ref="G201:G204"/>
    <mergeCell ref="H201:H204"/>
    <mergeCell ref="A210:A215"/>
    <mergeCell ref="B210:B215"/>
    <mergeCell ref="G210:G215"/>
    <mergeCell ref="H210:H215"/>
    <mergeCell ref="I210:I215"/>
    <mergeCell ref="A206:A209"/>
    <mergeCell ref="B206:B209"/>
    <mergeCell ref="G206:G209"/>
    <mergeCell ref="H206:H209"/>
    <mergeCell ref="I206:I209"/>
    <mergeCell ref="H112:H115"/>
    <mergeCell ref="I112:I115"/>
    <mergeCell ref="I120:I124"/>
    <mergeCell ref="A118:A119"/>
    <mergeCell ref="B118:B119"/>
    <mergeCell ref="A201:A204"/>
    <mergeCell ref="B201:B204"/>
    <mergeCell ref="I201:I204"/>
    <mergeCell ref="A197:A200"/>
    <mergeCell ref="B197:B200"/>
    <mergeCell ref="G197:G200"/>
    <mergeCell ref="A347:A350"/>
    <mergeCell ref="B347:B350"/>
    <mergeCell ref="G347:G350"/>
    <mergeCell ref="H347:H350"/>
    <mergeCell ref="I347:I350"/>
    <mergeCell ref="I238:I241"/>
    <mergeCell ref="I267:I271"/>
    <mergeCell ref="G302:G304"/>
    <mergeCell ref="H302:H304"/>
    <mergeCell ref="I302:I304"/>
    <mergeCell ref="A281:A284"/>
    <mergeCell ref="B281:B284"/>
    <mergeCell ref="G281:G284"/>
    <mergeCell ref="H281:H284"/>
    <mergeCell ref="I281:I284"/>
    <mergeCell ref="A278:A280"/>
    <mergeCell ref="B278:B280"/>
    <mergeCell ref="G278:G280"/>
    <mergeCell ref="H278:H280"/>
    <mergeCell ref="I278:I280"/>
    <mergeCell ref="H251:H255"/>
    <mergeCell ref="I251:I255"/>
    <mergeCell ref="A264:A266"/>
    <mergeCell ref="B264:B266"/>
    <mergeCell ref="A245:A248"/>
    <mergeCell ref="B245:B248"/>
    <mergeCell ref="G245:G248"/>
    <mergeCell ref="H245:H248"/>
    <mergeCell ref="I245:I248"/>
    <mergeCell ref="A249:A250"/>
    <mergeCell ref="G264:G266"/>
    <mergeCell ref="H264:H266"/>
    <mergeCell ref="G216:G221"/>
    <mergeCell ref="H216:H221"/>
    <mergeCell ref="I216:I221"/>
    <mergeCell ref="A238:A241"/>
    <mergeCell ref="B249:B250"/>
    <mergeCell ref="G249:G250"/>
    <mergeCell ref="H249:H250"/>
    <mergeCell ref="A285:A287"/>
    <mergeCell ref="B285:B287"/>
    <mergeCell ref="G285:G287"/>
    <mergeCell ref="H285:H287"/>
    <mergeCell ref="I285:I287"/>
    <mergeCell ref="I249:I250"/>
    <mergeCell ref="A272:A277"/>
    <mergeCell ref="B272:B277"/>
    <mergeCell ref="G272:G277"/>
    <mergeCell ref="H272:H277"/>
    <mergeCell ref="I272:I277"/>
    <mergeCell ref="A251:A255"/>
    <mergeCell ref="B251:B255"/>
    <mergeCell ref="G251:G255"/>
    <mergeCell ref="I264:I266"/>
    <mergeCell ref="A256:A263"/>
    <mergeCell ref="B256:B263"/>
    <mergeCell ref="B267:B271"/>
    <mergeCell ref="A267:A271"/>
    <mergeCell ref="H267:H271"/>
    <mergeCell ref="H256:H263"/>
    <mergeCell ref="G256:G263"/>
    <mergeCell ref="I256:I263"/>
    <mergeCell ref="G267:G271"/>
    <mergeCell ref="A195:A196"/>
    <mergeCell ref="B195:B196"/>
    <mergeCell ref="G195:G196"/>
    <mergeCell ref="H195:H196"/>
    <mergeCell ref="I195:I196"/>
    <mergeCell ref="A242:A244"/>
    <mergeCell ref="B242:B244"/>
    <mergeCell ref="G242:G244"/>
    <mergeCell ref="H242:H244"/>
    <mergeCell ref="I242:I244"/>
    <mergeCell ref="H197:H200"/>
    <mergeCell ref="I197:I200"/>
    <mergeCell ref="A216:A221"/>
    <mergeCell ref="B216:B221"/>
    <mergeCell ref="H192:H194"/>
    <mergeCell ref="A192:A194"/>
    <mergeCell ref="B192:B194"/>
    <mergeCell ref="G192:G194"/>
    <mergeCell ref="I178:I180"/>
    <mergeCell ref="A186:A188"/>
    <mergeCell ref="B186:B188"/>
    <mergeCell ref="G186:G188"/>
    <mergeCell ref="H186:H188"/>
    <mergeCell ref="I186:I188"/>
    <mergeCell ref="A181:A185"/>
    <mergeCell ref="B181:B185"/>
    <mergeCell ref="G181:G185"/>
    <mergeCell ref="H181:H185"/>
    <mergeCell ref="I181:I185"/>
    <mergeCell ref="I189:I191"/>
    <mergeCell ref="H189:H191"/>
    <mergeCell ref="A178:A180"/>
    <mergeCell ref="B178:B180"/>
    <mergeCell ref="G178:G180"/>
    <mergeCell ref="H178:H180"/>
    <mergeCell ref="I192:I194"/>
    <mergeCell ref="A189:A191"/>
    <mergeCell ref="B189:B191"/>
    <mergeCell ref="H83:H85"/>
    <mergeCell ref="I83:I85"/>
    <mergeCell ref="A86:A91"/>
    <mergeCell ref="B86:B91"/>
    <mergeCell ref="A97:A98"/>
    <mergeCell ref="B97:B98"/>
    <mergeCell ref="A83:A85"/>
    <mergeCell ref="B83:B85"/>
    <mergeCell ref="G83:G85"/>
    <mergeCell ref="G86:G91"/>
    <mergeCell ref="H86:H91"/>
    <mergeCell ref="I86:I91"/>
    <mergeCell ref="G104:G107"/>
    <mergeCell ref="H104:H107"/>
    <mergeCell ref="I104:I107"/>
    <mergeCell ref="G97:G98"/>
    <mergeCell ref="H97:H98"/>
    <mergeCell ref="I97:I98"/>
    <mergeCell ref="A92:A96"/>
    <mergeCell ref="B92:B96"/>
    <mergeCell ref="G92:G96"/>
    <mergeCell ref="H100:H103"/>
    <mergeCell ref="A100:A103"/>
    <mergeCell ref="B100:B103"/>
    <mergeCell ref="G100:G103"/>
    <mergeCell ref="A104:A107"/>
    <mergeCell ref="B104:B107"/>
    <mergeCell ref="H92:H96"/>
    <mergeCell ref="I92:I96"/>
    <mergeCell ref="I100:I103"/>
    <mergeCell ref="A108:A111"/>
    <mergeCell ref="B108:B111"/>
    <mergeCell ref="G108:G111"/>
    <mergeCell ref="H108:H111"/>
    <mergeCell ref="A116:A117"/>
    <mergeCell ref="B116:B117"/>
    <mergeCell ref="G116:G117"/>
    <mergeCell ref="H116:H117"/>
    <mergeCell ref="I116:I117"/>
    <mergeCell ref="A112:A115"/>
    <mergeCell ref="B112:B115"/>
    <mergeCell ref="G112:G115"/>
    <mergeCell ref="I108:I111"/>
    <mergeCell ref="I59:I63"/>
    <mergeCell ref="G76:G79"/>
    <mergeCell ref="I74:I75"/>
    <mergeCell ref="H74:H75"/>
    <mergeCell ref="H76:H79"/>
    <mergeCell ref="I76:I79"/>
    <mergeCell ref="I71:I73"/>
    <mergeCell ref="H64:H67"/>
    <mergeCell ref="A64:A67"/>
    <mergeCell ref="B64:B67"/>
    <mergeCell ref="G64:G67"/>
    <mergeCell ref="I68:I70"/>
    <mergeCell ref="A74:A75"/>
    <mergeCell ref="B74:B75"/>
    <mergeCell ref="G74:G75"/>
    <mergeCell ref="B71:B73"/>
    <mergeCell ref="B59:B63"/>
    <mergeCell ref="A59:A63"/>
    <mergeCell ref="G71:G73"/>
    <mergeCell ref="H71:H73"/>
    <mergeCell ref="A68:A70"/>
    <mergeCell ref="B68:B70"/>
    <mergeCell ref="G68:G70"/>
    <mergeCell ref="H68:H70"/>
    <mergeCell ref="A30:A33"/>
    <mergeCell ref="B30:B33"/>
    <mergeCell ref="A47:A50"/>
    <mergeCell ref="B47:B50"/>
    <mergeCell ref="I21:I29"/>
    <mergeCell ref="G21:G29"/>
    <mergeCell ref="H21:H29"/>
    <mergeCell ref="A21:A29"/>
    <mergeCell ref="B21:B29"/>
    <mergeCell ref="A39:A46"/>
    <mergeCell ref="I39:I46"/>
    <mergeCell ref="B39:B46"/>
    <mergeCell ref="G47:G50"/>
    <mergeCell ref="B34:B38"/>
    <mergeCell ref="G30:G33"/>
    <mergeCell ref="H30:H33"/>
    <mergeCell ref="I30:I33"/>
    <mergeCell ref="A34:A38"/>
    <mergeCell ref="I34:I38"/>
    <mergeCell ref="H34:H38"/>
    <mergeCell ref="G34:G38"/>
    <mergeCell ref="A3:P3"/>
    <mergeCell ref="A1:A2"/>
    <mergeCell ref="H5:H6"/>
    <mergeCell ref="B5:B6"/>
    <mergeCell ref="A5:A6"/>
    <mergeCell ref="I5:I6"/>
    <mergeCell ref="G5:G6"/>
    <mergeCell ref="C1:N1"/>
    <mergeCell ref="C2:N2"/>
    <mergeCell ref="A7:A9"/>
    <mergeCell ref="B7:B9"/>
    <mergeCell ref="H15:H20"/>
    <mergeCell ref="G10:G11"/>
    <mergeCell ref="I10:I11"/>
    <mergeCell ref="G12:G14"/>
    <mergeCell ref="G7:G9"/>
    <mergeCell ref="H7:H9"/>
    <mergeCell ref="I7:I9"/>
    <mergeCell ref="H12:H14"/>
    <mergeCell ref="I12:I14"/>
    <mergeCell ref="A10:A11"/>
    <mergeCell ref="B10:B11"/>
    <mergeCell ref="A12:A14"/>
    <mergeCell ref="B12:B14"/>
    <mergeCell ref="H10:H11"/>
    <mergeCell ref="B19:B20"/>
    <mergeCell ref="A19:A20"/>
    <mergeCell ref="B15:B18"/>
    <mergeCell ref="A15:A18"/>
    <mergeCell ref="I15:I18"/>
    <mergeCell ref="I19:I20"/>
    <mergeCell ref="G15:G18"/>
    <mergeCell ref="G19:G20"/>
    <mergeCell ref="I51:I53"/>
    <mergeCell ref="I47:I50"/>
    <mergeCell ref="H39:H46"/>
    <mergeCell ref="G39:G46"/>
    <mergeCell ref="H80:H82"/>
    <mergeCell ref="I80:I82"/>
    <mergeCell ref="A76:A79"/>
    <mergeCell ref="B76:B79"/>
    <mergeCell ref="B80:B82"/>
    <mergeCell ref="G80:G82"/>
    <mergeCell ref="A51:A53"/>
    <mergeCell ref="B51:B53"/>
    <mergeCell ref="I64:I67"/>
    <mergeCell ref="A54:A57"/>
    <mergeCell ref="B54:B57"/>
    <mergeCell ref="G51:G53"/>
    <mergeCell ref="H51:H53"/>
    <mergeCell ref="H59:H62"/>
    <mergeCell ref="A80:A82"/>
    <mergeCell ref="I54:I57"/>
    <mergeCell ref="H54:H57"/>
    <mergeCell ref="A71:A73"/>
    <mergeCell ref="G54:G57"/>
    <mergeCell ref="H47:H50"/>
    <mergeCell ref="H118:H119"/>
    <mergeCell ref="I118:I119"/>
    <mergeCell ref="A129:A132"/>
    <mergeCell ref="B129:B132"/>
    <mergeCell ref="G129:G132"/>
    <mergeCell ref="H129:H132"/>
    <mergeCell ref="I129:I132"/>
    <mergeCell ref="A125:A128"/>
    <mergeCell ref="B125:B128"/>
    <mergeCell ref="G125:G128"/>
    <mergeCell ref="H125:H128"/>
    <mergeCell ref="I125:I128"/>
    <mergeCell ref="A120:A124"/>
    <mergeCell ref="B120:B124"/>
    <mergeCell ref="G120:G124"/>
    <mergeCell ref="H120:H124"/>
    <mergeCell ref="G118:G119"/>
    <mergeCell ref="I135:I141"/>
    <mergeCell ref="A133:A134"/>
    <mergeCell ref="B133:B134"/>
    <mergeCell ref="G133:G134"/>
    <mergeCell ref="H133:H134"/>
    <mergeCell ref="I133:I134"/>
    <mergeCell ref="A148:A150"/>
    <mergeCell ref="B148:B150"/>
    <mergeCell ref="G148:G150"/>
    <mergeCell ref="H148:H150"/>
    <mergeCell ref="I148:I150"/>
    <mergeCell ref="A142:A147"/>
    <mergeCell ref="B142:B147"/>
    <mergeCell ref="G142:G147"/>
    <mergeCell ref="H142:H147"/>
    <mergeCell ref="I142:I147"/>
    <mergeCell ref="A135:A141"/>
    <mergeCell ref="B135:B141"/>
    <mergeCell ref="G135:G141"/>
    <mergeCell ref="H135:H141"/>
    <mergeCell ref="G151:G157"/>
    <mergeCell ref="H151:H157"/>
    <mergeCell ref="I151:I157"/>
    <mergeCell ref="A165:A167"/>
    <mergeCell ref="B165:B167"/>
    <mergeCell ref="G165:G167"/>
    <mergeCell ref="H165:H167"/>
    <mergeCell ref="I165:I167"/>
    <mergeCell ref="A162:A164"/>
    <mergeCell ref="B162:B164"/>
    <mergeCell ref="G162:G164"/>
    <mergeCell ref="H162:H164"/>
    <mergeCell ref="I162:I164"/>
    <mergeCell ref="A158:A161"/>
    <mergeCell ref="B158:B161"/>
    <mergeCell ref="G158:G161"/>
    <mergeCell ref="H158:H161"/>
    <mergeCell ref="I158:I161"/>
    <mergeCell ref="A151:A157"/>
    <mergeCell ref="B151:B157"/>
    <mergeCell ref="A168:A173"/>
    <mergeCell ref="B168:B173"/>
    <mergeCell ref="G168:G173"/>
    <mergeCell ref="H168:H173"/>
    <mergeCell ref="I168:I173"/>
    <mergeCell ref="A175:A177"/>
    <mergeCell ref="B175:B177"/>
    <mergeCell ref="G175:G177"/>
    <mergeCell ref="H175:H177"/>
    <mergeCell ref="I175:I177"/>
    <mergeCell ref="G189:G191"/>
    <mergeCell ref="B238:B241"/>
    <mergeCell ref="A231:A234"/>
    <mergeCell ref="B231:B234"/>
    <mergeCell ref="G231:G234"/>
    <mergeCell ref="H231:H234"/>
    <mergeCell ref="I231:I234"/>
    <mergeCell ref="A222:A227"/>
    <mergeCell ref="B222:B227"/>
    <mergeCell ref="G222:G227"/>
    <mergeCell ref="H222:H227"/>
    <mergeCell ref="I222:I227"/>
    <mergeCell ref="A228:A230"/>
    <mergeCell ref="B228:B230"/>
    <mergeCell ref="G228:G230"/>
    <mergeCell ref="H228:H230"/>
    <mergeCell ref="I228:I230"/>
    <mergeCell ref="A235:A237"/>
    <mergeCell ref="G235:G237"/>
    <mergeCell ref="H235:H237"/>
    <mergeCell ref="I235:I237"/>
    <mergeCell ref="B235:B237"/>
    <mergeCell ref="G238:G241"/>
    <mergeCell ref="H238:H241"/>
    <mergeCell ref="H315:H317"/>
    <mergeCell ref="H311:H314"/>
    <mergeCell ref="A298:A301"/>
    <mergeCell ref="B298:B301"/>
    <mergeCell ref="G298:G301"/>
    <mergeCell ref="H298:H301"/>
    <mergeCell ref="I298:I301"/>
    <mergeCell ref="A288:A293"/>
    <mergeCell ref="B288:B293"/>
    <mergeCell ref="G288:G293"/>
    <mergeCell ref="H288:H293"/>
    <mergeCell ref="I288:I293"/>
    <mergeCell ref="A294:A297"/>
    <mergeCell ref="B294:B297"/>
    <mergeCell ref="G294:G297"/>
    <mergeCell ref="H294:H297"/>
    <mergeCell ref="I294:I297"/>
    <mergeCell ref="B326:B330"/>
    <mergeCell ref="G326:G330"/>
    <mergeCell ref="I326:I330"/>
    <mergeCell ref="A302:A304"/>
    <mergeCell ref="B302:B304"/>
    <mergeCell ref="A315:A317"/>
    <mergeCell ref="B315:B317"/>
    <mergeCell ref="G315:G317"/>
    <mergeCell ref="I315:I317"/>
    <mergeCell ref="A318:A320"/>
    <mergeCell ref="B318:B320"/>
    <mergeCell ref="G318:G320"/>
    <mergeCell ref="H318:H320"/>
    <mergeCell ref="I318:I320"/>
    <mergeCell ref="A305:A310"/>
    <mergeCell ref="B305:B310"/>
    <mergeCell ref="G305:G310"/>
    <mergeCell ref="H305:H310"/>
    <mergeCell ref="I305:I310"/>
    <mergeCell ref="A311:A314"/>
    <mergeCell ref="B311:B314"/>
    <mergeCell ref="G311:G314"/>
    <mergeCell ref="I311:I314"/>
    <mergeCell ref="H326:H330"/>
    <mergeCell ref="O239:O241"/>
    <mergeCell ref="O275:O277"/>
    <mergeCell ref="I375:I378"/>
    <mergeCell ref="A321:A325"/>
    <mergeCell ref="B321:B325"/>
    <mergeCell ref="G321:G325"/>
    <mergeCell ref="H321:H325"/>
    <mergeCell ref="I321:I325"/>
    <mergeCell ref="A343:A346"/>
    <mergeCell ref="B343:B346"/>
    <mergeCell ref="G343:G346"/>
    <mergeCell ref="H343:H346"/>
    <mergeCell ref="I343:I346"/>
    <mergeCell ref="A331:A335"/>
    <mergeCell ref="B331:B335"/>
    <mergeCell ref="G331:G335"/>
    <mergeCell ref="H331:H335"/>
    <mergeCell ref="I331:I335"/>
    <mergeCell ref="A336:A342"/>
    <mergeCell ref="B336:B342"/>
    <mergeCell ref="G336:G342"/>
    <mergeCell ref="H336:H342"/>
    <mergeCell ref="I336:I342"/>
    <mergeCell ref="A326:A330"/>
  </mergeCells>
  <conditionalFormatting sqref="N4:N411">
    <cfRule type="containsText" dxfId="152" priority="1" operator="containsText" text="En Proceso">
      <formula>NOT(ISERROR(SEARCH("En Proceso",N4)))</formula>
    </cfRule>
    <cfRule type="containsText" dxfId="151" priority="2" operator="containsText" text="En Proceso">
      <formula>NOT(ISERROR(SEARCH("En Proceso",N4)))</formula>
    </cfRule>
    <cfRule type="containsText" dxfId="150" priority="3" operator="containsText" text="Actividad Permanente">
      <formula>NOT(ISERROR(SEARCH("Actividad Permanente",N4)))</formula>
    </cfRule>
    <cfRule type="containsText" dxfId="149" priority="4" operator="containsText" text="Texto Permanente">
      <formula>NOT(ISERROR(SEARCH("Texto Permanente",N4)))</formula>
    </cfRule>
    <cfRule type="containsText" dxfId="148" priority="5" operator="containsText" text="Vencido">
      <formula>NOT(ISERROR(SEARCH("Vencido",N4)))</formula>
    </cfRule>
    <cfRule type="containsText" dxfId="147" priority="6" operator="containsText" text="No iniciado">
      <formula>NOT(ISERROR(SEARCH("No iniciado",N4)))</formula>
    </cfRule>
    <cfRule type="containsText" dxfId="146" priority="8" operator="containsText" text="No iniciado">
      <formula>NOT(ISERROR(SEARCH("No iniciado",N4)))</formula>
    </cfRule>
    <cfRule type="containsText" dxfId="145" priority="9" operator="containsText" text="En proceso">
      <formula>NOT(ISERROR(SEARCH("En proceso",N4)))</formula>
    </cfRule>
    <cfRule type="containsText" dxfId="144" priority="10" operator="containsText" text="Cumplido">
      <formula>NOT(ISERROR(SEARCH("Cumplido",N4)))</formula>
    </cfRule>
  </conditionalFormatting>
  <conditionalFormatting sqref="N5:N411">
    <cfRule type="expression" dxfId="143" priority="11">
      <formula>#REF!&lt;1</formula>
    </cfRule>
  </conditionalFormatting>
  <dataValidations count="6">
    <dataValidation type="list" allowBlank="1" showInputMessage="1" showErrorMessage="1" sqref="F5:F67 F174:F350 P356 P362 P366 P371 P387 P375 P379 P383 P392 P395 P398 P406:P407 P409:P411 P5:P352 F71:F167" xr:uid="{00000000-0002-0000-0500-000000000000}">
      <formula1>"Dirección Ejecutiva, Expertos Comisionados,Oficina Asesora de Planeación y TIC's,Oficina Asesora Jurídica,Subdirección Administrativa y Financiera,Subdirección de Regulación,Control Interno"</formula1>
    </dataValidation>
    <dataValidation type="list" allowBlank="1" showInputMessage="1" showErrorMessage="1" sqref="G5 G12 G15 G10 G7:G8 G21 G30 G34 G39 G47 G51 G54 G58:G59 G64" xr:uid="{00000000-0002-0000-0500-000001000000}">
      <formula1>"Oportunidad de Mejora,Acción correctiva,Corrección,Corrección y Acción correctiva, Acción preventiva"</formula1>
    </dataValidation>
    <dataValidation type="list" allowBlank="1" showInputMessage="1" showErrorMessage="1" sqref="G71 G74 G76 G80 G83 G86 G92 G97:G100 G104 G108 G112 G116 G118 G120 G125 G129 G133 G135 G142 G148 G151 G158 G162 G165 G168 G174:G175 G178 G181 G186 G189 G192 G205:G206" xr:uid="{00000000-0002-0000-0500-000002000000}">
      <formula1>"Oportunidad de Mejora,Acción correctiva,Corrección,Corrección y Acción correctiva"</formula1>
    </dataValidation>
    <dataValidation type="list" allowBlank="1" showInputMessage="1" showErrorMessage="1" sqref="E174:E350 E5:E167" xr:uid="{00000000-0002-0000-0500-000003000000}">
      <formula1>$T$5:$T$16</formula1>
    </dataValidation>
    <dataValidation type="list" allowBlank="1" showInputMessage="1" showErrorMessage="1" sqref="C287:C336 C339:C346 C5:C284" xr:uid="{00000000-0002-0000-0500-000004000000}">
      <formula1>"Gestión Riesgo,Auditoría Interna, Auditoría Externa,Medición Satisfacción Usuario Interno, Medición Satisfacción Usuario Externo,Peticiones,Quejas,Reclamos,Sugerencias,Demandas,Reunión Equipo de Trabajo,Comité CDA,Gestión del cambio"</formula1>
    </dataValidation>
    <dataValidation type="list" allowBlank="1" showInputMessage="1" showErrorMessage="1" sqref="N4:N411" xr:uid="{00000000-0002-0000-0500-000005000000}">
      <formula1>"Cumplido,Actividad Permanente,En Proceso,No Iniciado, Vencido,Cerrado"</formula1>
    </dataValidation>
  </dataValidations>
  <hyperlinks>
    <hyperlink ref="B12" r:id="rId3" xr:uid="{00000000-0004-0000-0500-000000000000}"/>
    <hyperlink ref="B15" r:id="rId4" xr:uid="{00000000-0004-0000-0500-000001000000}"/>
    <hyperlink ref="B5:B6" r:id="rId5" display="OF.SAF\SAF 1 HA 1 AIC Incumplimiento PGD.xls" xr:uid="{00000000-0004-0000-0500-000002000000}"/>
    <hyperlink ref="B7" r:id="rId6" xr:uid="{00000000-0004-0000-0500-000003000000}"/>
    <hyperlink ref="B10:B11" r:id="rId7" display="OF.OAJ\OAJ 3 OPM Reglamento Comité.xls" xr:uid="{00000000-0004-0000-0500-000004000000}"/>
    <hyperlink ref="B30" r:id="rId8" xr:uid="{00000000-0004-0000-0500-000005000000}"/>
    <hyperlink ref="B34" r:id="rId9" xr:uid="{00000000-0004-0000-0500-000006000000}"/>
    <hyperlink ref="B39" r:id="rId10" xr:uid="{00000000-0004-0000-0500-000007000000}"/>
    <hyperlink ref="B47" r:id="rId11" xr:uid="{00000000-0004-0000-0500-000008000000}"/>
    <hyperlink ref="B51" r:id="rId12" xr:uid="{00000000-0004-0000-0500-000009000000}"/>
    <hyperlink ref="B54" r:id="rId13" xr:uid="{00000000-0004-0000-0500-00000A000000}"/>
    <hyperlink ref="B58" r:id="rId14" xr:uid="{00000000-0004-0000-0500-00000B000000}"/>
    <hyperlink ref="B59" r:id="rId15" xr:uid="{00000000-0004-0000-0500-00000C000000}"/>
    <hyperlink ref="B64" r:id="rId16" xr:uid="{00000000-0004-0000-0500-00000D000000}"/>
    <hyperlink ref="B68" r:id="rId17" xr:uid="{00000000-0004-0000-0500-00000E000000}"/>
    <hyperlink ref="B71" r:id="rId18" xr:uid="{00000000-0004-0000-0500-00000F000000}"/>
    <hyperlink ref="B74" r:id="rId19" xr:uid="{00000000-0004-0000-0500-000010000000}"/>
    <hyperlink ref="B76" r:id="rId20" xr:uid="{00000000-0004-0000-0500-000011000000}"/>
    <hyperlink ref="B80" r:id="rId21" xr:uid="{00000000-0004-0000-0500-000012000000}"/>
    <hyperlink ref="B92" r:id="rId22" xr:uid="{00000000-0004-0000-0500-000013000000}"/>
    <hyperlink ref="B97" r:id="rId23" xr:uid="{00000000-0004-0000-0500-000014000000}"/>
    <hyperlink ref="B99" r:id="rId24" xr:uid="{00000000-0004-0000-0500-000015000000}"/>
    <hyperlink ref="B100" r:id="rId25" xr:uid="{00000000-0004-0000-0500-000016000000}"/>
    <hyperlink ref="B108" r:id="rId26" xr:uid="{00000000-0004-0000-0500-000017000000}"/>
    <hyperlink ref="B112" r:id="rId27" xr:uid="{00000000-0004-0000-0500-000018000000}"/>
    <hyperlink ref="B116" r:id="rId28" xr:uid="{00000000-0004-0000-0500-000019000000}"/>
    <hyperlink ref="B118" r:id="rId29" xr:uid="{00000000-0004-0000-0500-00001A000000}"/>
    <hyperlink ref="B120" r:id="rId30" xr:uid="{00000000-0004-0000-0500-00001B000000}"/>
    <hyperlink ref="B125" r:id="rId31" xr:uid="{00000000-0004-0000-0500-00001C000000}"/>
    <hyperlink ref="B129" r:id="rId32" xr:uid="{00000000-0004-0000-0500-00001D000000}"/>
    <hyperlink ref="B133" r:id="rId33" xr:uid="{00000000-0004-0000-0500-00001E000000}"/>
    <hyperlink ref="B135" r:id="rId34" xr:uid="{00000000-0004-0000-0500-00001F000000}"/>
    <hyperlink ref="B142" r:id="rId35" xr:uid="{00000000-0004-0000-0500-000020000000}"/>
    <hyperlink ref="B104" r:id="rId36" xr:uid="{00000000-0004-0000-0500-000021000000}"/>
    <hyperlink ref="B148" r:id="rId37" xr:uid="{00000000-0004-0000-0500-000022000000}"/>
    <hyperlink ref="B151" r:id="rId38" xr:uid="{00000000-0004-0000-0500-000023000000}"/>
    <hyperlink ref="B158" r:id="rId39" xr:uid="{00000000-0004-0000-0500-000024000000}"/>
    <hyperlink ref="B162" r:id="rId40" xr:uid="{00000000-0004-0000-0500-000025000000}"/>
    <hyperlink ref="B165" r:id="rId41" xr:uid="{00000000-0004-0000-0500-000026000000}"/>
    <hyperlink ref="B168" r:id="rId42" xr:uid="{00000000-0004-0000-0500-000027000000}"/>
    <hyperlink ref="B175" r:id="rId43" xr:uid="{00000000-0004-0000-0500-000028000000}"/>
    <hyperlink ref="B178" r:id="rId44" xr:uid="{00000000-0004-0000-0500-000029000000}"/>
    <hyperlink ref="B181" r:id="rId45" xr:uid="{00000000-0004-0000-0500-00002A000000}"/>
    <hyperlink ref="B186" r:id="rId46" xr:uid="{00000000-0004-0000-0500-00002B000000}"/>
    <hyperlink ref="B189" r:id="rId47" xr:uid="{00000000-0004-0000-0500-00002C000000}"/>
    <hyperlink ref="B192" r:id="rId48" xr:uid="{00000000-0004-0000-0500-00002D000000}"/>
    <hyperlink ref="B86" r:id="rId49" xr:uid="{00000000-0004-0000-0500-00002E000000}"/>
    <hyperlink ref="B174" r:id="rId50" xr:uid="{00000000-0004-0000-0500-00002F000000}"/>
    <hyperlink ref="B19:B20" r:id="rId51" display="OF.SR\SR 6 OPM Tutorial explicativo.xls" xr:uid="{00000000-0004-0000-0500-000030000000}"/>
    <hyperlink ref="B21:B29" r:id="rId52" display="OF.OAP\GC 1 OAP 7 ISO 90012015.xlsx" xr:uid="{00000000-0004-0000-0500-000031000000}"/>
    <hyperlink ref="B197:B200" r:id="rId53" display="OF.OAP\GC 2 OAP SIGC 2018.xlsx" xr:uid="{00000000-0004-0000-0500-000032000000}"/>
    <hyperlink ref="B201:B204" r:id="rId54" display="OF.SAF\SAF 54 AI-HA Gestión documental-contratos.xls" xr:uid="{00000000-0004-0000-0500-000033000000}"/>
    <hyperlink ref="B205" r:id="rId55" xr:uid="{00000000-0004-0000-0500-000034000000}"/>
    <hyperlink ref="B206:B209" r:id="rId56" display="OF.SAF\SAF 56 AI-HA Gestión documental-contabilidad.xls" xr:uid="{00000000-0004-0000-0500-000035000000}"/>
    <hyperlink ref="B210:B215" r:id="rId57" display="OF.OAP\OAP 57 AI-HA Gestión documental.xls" xr:uid="{00000000-0004-0000-0500-000036000000}"/>
    <hyperlink ref="B216:B221" r:id="rId58" display="OF.SAF\GC 58 OPM Sistema de gestión de SST.xlsx" xr:uid="{00000000-0004-0000-0500-000037000000}"/>
    <hyperlink ref="B222:B227" r:id="rId59" display="OF.OAP\OAP 59 AI HA1 Presentación plan de mejoramiento.xls" xr:uid="{00000000-0004-0000-0500-000038000000}"/>
    <hyperlink ref="B228:B230" r:id="rId60" display="OF.OAP\OAP 60 AI HA2 Listado maestro de documentos.xls" xr:uid="{00000000-0004-0000-0500-000039000000}"/>
    <hyperlink ref="B231:B234" r:id="rId61" display="OF.OAP\OAP 61 AI HA3 Presentación informe de satisfacción en CIGD.xls" xr:uid="{00000000-0004-0000-0500-00003A000000}"/>
    <hyperlink ref="B235:B237" r:id="rId62" display="OF.OAP\OAP 62 AI OPM 1 Presentación documentos CIGD.xls" xr:uid="{00000000-0004-0000-0500-00003B000000}"/>
    <hyperlink ref="B238:B241" r:id="rId63" display="OF.OAP\OAP 63 AI OPM 2 Procedimiento control de registros.xls" xr:uid="{00000000-0004-0000-0500-00003C000000}"/>
    <hyperlink ref="B242:B244" r:id="rId64" display="OF.OAP\OAP 64 AI OPM 3 Política y objetivos de calidad.xls" xr:uid="{00000000-0004-0000-0500-00003D000000}"/>
    <hyperlink ref="B251:B255" r:id="rId65" display="OF.SR\SR 67 AI-HA Seguimiento indicadores.xls" xr:uid="{00000000-0004-0000-0500-00003E000000}"/>
    <hyperlink ref="B249:B250" r:id="rId66" display="OF.SR\SR 66 AI-HA Producto no conforme.xls" xr:uid="{00000000-0004-0000-0500-00003F000000}"/>
    <hyperlink ref="B272:B277" r:id="rId67" display="OF.OAJ\OAJ 71  AI-HA Procedimiento no publica WEB.xls" xr:uid="{00000000-0004-0000-0500-000040000000}"/>
    <hyperlink ref="B305:B310" r:id="rId68" display="OF.SAF\SAF 79 AI-HA Radicación PQRSD telefónicas.xls" xr:uid="{00000000-0004-0000-0500-000041000000}"/>
    <hyperlink ref="B318:B320" r:id="rId69" display="OF.SAF\SAF 83 AI-OPM Divulgación canales de atención.xls" xr:uid="{00000000-0004-0000-0500-000042000000}"/>
    <hyperlink ref="B311:B314" r:id="rId70" display="OF.SAF\SAF 81 AI-OPM Documentar percepción usuarios.xls" xr:uid="{00000000-0004-0000-0500-000043000000}"/>
    <hyperlink ref="B315:B316" r:id="rId71" display="OF.SAF\SAF 82 AI-OPM Derecho de petición verbal.xls" xr:uid="{00000000-0004-0000-0500-000044000000}"/>
    <hyperlink ref="B264:B266" r:id="rId72" display="OF.SR\SR 69 AI-OPM Procedimiento AIN.xls" xr:uid="{00000000-0004-0000-0500-000045000000}"/>
    <hyperlink ref="B267:B269" r:id="rId73" display="OF.SR\SR 70 AI-OPM Formato seguimiento proyectos generales.xls" xr:uid="{00000000-0004-0000-0500-000046000000}"/>
    <hyperlink ref="B256:B261" r:id="rId74" display="OF.SR\SR 68 AI-OPM Carpeta compartida de regulacion.xls" xr:uid="{00000000-0004-0000-0500-000047000000}"/>
    <hyperlink ref="B195:B196" r:id="rId75" display="OF.SR\SR 52 AI-OPM Actas comité de expertos.xls" xr:uid="{00000000-0004-0000-0500-000048000000}"/>
    <hyperlink ref="B245:B248" r:id="rId76" display="OF.SR\SR 65 AI-HA Seguimiento a riesgos.xls" xr:uid="{00000000-0004-0000-0500-000049000000}"/>
    <hyperlink ref="B343:B346" r:id="rId77" display="OF.SAF\SAF 88 AI-OPM Documento electrónico.xls" xr:uid="{00000000-0004-0000-0500-00004A000000}"/>
    <hyperlink ref="B336:B342" r:id="rId78" display="OF.SAF\SAF 87 AI-HA procedimiento de digitalización de documentos.xls" xr:uid="{00000000-0004-0000-0500-00004B000000}"/>
    <hyperlink ref="B321:B325" r:id="rId79" display="OF.SAF\SAF 84 AI-HA Plan de mejoramiento.xls" xr:uid="{00000000-0004-0000-0500-00004C000000}"/>
    <hyperlink ref="B326:B328" r:id="rId80" display="OF.SAF\SAF 85 AI-HA procedimiento préstamo de documentos.xls" xr:uid="{00000000-0004-0000-0500-00004D000000}"/>
    <hyperlink ref="B331:B335" r:id="rId81" display="OF.SAF\SAF 86 AI-HA Procedimiento expedientes contractuales.xls" xr:uid="{00000000-0004-0000-0500-00004E000000}"/>
    <hyperlink ref="B278:B280" r:id="rId82" display="OF.OAP\OAP 72 AI -OPM Consultas públicas.xls" xr:uid="{00000000-0004-0000-0500-00004F000000}"/>
    <hyperlink ref="B281:B284" r:id="rId83" display="OF.SAF\SAF 73 AI-HA Calculo de provisión contable.xls" xr:uid="{00000000-0004-0000-0500-000050000000}"/>
    <hyperlink ref="B288:B293" r:id="rId84" display="OF.SAF\SAF 75 AI-HA Procedimiento elaboración y suscripción de contrato.xls" xr:uid="{00000000-0004-0000-0500-000051000000}"/>
    <hyperlink ref="B294:B297" r:id="rId85" display="OF.SAF\SAF 76 AI-HA Procedimiento cesión de contrato.xls" xr:uid="{00000000-0004-0000-0500-000052000000}"/>
    <hyperlink ref="B302:B304" r:id="rId86" display="OF.SAF\SAF 78 AI-OPM Acta de cierre y conciliación.xls" xr:uid="{00000000-0004-0000-0500-000053000000}"/>
    <hyperlink ref="B298:B301" r:id="rId87" display="OF.SAF\SAF 77 AI-HA Formato salida de vehiculos.xls" xr:uid="{00000000-0004-0000-0500-000054000000}"/>
    <hyperlink ref="B285:B287" r:id="rId88" display="OF.SAF\SAF 74 OPM Procedimiento informe de gestión.xls" xr:uid="{00000000-0004-0000-0500-000055000000}"/>
    <hyperlink ref="B83:B85" r:id="rId89" display="OF.OAP\OAP 22 AI-OPM Política de calidad cra.xls" xr:uid="{00000000-0004-0000-0500-000056000000}"/>
    <hyperlink ref="B347:B350" r:id="rId90" display="OF.OAJ\OAJ 89 OPM GC Derechos de petición ORFEO.xlsx" xr:uid="{00000000-0004-0000-0500-000057000000}"/>
    <hyperlink ref="O20" r:id="rId91" xr:uid="{00000000-0004-0000-0500-000058000000}"/>
  </hyperlinks>
  <pageMargins left="0" right="0" top="0" bottom="0" header="0.31496062992125984" footer="0.31496062992125984"/>
  <pageSetup scale="10" orientation="landscape" r:id="rId92"/>
  <drawing r:id="rId93"/>
  <legacyDrawing r:id="rId94"/>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filterMode="1">
    <tabColor theme="5" tint="0.39997558519241921"/>
  </sheetPr>
  <dimension ref="A1:P143"/>
  <sheetViews>
    <sheetView topLeftCell="A110" zoomScale="85" zoomScaleNormal="85" zoomScaleSheetLayoutView="100" workbookViewId="0">
      <selection activeCell="O10" sqref="O10"/>
    </sheetView>
  </sheetViews>
  <sheetFormatPr defaultColWidth="9.140625" defaultRowHeight="12.95"/>
  <cols>
    <col min="1" max="1" width="12.7109375" style="485" customWidth="1"/>
    <col min="2" max="2" width="20.7109375" style="37" customWidth="1"/>
    <col min="3" max="3" width="18.5703125" style="37" customWidth="1"/>
    <col min="4" max="4" width="20" style="37" customWidth="1"/>
    <col min="5" max="5" width="19" style="38" customWidth="1"/>
    <col min="6" max="6" width="23.140625" style="38" customWidth="1"/>
    <col min="7" max="7" width="12" style="37" customWidth="1"/>
    <col min="8" max="8" width="10.42578125" style="37" customWidth="1"/>
    <col min="9" max="9" width="63.5703125" style="37" customWidth="1"/>
    <col min="10" max="10" width="64.5703125" style="37" customWidth="1"/>
    <col min="11" max="11" width="17.85546875" style="584" customWidth="1"/>
    <col min="12" max="12" width="11.28515625" style="37" customWidth="1"/>
    <col min="13" max="13" width="16.85546875" style="37" customWidth="1"/>
    <col min="14" max="14" width="20.7109375" style="37" customWidth="1"/>
    <col min="15" max="15" width="47.5703125" style="37" customWidth="1"/>
    <col min="16" max="16" width="29.7109375" style="37" customWidth="1"/>
    <col min="17" max="17" width="23.140625" style="36" customWidth="1"/>
    <col min="18" max="18" width="15.42578125" style="36" customWidth="1"/>
    <col min="19" max="19" width="10.7109375" style="36" customWidth="1"/>
    <col min="20" max="20" width="64" style="36" customWidth="1"/>
    <col min="21" max="16384" width="9.140625" style="36"/>
  </cols>
  <sheetData>
    <row r="1" spans="1:16" ht="46.5" customHeight="1">
      <c r="A1" s="1196"/>
      <c r="B1" s="40" t="s">
        <v>1421</v>
      </c>
      <c r="C1" s="1328" t="s">
        <v>1422</v>
      </c>
      <c r="D1" s="1329"/>
      <c r="E1" s="1329"/>
      <c r="F1" s="1329"/>
      <c r="G1" s="1329"/>
      <c r="H1" s="1329"/>
      <c r="I1" s="1329"/>
      <c r="J1" s="1329"/>
      <c r="K1" s="1330"/>
      <c r="L1" s="1329"/>
      <c r="M1" s="1329"/>
      <c r="N1" s="1331"/>
      <c r="O1" s="18" t="s">
        <v>1423</v>
      </c>
      <c r="P1" s="19" t="s">
        <v>1424</v>
      </c>
    </row>
    <row r="2" spans="1:16" ht="50.25" customHeight="1">
      <c r="A2" s="1197"/>
      <c r="B2" s="40" t="s">
        <v>1425</v>
      </c>
      <c r="C2" s="1328" t="s">
        <v>1426</v>
      </c>
      <c r="D2" s="1329"/>
      <c r="E2" s="1329"/>
      <c r="F2" s="1329"/>
      <c r="G2" s="1329"/>
      <c r="H2" s="1329"/>
      <c r="I2" s="1329"/>
      <c r="J2" s="1329"/>
      <c r="K2" s="1330"/>
      <c r="L2" s="1329"/>
      <c r="M2" s="1329"/>
      <c r="N2" s="1331"/>
      <c r="O2" s="18" t="s">
        <v>1427</v>
      </c>
      <c r="P2" s="19" t="s">
        <v>1428</v>
      </c>
    </row>
    <row r="3" spans="1:16" ht="8.25" customHeight="1">
      <c r="A3" s="1202"/>
      <c r="B3" s="1202"/>
      <c r="C3" s="1202"/>
      <c r="D3" s="1202"/>
      <c r="E3" s="1202"/>
      <c r="F3" s="1202"/>
      <c r="G3" s="1202"/>
      <c r="H3" s="1202"/>
      <c r="I3" s="1202"/>
      <c r="J3" s="1202"/>
      <c r="K3" s="1203"/>
      <c r="L3" s="1202"/>
      <c r="M3" s="1202"/>
      <c r="N3" s="1202"/>
      <c r="O3" s="1202"/>
      <c r="P3" s="1202"/>
    </row>
    <row r="4" spans="1:16" ht="49.5" customHeight="1">
      <c r="A4" s="144" t="s">
        <v>1429</v>
      </c>
      <c r="B4" s="144" t="s">
        <v>1430</v>
      </c>
      <c r="C4" s="144" t="s">
        <v>1431</v>
      </c>
      <c r="D4" s="144" t="s">
        <v>1432</v>
      </c>
      <c r="E4" s="144" t="s">
        <v>1433</v>
      </c>
      <c r="F4" s="144" t="s">
        <v>1434</v>
      </c>
      <c r="G4" s="145" t="s">
        <v>1435</v>
      </c>
      <c r="H4" s="145" t="s">
        <v>1436</v>
      </c>
      <c r="I4" s="145" t="s">
        <v>1437</v>
      </c>
      <c r="J4" s="145" t="s">
        <v>1438</v>
      </c>
      <c r="K4" s="585" t="s">
        <v>7</v>
      </c>
      <c r="L4" s="146" t="s">
        <v>1439</v>
      </c>
      <c r="M4" s="146" t="s">
        <v>1440</v>
      </c>
      <c r="N4" s="147" t="s">
        <v>5</v>
      </c>
      <c r="O4" s="145" t="s">
        <v>1441</v>
      </c>
      <c r="P4" s="145" t="s">
        <v>1442</v>
      </c>
    </row>
    <row r="5" spans="1:16" ht="230.25" customHeight="1">
      <c r="A5" s="1165" t="s">
        <v>2937</v>
      </c>
      <c r="B5" s="230"/>
      <c r="C5" s="248" t="s">
        <v>806</v>
      </c>
      <c r="D5" s="230"/>
      <c r="E5" s="235" t="s">
        <v>3039</v>
      </c>
      <c r="F5" s="300" t="s">
        <v>86</v>
      </c>
      <c r="G5" s="300" t="s">
        <v>840</v>
      </c>
      <c r="H5" s="302">
        <v>43648</v>
      </c>
      <c r="I5" s="1160" t="s">
        <v>2938</v>
      </c>
      <c r="J5" s="47" t="s">
        <v>2941</v>
      </c>
      <c r="K5" s="50" t="s">
        <v>867</v>
      </c>
      <c r="L5" s="154">
        <v>44593</v>
      </c>
      <c r="M5" s="154">
        <v>44925</v>
      </c>
      <c r="N5" s="155" t="s">
        <v>24</v>
      </c>
      <c r="O5" s="303" t="s">
        <v>3040</v>
      </c>
      <c r="P5" s="304"/>
    </row>
    <row r="6" spans="1:16" ht="144.75" customHeight="1">
      <c r="A6" s="1166"/>
      <c r="B6" s="297"/>
      <c r="C6" s="248" t="s">
        <v>806</v>
      </c>
      <c r="D6" s="297"/>
      <c r="E6" s="298"/>
      <c r="F6" s="301"/>
      <c r="G6" s="301"/>
      <c r="H6" s="309"/>
      <c r="I6" s="1164"/>
      <c r="J6" s="47" t="s">
        <v>2942</v>
      </c>
      <c r="K6" s="50" t="s">
        <v>867</v>
      </c>
      <c r="L6" s="154">
        <v>44864</v>
      </c>
      <c r="M6" s="154">
        <v>44925</v>
      </c>
      <c r="N6" s="155" t="s">
        <v>24</v>
      </c>
      <c r="O6" s="303" t="s">
        <v>3041</v>
      </c>
      <c r="P6" s="305"/>
    </row>
    <row r="7" spans="1:16" ht="69.75" customHeight="1">
      <c r="A7" s="1167"/>
      <c r="B7" s="231"/>
      <c r="C7" s="248" t="s">
        <v>806</v>
      </c>
      <c r="D7" s="231"/>
      <c r="E7" s="299" t="s">
        <v>992</v>
      </c>
      <c r="F7" s="451" t="s">
        <v>86</v>
      </c>
      <c r="G7" s="441"/>
      <c r="H7" s="212"/>
      <c r="I7" s="1134"/>
      <c r="J7" s="430" t="s">
        <v>3042</v>
      </c>
      <c r="K7" s="433" t="s">
        <v>867</v>
      </c>
      <c r="L7" s="158">
        <v>44896</v>
      </c>
      <c r="M7" s="445">
        <v>45076</v>
      </c>
      <c r="N7" s="95" t="s">
        <v>24</v>
      </c>
      <c r="O7" s="308" t="s">
        <v>3043</v>
      </c>
      <c r="P7" s="442"/>
    </row>
    <row r="8" spans="1:16" s="329" customFormat="1" ht="81.75" customHeight="1">
      <c r="A8" s="323" t="s">
        <v>3044</v>
      </c>
      <c r="B8" s="376" t="s">
        <v>1444</v>
      </c>
      <c r="C8" s="291" t="s">
        <v>806</v>
      </c>
      <c r="D8" s="291" t="s">
        <v>1445</v>
      </c>
      <c r="E8" s="353" t="s">
        <v>1446</v>
      </c>
      <c r="F8" s="353" t="s">
        <v>979</v>
      </c>
      <c r="G8" s="291" t="s">
        <v>840</v>
      </c>
      <c r="H8" s="330">
        <v>43648</v>
      </c>
      <c r="I8" s="291" t="s">
        <v>1447</v>
      </c>
      <c r="J8" s="375" t="s">
        <v>1448</v>
      </c>
      <c r="K8" s="375" t="s">
        <v>1449</v>
      </c>
      <c r="L8" s="458">
        <v>43678</v>
      </c>
      <c r="M8" s="458">
        <v>45504</v>
      </c>
      <c r="N8" s="459" t="s">
        <v>783</v>
      </c>
      <c r="O8" s="460" t="s">
        <v>3045</v>
      </c>
      <c r="P8" s="461" t="s">
        <v>86</v>
      </c>
    </row>
    <row r="9" spans="1:16" ht="50.1">
      <c r="A9" s="1165" t="s">
        <v>3032</v>
      </c>
      <c r="B9" s="1160" t="s">
        <v>1444</v>
      </c>
      <c r="C9" s="1160" t="s">
        <v>806</v>
      </c>
      <c r="D9" s="1160" t="s">
        <v>1445</v>
      </c>
      <c r="E9" s="1240" t="s">
        <v>1446</v>
      </c>
      <c r="F9" s="1240" t="s">
        <v>86</v>
      </c>
      <c r="G9" s="1160" t="s">
        <v>840</v>
      </c>
      <c r="H9" s="1159">
        <v>43648</v>
      </c>
      <c r="I9" s="1160" t="s">
        <v>3033</v>
      </c>
      <c r="J9" s="71" t="s">
        <v>3046</v>
      </c>
      <c r="K9" s="1160" t="s">
        <v>1449</v>
      </c>
      <c r="L9" s="225">
        <v>44433</v>
      </c>
      <c r="M9" s="225">
        <v>44456</v>
      </c>
      <c r="N9" s="310" t="s">
        <v>24</v>
      </c>
      <c r="O9" s="306" t="s">
        <v>3047</v>
      </c>
      <c r="P9" s="307" t="s">
        <v>86</v>
      </c>
    </row>
    <row r="10" spans="1:16" ht="409.5">
      <c r="A10" s="1166"/>
      <c r="B10" s="1164"/>
      <c r="C10" s="1164"/>
      <c r="D10" s="1164"/>
      <c r="E10" s="1241"/>
      <c r="F10" s="1241"/>
      <c r="G10" s="1164"/>
      <c r="H10" s="1163"/>
      <c r="I10" s="1164"/>
      <c r="J10" s="71" t="s">
        <v>3048</v>
      </c>
      <c r="K10" s="1164"/>
      <c r="L10" s="243">
        <v>43678</v>
      </c>
      <c r="M10" s="193">
        <v>45134</v>
      </c>
      <c r="N10" s="428" t="s">
        <v>24</v>
      </c>
      <c r="O10" s="460" t="s">
        <v>3049</v>
      </c>
      <c r="P10" s="140"/>
    </row>
    <row r="11" spans="1:16" ht="409.5">
      <c r="A11" s="1166"/>
      <c r="B11" s="1164"/>
      <c r="C11" s="1164"/>
      <c r="D11" s="1164"/>
      <c r="E11" s="1241"/>
      <c r="F11" s="1241"/>
      <c r="G11" s="1164"/>
      <c r="H11" s="1163"/>
      <c r="I11" s="1164"/>
      <c r="J11" s="71" t="s">
        <v>3050</v>
      </c>
      <c r="K11" s="1134"/>
      <c r="L11" s="87">
        <v>44529</v>
      </c>
      <c r="M11" s="225">
        <v>44925</v>
      </c>
      <c r="N11" s="155" t="s">
        <v>1772</v>
      </c>
      <c r="O11" s="306" t="s">
        <v>3051</v>
      </c>
      <c r="P11" s="307"/>
    </row>
    <row r="12" spans="1:16" ht="87.6">
      <c r="A12" s="1167"/>
      <c r="B12" s="1134"/>
      <c r="C12" s="1134"/>
      <c r="D12" s="1134"/>
      <c r="E12" s="1136"/>
      <c r="F12" s="1136"/>
      <c r="G12" s="1134"/>
      <c r="H12" s="1138"/>
      <c r="I12" s="1134"/>
      <c r="J12" s="71" t="s">
        <v>3034</v>
      </c>
      <c r="K12" s="574" t="s">
        <v>3052</v>
      </c>
      <c r="L12" s="65">
        <v>43678</v>
      </c>
      <c r="M12" s="65">
        <v>44557</v>
      </c>
      <c r="N12" s="155" t="s">
        <v>1324</v>
      </c>
      <c r="O12" s="306" t="s">
        <v>3053</v>
      </c>
      <c r="P12" s="307"/>
    </row>
    <row r="13" spans="1:16" ht="287.45">
      <c r="A13" s="245" t="s">
        <v>1451</v>
      </c>
      <c r="B13" s="243"/>
      <c r="C13" s="243" t="s">
        <v>807</v>
      </c>
      <c r="D13" s="243" t="s">
        <v>1445</v>
      </c>
      <c r="E13" s="429" t="s">
        <v>1088</v>
      </c>
      <c r="F13" s="263" t="s">
        <v>86</v>
      </c>
      <c r="G13" s="243" t="s">
        <v>840</v>
      </c>
      <c r="H13" s="179">
        <v>44075</v>
      </c>
      <c r="I13" s="248" t="s">
        <v>1452</v>
      </c>
      <c r="J13" s="570" t="s">
        <v>1453</v>
      </c>
      <c r="K13" s="569" t="s">
        <v>1454</v>
      </c>
      <c r="L13" s="573">
        <v>44228</v>
      </c>
      <c r="M13" s="448">
        <v>45565</v>
      </c>
      <c r="N13" s="95" t="s">
        <v>783</v>
      </c>
      <c r="O13" s="308" t="s">
        <v>3054</v>
      </c>
      <c r="P13" s="308" t="s">
        <v>86</v>
      </c>
    </row>
    <row r="14" spans="1:16" ht="137.44999999999999">
      <c r="A14" s="1165" t="s">
        <v>1456</v>
      </c>
      <c r="B14" s="1159"/>
      <c r="C14" s="1183" t="s">
        <v>806</v>
      </c>
      <c r="D14" s="1159" t="s">
        <v>1457</v>
      </c>
      <c r="E14" s="1159" t="s">
        <v>992</v>
      </c>
      <c r="F14" s="1170" t="s">
        <v>86</v>
      </c>
      <c r="G14" s="1159" t="s">
        <v>1458</v>
      </c>
      <c r="H14" s="1159">
        <v>44390</v>
      </c>
      <c r="I14" s="1160" t="s">
        <v>1459</v>
      </c>
      <c r="J14" s="430" t="s">
        <v>1460</v>
      </c>
      <c r="K14" s="575" t="s">
        <v>867</v>
      </c>
      <c r="L14" s="261">
        <v>44409</v>
      </c>
      <c r="M14" s="437">
        <v>44530</v>
      </c>
      <c r="N14" s="155" t="s">
        <v>24</v>
      </c>
      <c r="O14" s="308" t="s">
        <v>1461</v>
      </c>
      <c r="P14" s="303"/>
    </row>
    <row r="15" spans="1:16" ht="62.45">
      <c r="A15" s="1166"/>
      <c r="B15" s="1163"/>
      <c r="C15" s="1163"/>
      <c r="D15" s="1163"/>
      <c r="E15" s="1163"/>
      <c r="F15" s="1172"/>
      <c r="G15" s="1163"/>
      <c r="H15" s="1163"/>
      <c r="I15" s="1164"/>
      <c r="J15" s="430" t="s">
        <v>1462</v>
      </c>
      <c r="K15" s="429" t="s">
        <v>867</v>
      </c>
      <c r="L15" s="431">
        <v>44501</v>
      </c>
      <c r="M15" s="432">
        <v>44560</v>
      </c>
      <c r="N15" s="155" t="s">
        <v>24</v>
      </c>
      <c r="O15" s="308" t="s">
        <v>1463</v>
      </c>
      <c r="P15" s="303"/>
    </row>
    <row r="16" spans="1:16" ht="99.95">
      <c r="A16" s="1166"/>
      <c r="B16" s="1163"/>
      <c r="C16" s="1163"/>
      <c r="D16" s="1163"/>
      <c r="E16" s="1163"/>
      <c r="F16" s="1172"/>
      <c r="G16" s="1163"/>
      <c r="H16" s="1163"/>
      <c r="I16" s="1164"/>
      <c r="J16" s="430" t="s">
        <v>1464</v>
      </c>
      <c r="K16" s="429" t="s">
        <v>867</v>
      </c>
      <c r="L16" s="431">
        <v>44501</v>
      </c>
      <c r="M16" s="432">
        <v>44561</v>
      </c>
      <c r="N16" s="155" t="s">
        <v>24</v>
      </c>
      <c r="O16" s="308" t="s">
        <v>1465</v>
      </c>
      <c r="P16" s="303"/>
    </row>
    <row r="17" spans="1:16" ht="324.95">
      <c r="A17" s="1166"/>
      <c r="B17" s="1163"/>
      <c r="C17" s="1163"/>
      <c r="D17" s="1163"/>
      <c r="E17" s="1163"/>
      <c r="F17" s="1172"/>
      <c r="G17" s="1163"/>
      <c r="H17" s="1163"/>
      <c r="I17" s="1164"/>
      <c r="J17" s="430" t="s">
        <v>1466</v>
      </c>
      <c r="K17" s="429" t="s">
        <v>867</v>
      </c>
      <c r="L17" s="431">
        <v>44593</v>
      </c>
      <c r="M17" s="431">
        <v>44925</v>
      </c>
      <c r="N17" s="155" t="s">
        <v>24</v>
      </c>
      <c r="O17" s="308" t="s">
        <v>1467</v>
      </c>
      <c r="P17" s="303"/>
    </row>
    <row r="18" spans="1:16" s="329" customFormat="1" ht="275.10000000000002">
      <c r="A18" s="1184"/>
      <c r="B18" s="1138"/>
      <c r="C18" s="1168"/>
      <c r="D18" s="1138"/>
      <c r="E18" s="1138"/>
      <c r="F18" s="1173"/>
      <c r="G18" s="1138"/>
      <c r="H18" s="1138"/>
      <c r="I18" s="1204"/>
      <c r="J18" s="362" t="s">
        <v>3055</v>
      </c>
      <c r="K18" s="361" t="s">
        <v>1468</v>
      </c>
      <c r="L18" s="462">
        <v>44593</v>
      </c>
      <c r="M18" s="443">
        <v>45656</v>
      </c>
      <c r="N18" s="455" t="s">
        <v>783</v>
      </c>
      <c r="O18" s="456" t="s">
        <v>3056</v>
      </c>
      <c r="P18" s="456"/>
    </row>
    <row r="19" spans="1:16" ht="149.25" customHeight="1">
      <c r="A19" s="1165" t="s">
        <v>3057</v>
      </c>
      <c r="B19" s="1159"/>
      <c r="C19" s="1183" t="s">
        <v>806</v>
      </c>
      <c r="D19" s="1159" t="s">
        <v>1457</v>
      </c>
      <c r="E19" s="1159" t="s">
        <v>3058</v>
      </c>
      <c r="F19" s="1170" t="s">
        <v>86</v>
      </c>
      <c r="G19" s="1159" t="s">
        <v>840</v>
      </c>
      <c r="H19" s="1159">
        <v>44390</v>
      </c>
      <c r="I19" s="1160" t="s">
        <v>3059</v>
      </c>
      <c r="J19" s="430" t="s">
        <v>3060</v>
      </c>
      <c r="K19" s="248" t="s">
        <v>1473</v>
      </c>
      <c r="L19" s="437">
        <v>44593</v>
      </c>
      <c r="M19" s="437">
        <v>44925</v>
      </c>
      <c r="N19" s="155" t="s">
        <v>24</v>
      </c>
      <c r="O19" s="308" t="s">
        <v>3061</v>
      </c>
      <c r="P19" s="303"/>
    </row>
    <row r="20" spans="1:16" ht="150">
      <c r="A20" s="1166"/>
      <c r="B20" s="1163"/>
      <c r="C20" s="1163"/>
      <c r="D20" s="1163"/>
      <c r="E20" s="1163"/>
      <c r="F20" s="1172"/>
      <c r="G20" s="1163"/>
      <c r="H20" s="1163"/>
      <c r="I20" s="1164"/>
      <c r="J20" s="430" t="s">
        <v>3062</v>
      </c>
      <c r="K20" s="231" t="s">
        <v>1473</v>
      </c>
      <c r="L20" s="432">
        <v>44593</v>
      </c>
      <c r="M20" s="432">
        <v>44925</v>
      </c>
      <c r="N20" s="155" t="s">
        <v>24</v>
      </c>
      <c r="O20" s="308" t="s">
        <v>3063</v>
      </c>
      <c r="P20" s="303"/>
    </row>
    <row r="21" spans="1:16" ht="51" customHeight="1">
      <c r="A21" s="1167"/>
      <c r="B21" s="1138"/>
      <c r="C21" s="1163"/>
      <c r="D21" s="1138"/>
      <c r="E21" s="1163"/>
      <c r="F21" s="1172"/>
      <c r="G21" s="1163"/>
      <c r="H21" s="1163"/>
      <c r="I21" s="1164"/>
      <c r="J21" s="430" t="s">
        <v>3064</v>
      </c>
      <c r="K21" s="231" t="s">
        <v>3065</v>
      </c>
      <c r="L21" s="432">
        <v>44805</v>
      </c>
      <c r="M21" s="432">
        <v>45291</v>
      </c>
      <c r="N21" s="95" t="s">
        <v>24</v>
      </c>
      <c r="O21" s="308" t="s">
        <v>3066</v>
      </c>
      <c r="P21" s="308" t="s">
        <v>3067</v>
      </c>
    </row>
    <row r="22" spans="1:16" ht="200.1">
      <c r="A22" s="1165" t="s">
        <v>1470</v>
      </c>
      <c r="B22" s="1159"/>
      <c r="C22" s="1183" t="s">
        <v>806</v>
      </c>
      <c r="D22" s="1159" t="s">
        <v>1457</v>
      </c>
      <c r="E22" s="1163" t="s">
        <v>3068</v>
      </c>
      <c r="F22" s="1194" t="s">
        <v>86</v>
      </c>
      <c r="G22" s="1163" t="s">
        <v>840</v>
      </c>
      <c r="H22" s="1163">
        <v>44390</v>
      </c>
      <c r="I22" s="1189" t="s">
        <v>1471</v>
      </c>
      <c r="J22" s="47" t="s">
        <v>1472</v>
      </c>
      <c r="K22" s="249" t="s">
        <v>1473</v>
      </c>
      <c r="L22" s="225">
        <v>44501</v>
      </c>
      <c r="M22" s="225">
        <v>45137</v>
      </c>
      <c r="N22" s="155" t="s">
        <v>24</v>
      </c>
      <c r="O22" s="308" t="s">
        <v>1474</v>
      </c>
      <c r="P22" s="303"/>
    </row>
    <row r="23" spans="1:16" ht="409.5" customHeight="1">
      <c r="A23" s="1167"/>
      <c r="B23" s="1138"/>
      <c r="C23" s="1168"/>
      <c r="D23" s="1138"/>
      <c r="E23" s="1138"/>
      <c r="F23" s="1173"/>
      <c r="G23" s="1138"/>
      <c r="H23" s="1138"/>
      <c r="I23" s="1134"/>
      <c r="J23" s="430" t="s">
        <v>1475</v>
      </c>
      <c r="K23" s="231" t="s">
        <v>1473</v>
      </c>
      <c r="L23" s="432">
        <v>44576</v>
      </c>
      <c r="M23" s="443">
        <v>45657</v>
      </c>
      <c r="N23" s="95" t="s">
        <v>783</v>
      </c>
      <c r="O23" s="452" t="s">
        <v>3069</v>
      </c>
      <c r="P23" s="308"/>
    </row>
    <row r="24" spans="1:16" ht="112.5">
      <c r="A24" s="245" t="s">
        <v>3070</v>
      </c>
      <c r="B24" s="243"/>
      <c r="C24" s="212" t="s">
        <v>807</v>
      </c>
      <c r="D24" s="234" t="s">
        <v>842</v>
      </c>
      <c r="E24" s="234" t="s">
        <v>1050</v>
      </c>
      <c r="F24" s="269" t="s">
        <v>86</v>
      </c>
      <c r="G24" s="234" t="s">
        <v>840</v>
      </c>
      <c r="H24" s="234">
        <v>44603</v>
      </c>
      <c r="I24" s="231" t="s">
        <v>3071</v>
      </c>
      <c r="J24" s="430" t="s">
        <v>3072</v>
      </c>
      <c r="K24" s="433" t="s">
        <v>1454</v>
      </c>
      <c r="L24" s="179">
        <v>44562</v>
      </c>
      <c r="M24" s="179">
        <v>45291</v>
      </c>
      <c r="N24" s="95" t="s">
        <v>24</v>
      </c>
      <c r="O24" s="308" t="s">
        <v>3073</v>
      </c>
      <c r="P24" s="308" t="s">
        <v>86</v>
      </c>
    </row>
    <row r="25" spans="1:16" ht="24.95">
      <c r="A25" s="245" t="s">
        <v>3074</v>
      </c>
      <c r="B25" s="243"/>
      <c r="C25" s="212" t="s">
        <v>807</v>
      </c>
      <c r="D25" s="243" t="s">
        <v>842</v>
      </c>
      <c r="E25" s="243" t="s">
        <v>1050</v>
      </c>
      <c r="F25" s="263" t="s">
        <v>86</v>
      </c>
      <c r="G25" s="243" t="s">
        <v>840</v>
      </c>
      <c r="H25" s="243">
        <v>44603</v>
      </c>
      <c r="I25" s="248" t="s">
        <v>3075</v>
      </c>
      <c r="J25" s="430" t="s">
        <v>3076</v>
      </c>
      <c r="K25" s="433" t="s">
        <v>1454</v>
      </c>
      <c r="L25" s="179">
        <v>44562</v>
      </c>
      <c r="M25" s="179">
        <v>45291</v>
      </c>
      <c r="N25" s="95" t="s">
        <v>24</v>
      </c>
      <c r="O25" s="599" t="s">
        <v>3077</v>
      </c>
      <c r="P25" s="308" t="s">
        <v>86</v>
      </c>
    </row>
    <row r="26" spans="1:16" ht="75">
      <c r="A26" s="1165" t="s">
        <v>3078</v>
      </c>
      <c r="B26" s="1159"/>
      <c r="C26" s="1183" t="s">
        <v>807</v>
      </c>
      <c r="D26" s="1159" t="s">
        <v>842</v>
      </c>
      <c r="E26" s="1159" t="s">
        <v>3079</v>
      </c>
      <c r="F26" s="1170" t="s">
        <v>25</v>
      </c>
      <c r="G26" s="1159" t="s">
        <v>840</v>
      </c>
      <c r="H26" s="1159">
        <v>44606</v>
      </c>
      <c r="I26" s="1160" t="s">
        <v>3080</v>
      </c>
      <c r="J26" s="47" t="s">
        <v>3081</v>
      </c>
      <c r="K26" s="50" t="s">
        <v>3082</v>
      </c>
      <c r="L26" s="43">
        <v>44650</v>
      </c>
      <c r="M26" s="43">
        <v>44926</v>
      </c>
      <c r="N26" s="155" t="s">
        <v>24</v>
      </c>
      <c r="O26" s="308" t="s">
        <v>3083</v>
      </c>
      <c r="P26" s="1325" t="s">
        <v>945</v>
      </c>
    </row>
    <row r="27" spans="1:16" ht="37.5">
      <c r="A27" s="1166"/>
      <c r="B27" s="1163"/>
      <c r="C27" s="1163"/>
      <c r="D27" s="1163"/>
      <c r="E27" s="1163"/>
      <c r="F27" s="1172"/>
      <c r="G27" s="1163"/>
      <c r="H27" s="1163"/>
      <c r="I27" s="1164"/>
      <c r="J27" s="47" t="s">
        <v>3084</v>
      </c>
      <c r="K27" s="50" t="s">
        <v>3085</v>
      </c>
      <c r="L27" s="43">
        <v>44835</v>
      </c>
      <c r="M27" s="43">
        <v>44925</v>
      </c>
      <c r="N27" s="155" t="s">
        <v>1772</v>
      </c>
      <c r="O27" s="308"/>
      <c r="P27" s="1326"/>
    </row>
    <row r="28" spans="1:16" ht="78" customHeight="1">
      <c r="A28" s="1166"/>
      <c r="B28" s="1163"/>
      <c r="C28" s="1163"/>
      <c r="D28" s="1163"/>
      <c r="E28" s="1163"/>
      <c r="F28" s="1172"/>
      <c r="G28" s="1163"/>
      <c r="H28" s="1163"/>
      <c r="I28" s="1164"/>
      <c r="J28" s="311" t="s">
        <v>3086</v>
      </c>
      <c r="K28" s="314" t="s">
        <v>3087</v>
      </c>
      <c r="L28" s="315">
        <v>44652</v>
      </c>
      <c r="M28" s="315">
        <v>44957</v>
      </c>
      <c r="N28" s="155" t="s">
        <v>24</v>
      </c>
      <c r="O28" s="308" t="s">
        <v>3088</v>
      </c>
      <c r="P28" s="1326"/>
    </row>
    <row r="29" spans="1:16" ht="79.5" customHeight="1">
      <c r="A29" s="1167"/>
      <c r="B29" s="1138"/>
      <c r="C29" s="1168"/>
      <c r="D29" s="1138"/>
      <c r="E29" s="1138"/>
      <c r="F29" s="1173"/>
      <c r="G29" s="1138"/>
      <c r="H29" s="1138"/>
      <c r="I29" s="1164"/>
      <c r="J29" s="47" t="s">
        <v>3089</v>
      </c>
      <c r="K29" s="292" t="s">
        <v>3090</v>
      </c>
      <c r="L29" s="242">
        <v>44593</v>
      </c>
      <c r="M29" s="242">
        <v>44925</v>
      </c>
      <c r="N29" s="155" t="s">
        <v>24</v>
      </c>
      <c r="O29" s="308" t="s">
        <v>3091</v>
      </c>
      <c r="P29" s="1327"/>
    </row>
    <row r="30" spans="1:16" ht="55.5" customHeight="1">
      <c r="A30" s="1165" t="s">
        <v>3092</v>
      </c>
      <c r="B30" s="1159"/>
      <c r="C30" s="1183" t="s">
        <v>807</v>
      </c>
      <c r="D30" s="1159" t="s">
        <v>842</v>
      </c>
      <c r="E30" s="1159" t="s">
        <v>3079</v>
      </c>
      <c r="F30" s="1170" t="s">
        <v>25</v>
      </c>
      <c r="G30" s="1159" t="s">
        <v>840</v>
      </c>
      <c r="H30" s="1319">
        <v>44606</v>
      </c>
      <c r="I30" s="1118" t="s">
        <v>3093</v>
      </c>
      <c r="J30" s="229" t="s">
        <v>3094</v>
      </c>
      <c r="K30" s="50" t="s">
        <v>3090</v>
      </c>
      <c r="L30" s="43">
        <v>44652</v>
      </c>
      <c r="M30" s="43">
        <v>44925</v>
      </c>
      <c r="N30" s="155" t="s">
        <v>1772</v>
      </c>
      <c r="O30" s="308" t="s">
        <v>3095</v>
      </c>
      <c r="P30" s="1325" t="s">
        <v>945</v>
      </c>
    </row>
    <row r="31" spans="1:16" ht="66" customHeight="1">
      <c r="A31" s="1166"/>
      <c r="B31" s="1163"/>
      <c r="C31" s="1163"/>
      <c r="D31" s="1163"/>
      <c r="E31" s="1163"/>
      <c r="F31" s="1172"/>
      <c r="G31" s="1163"/>
      <c r="H31" s="1320"/>
      <c r="I31" s="1118"/>
      <c r="J31" s="229" t="s">
        <v>3096</v>
      </c>
      <c r="K31" s="50" t="s">
        <v>3097</v>
      </c>
      <c r="L31" s="43">
        <v>44713</v>
      </c>
      <c r="M31" s="43">
        <v>44925</v>
      </c>
      <c r="N31" s="155" t="s">
        <v>1772</v>
      </c>
      <c r="O31" s="308" t="s">
        <v>3095</v>
      </c>
      <c r="P31" s="1326"/>
    </row>
    <row r="32" spans="1:16" ht="57.75" customHeight="1">
      <c r="A32" s="1166"/>
      <c r="B32" s="1163"/>
      <c r="C32" s="1163"/>
      <c r="D32" s="1163"/>
      <c r="E32" s="1163"/>
      <c r="F32" s="1172"/>
      <c r="G32" s="1163"/>
      <c r="H32" s="1320"/>
      <c r="I32" s="1118"/>
      <c r="J32" s="316" t="s">
        <v>3098</v>
      </c>
      <c r="K32" s="317" t="s">
        <v>3099</v>
      </c>
      <c r="L32" s="313">
        <v>44621</v>
      </c>
      <c r="M32" s="313">
        <v>44925</v>
      </c>
      <c r="N32" s="155" t="s">
        <v>24</v>
      </c>
      <c r="O32" s="308" t="s">
        <v>3100</v>
      </c>
      <c r="P32" s="1326"/>
    </row>
    <row r="33" spans="1:16" ht="54" customHeight="1">
      <c r="A33" s="1167"/>
      <c r="B33" s="1138"/>
      <c r="C33" s="1168"/>
      <c r="D33" s="1138"/>
      <c r="E33" s="1138"/>
      <c r="F33" s="1173"/>
      <c r="G33" s="1138"/>
      <c r="H33" s="1138"/>
      <c r="I33" s="1134"/>
      <c r="J33" s="47" t="s">
        <v>3101</v>
      </c>
      <c r="K33" s="292" t="s">
        <v>3102</v>
      </c>
      <c r="L33" s="242">
        <v>44621</v>
      </c>
      <c r="M33" s="242">
        <v>44941</v>
      </c>
      <c r="N33" s="155" t="s">
        <v>24</v>
      </c>
      <c r="O33" s="308" t="s">
        <v>3103</v>
      </c>
      <c r="P33" s="1327"/>
    </row>
    <row r="34" spans="1:16" ht="85.5" customHeight="1">
      <c r="A34" s="1165" t="s">
        <v>1477</v>
      </c>
      <c r="B34" s="1159"/>
      <c r="C34" s="1183" t="s">
        <v>807</v>
      </c>
      <c r="D34" s="1159" t="s">
        <v>842</v>
      </c>
      <c r="E34" s="1159" t="s">
        <v>845</v>
      </c>
      <c r="F34" s="1170" t="s">
        <v>86</v>
      </c>
      <c r="G34" s="1159" t="s">
        <v>840</v>
      </c>
      <c r="H34" s="1159">
        <v>44607</v>
      </c>
      <c r="I34" s="1160" t="s">
        <v>1478</v>
      </c>
      <c r="J34" s="47" t="s">
        <v>1479</v>
      </c>
      <c r="K34" s="50" t="s">
        <v>845</v>
      </c>
      <c r="L34" s="43">
        <v>44774</v>
      </c>
      <c r="M34" s="43">
        <v>44834</v>
      </c>
      <c r="N34" s="155" t="s">
        <v>24</v>
      </c>
      <c r="O34" s="308" t="s">
        <v>1480</v>
      </c>
      <c r="P34" s="303"/>
    </row>
    <row r="35" spans="1:16" ht="150">
      <c r="A35" s="1166"/>
      <c r="B35" s="1163"/>
      <c r="C35" s="1163"/>
      <c r="D35" s="1163"/>
      <c r="E35" s="1163"/>
      <c r="F35" s="1172"/>
      <c r="G35" s="1163"/>
      <c r="H35" s="1163"/>
      <c r="I35" s="1164"/>
      <c r="J35" s="47" t="s">
        <v>1481</v>
      </c>
      <c r="K35" s="50" t="s">
        <v>845</v>
      </c>
      <c r="L35" s="43">
        <v>44835</v>
      </c>
      <c r="M35" s="43">
        <v>44910</v>
      </c>
      <c r="N35" s="155" t="s">
        <v>24</v>
      </c>
      <c r="O35" s="308" t="s">
        <v>1482</v>
      </c>
      <c r="P35" s="303"/>
    </row>
    <row r="36" spans="1:16" ht="312.60000000000002">
      <c r="A36" s="1166"/>
      <c r="B36" s="1163"/>
      <c r="C36" s="1163"/>
      <c r="D36" s="1163"/>
      <c r="E36" s="1163"/>
      <c r="F36" s="1172"/>
      <c r="G36" s="1163"/>
      <c r="H36" s="1163"/>
      <c r="I36" s="1164"/>
      <c r="J36" s="430" t="s">
        <v>1483</v>
      </c>
      <c r="K36" s="433" t="s">
        <v>845</v>
      </c>
      <c r="L36" s="434" t="s">
        <v>1484</v>
      </c>
      <c r="M36" s="583">
        <v>45657</v>
      </c>
      <c r="N36" s="95" t="s">
        <v>783</v>
      </c>
      <c r="O36" s="453" t="s">
        <v>3104</v>
      </c>
      <c r="P36" s="308"/>
    </row>
    <row r="37" spans="1:16" ht="150">
      <c r="A37" s="1167"/>
      <c r="B37" s="1138"/>
      <c r="C37" s="1168"/>
      <c r="D37" s="1138"/>
      <c r="E37" s="1138"/>
      <c r="F37" s="1173"/>
      <c r="G37" s="1138"/>
      <c r="H37" s="1138"/>
      <c r="I37" s="1134"/>
      <c r="J37" s="430" t="s">
        <v>1486</v>
      </c>
      <c r="K37" s="586" t="s">
        <v>3105</v>
      </c>
      <c r="L37" s="179">
        <v>45170</v>
      </c>
      <c r="M37" s="436">
        <v>45657</v>
      </c>
      <c r="N37" s="95" t="s">
        <v>783</v>
      </c>
      <c r="O37" s="452" t="s">
        <v>3106</v>
      </c>
      <c r="P37" s="308"/>
    </row>
    <row r="38" spans="1:16" ht="90" customHeight="1">
      <c r="A38" s="1165" t="s">
        <v>836</v>
      </c>
      <c r="B38" s="1159"/>
      <c r="C38" s="1183" t="s">
        <v>807</v>
      </c>
      <c r="D38" s="1159" t="s">
        <v>842</v>
      </c>
      <c r="E38" s="1159" t="s">
        <v>845</v>
      </c>
      <c r="F38" s="1170" t="s">
        <v>86</v>
      </c>
      <c r="G38" s="1159" t="s">
        <v>840</v>
      </c>
      <c r="H38" s="1159">
        <v>44607</v>
      </c>
      <c r="I38" s="1175" t="s">
        <v>839</v>
      </c>
      <c r="J38" s="46" t="s">
        <v>844</v>
      </c>
      <c r="K38" s="50" t="s">
        <v>845</v>
      </c>
      <c r="L38" s="43">
        <v>44652</v>
      </c>
      <c r="M38" s="43">
        <v>44772</v>
      </c>
      <c r="N38" s="155" t="s">
        <v>24</v>
      </c>
      <c r="O38" s="308" t="s">
        <v>1489</v>
      </c>
      <c r="P38" s="303"/>
    </row>
    <row r="39" spans="1:16" ht="69" customHeight="1">
      <c r="A39" s="1166"/>
      <c r="B39" s="1163"/>
      <c r="C39" s="1163"/>
      <c r="D39" s="1163"/>
      <c r="E39" s="1163"/>
      <c r="F39" s="1172"/>
      <c r="G39" s="1163"/>
      <c r="H39" s="1163"/>
      <c r="I39" s="1176"/>
      <c r="J39" s="46" t="s">
        <v>846</v>
      </c>
      <c r="K39" s="50" t="s">
        <v>847</v>
      </c>
      <c r="L39" s="43">
        <v>44713</v>
      </c>
      <c r="M39" s="43">
        <v>44773</v>
      </c>
      <c r="N39" s="155" t="s">
        <v>24</v>
      </c>
      <c r="O39" s="308" t="s">
        <v>1490</v>
      </c>
      <c r="P39" s="303"/>
    </row>
    <row r="40" spans="1:16" ht="120" customHeight="1">
      <c r="A40" s="1166"/>
      <c r="B40" s="1163"/>
      <c r="C40" s="1163"/>
      <c r="D40" s="1163"/>
      <c r="E40" s="1163"/>
      <c r="F40" s="1172"/>
      <c r="G40" s="1163"/>
      <c r="H40" s="1163"/>
      <c r="I40" s="1176"/>
      <c r="J40" s="46" t="s">
        <v>1491</v>
      </c>
      <c r="K40" s="50" t="s">
        <v>847</v>
      </c>
      <c r="L40" s="43">
        <v>44774</v>
      </c>
      <c r="M40" s="43">
        <v>44803</v>
      </c>
      <c r="N40" s="155" t="s">
        <v>24</v>
      </c>
      <c r="O40" s="308" t="s">
        <v>1492</v>
      </c>
      <c r="P40" s="303"/>
    </row>
    <row r="41" spans="1:16" s="329" customFormat="1" ht="153.19999999999999" customHeight="1">
      <c r="A41" s="1184"/>
      <c r="B41" s="1138"/>
      <c r="C41" s="1168"/>
      <c r="D41" s="1138"/>
      <c r="E41" s="1138"/>
      <c r="F41" s="1173"/>
      <c r="G41" s="1138"/>
      <c r="H41" s="1138"/>
      <c r="I41" s="1181"/>
      <c r="J41" s="474" t="s">
        <v>849</v>
      </c>
      <c r="K41" s="291" t="s">
        <v>850</v>
      </c>
      <c r="L41" s="436">
        <v>44805</v>
      </c>
      <c r="M41" s="436">
        <v>46022</v>
      </c>
      <c r="N41" s="455" t="s">
        <v>783</v>
      </c>
      <c r="O41" s="456" t="s">
        <v>1493</v>
      </c>
      <c r="P41" s="456"/>
    </row>
    <row r="42" spans="1:16" ht="64.5" customHeight="1">
      <c r="A42" s="1165" t="s">
        <v>851</v>
      </c>
      <c r="B42" s="1159"/>
      <c r="C42" s="1183" t="s">
        <v>807</v>
      </c>
      <c r="D42" s="1159" t="s">
        <v>842</v>
      </c>
      <c r="E42" s="1159" t="s">
        <v>845</v>
      </c>
      <c r="F42" s="1170" t="s">
        <v>86</v>
      </c>
      <c r="G42" s="1159" t="s">
        <v>840</v>
      </c>
      <c r="H42" s="1159">
        <v>44607</v>
      </c>
      <c r="I42" s="1175" t="s">
        <v>852</v>
      </c>
      <c r="J42" s="46" t="s">
        <v>853</v>
      </c>
      <c r="K42" s="50" t="s">
        <v>847</v>
      </c>
      <c r="L42" s="43">
        <v>44743</v>
      </c>
      <c r="M42" s="43">
        <v>44834</v>
      </c>
      <c r="N42" s="155" t="s">
        <v>24</v>
      </c>
      <c r="O42" s="308" t="s">
        <v>1494</v>
      </c>
      <c r="P42" s="303"/>
    </row>
    <row r="43" spans="1:16" ht="48.95" customHeight="1">
      <c r="A43" s="1166"/>
      <c r="B43" s="1163"/>
      <c r="C43" s="1163"/>
      <c r="D43" s="1163"/>
      <c r="E43" s="1163"/>
      <c r="F43" s="1172"/>
      <c r="G43" s="1163"/>
      <c r="H43" s="1163"/>
      <c r="I43" s="1176"/>
      <c r="J43" s="420" t="s">
        <v>854</v>
      </c>
      <c r="K43" s="249" t="s">
        <v>855</v>
      </c>
      <c r="L43" s="87">
        <v>44835</v>
      </c>
      <c r="M43" s="87">
        <v>44985</v>
      </c>
      <c r="N43" s="155" t="s">
        <v>24</v>
      </c>
      <c r="O43" s="308" t="s">
        <v>1495</v>
      </c>
      <c r="P43" s="303"/>
    </row>
    <row r="44" spans="1:16" s="329" customFormat="1" ht="55.5" customHeight="1">
      <c r="A44" s="1166"/>
      <c r="B44" s="1163"/>
      <c r="C44" s="1163"/>
      <c r="D44" s="1163"/>
      <c r="E44" s="1163"/>
      <c r="F44" s="1172"/>
      <c r="G44" s="1163"/>
      <c r="H44" s="1163"/>
      <c r="I44" s="1176"/>
      <c r="J44" s="344" t="s">
        <v>856</v>
      </c>
      <c r="K44" s="403" t="s">
        <v>847</v>
      </c>
      <c r="L44" s="315">
        <v>44958</v>
      </c>
      <c r="M44" s="315">
        <v>45015</v>
      </c>
      <c r="N44" s="417" t="s">
        <v>24</v>
      </c>
      <c r="O44" s="456" t="s">
        <v>1496</v>
      </c>
      <c r="P44" s="463"/>
    </row>
    <row r="45" spans="1:16" s="329" customFormat="1" ht="161.25" customHeight="1">
      <c r="A45" s="1182"/>
      <c r="B45" s="1163"/>
      <c r="C45" s="1163"/>
      <c r="D45" s="1163"/>
      <c r="E45" s="1163"/>
      <c r="F45" s="1172"/>
      <c r="G45" s="1163"/>
      <c r="H45" s="1163"/>
      <c r="I45" s="1177"/>
      <c r="J45" s="464" t="s">
        <v>848</v>
      </c>
      <c r="K45" s="457" t="s">
        <v>847</v>
      </c>
      <c r="L45" s="465">
        <v>45017</v>
      </c>
      <c r="M45" s="466">
        <v>46022</v>
      </c>
      <c r="N45" s="467" t="s">
        <v>783</v>
      </c>
      <c r="O45" s="468" t="s">
        <v>1497</v>
      </c>
      <c r="P45" s="456"/>
    </row>
    <row r="46" spans="1:16" s="329" customFormat="1" ht="409.5">
      <c r="A46" s="1178" t="s">
        <v>857</v>
      </c>
      <c r="B46" s="1179"/>
      <c r="C46" s="1179" t="s">
        <v>807</v>
      </c>
      <c r="D46" s="1179" t="s">
        <v>842</v>
      </c>
      <c r="E46" s="1179" t="s">
        <v>845</v>
      </c>
      <c r="F46" s="1180" t="s">
        <v>86</v>
      </c>
      <c r="G46" s="1179" t="s">
        <v>840</v>
      </c>
      <c r="H46" s="1179">
        <v>44607</v>
      </c>
      <c r="I46" s="1174" t="s">
        <v>858</v>
      </c>
      <c r="J46" s="362" t="s">
        <v>859</v>
      </c>
      <c r="K46" s="291" t="s">
        <v>845</v>
      </c>
      <c r="L46" s="436">
        <v>45047</v>
      </c>
      <c r="M46" s="436">
        <v>46022</v>
      </c>
      <c r="N46" s="455" t="s">
        <v>783</v>
      </c>
      <c r="O46" s="456" t="s">
        <v>1498</v>
      </c>
      <c r="P46" s="456"/>
    </row>
    <row r="47" spans="1:16" s="329" customFormat="1" ht="48" customHeight="1">
      <c r="A47" s="1178"/>
      <c r="B47" s="1179"/>
      <c r="C47" s="1179"/>
      <c r="D47" s="1179"/>
      <c r="E47" s="1179"/>
      <c r="F47" s="1180"/>
      <c r="G47" s="1179"/>
      <c r="H47" s="1179"/>
      <c r="I47" s="1174"/>
      <c r="J47" s="362" t="s">
        <v>848</v>
      </c>
      <c r="K47" s="291" t="s">
        <v>847</v>
      </c>
      <c r="L47" s="436">
        <v>45047</v>
      </c>
      <c r="M47" s="436">
        <v>46022</v>
      </c>
      <c r="N47" s="455" t="s">
        <v>783</v>
      </c>
      <c r="O47" s="456" t="s">
        <v>1499</v>
      </c>
      <c r="P47" s="456"/>
    </row>
    <row r="48" spans="1:16" s="329" customFormat="1" ht="78" customHeight="1">
      <c r="A48" s="502" t="s">
        <v>3107</v>
      </c>
      <c r="B48" s="337"/>
      <c r="C48" s="408" t="s">
        <v>806</v>
      </c>
      <c r="D48" s="337" t="s">
        <v>842</v>
      </c>
      <c r="E48" s="337" t="s">
        <v>1501</v>
      </c>
      <c r="F48" s="338" t="s">
        <v>86</v>
      </c>
      <c r="G48" s="337" t="s">
        <v>840</v>
      </c>
      <c r="H48" s="337">
        <v>44727</v>
      </c>
      <c r="I48" s="326" t="s">
        <v>1502</v>
      </c>
      <c r="J48" s="469" t="s">
        <v>1503</v>
      </c>
      <c r="K48" s="470" t="s">
        <v>1504</v>
      </c>
      <c r="L48" s="325">
        <v>44743</v>
      </c>
      <c r="M48" s="471">
        <v>45503</v>
      </c>
      <c r="N48" s="472" t="s">
        <v>783</v>
      </c>
      <c r="O48" s="473" t="s">
        <v>3108</v>
      </c>
      <c r="P48" s="456"/>
    </row>
    <row r="49" spans="1:16" s="484" customFormat="1" ht="75.75" customHeight="1">
      <c r="A49" s="1165" t="s">
        <v>3109</v>
      </c>
      <c r="B49" s="1159"/>
      <c r="C49" s="1183" t="s">
        <v>806</v>
      </c>
      <c r="D49" s="1159" t="s">
        <v>842</v>
      </c>
      <c r="E49" s="1159" t="s">
        <v>3110</v>
      </c>
      <c r="F49" s="1170" t="s">
        <v>86</v>
      </c>
      <c r="G49" s="1159" t="s">
        <v>840</v>
      </c>
      <c r="H49" s="1159">
        <v>44769</v>
      </c>
      <c r="I49" s="1160" t="s">
        <v>3111</v>
      </c>
      <c r="J49" s="311" t="s">
        <v>3112</v>
      </c>
      <c r="K49" s="327" t="s">
        <v>3113</v>
      </c>
      <c r="L49" s="341">
        <v>44774</v>
      </c>
      <c r="M49" s="341">
        <v>45199</v>
      </c>
      <c r="N49" s="417" t="s">
        <v>24</v>
      </c>
      <c r="O49" s="456" t="s">
        <v>3114</v>
      </c>
      <c r="P49" s="483"/>
    </row>
    <row r="50" spans="1:16" s="329" customFormat="1" ht="57" customHeight="1">
      <c r="A50" s="1184"/>
      <c r="B50" s="1138"/>
      <c r="C50" s="1168"/>
      <c r="D50" s="1138"/>
      <c r="E50" s="1138"/>
      <c r="F50" s="1173"/>
      <c r="G50" s="1138"/>
      <c r="H50" s="1138"/>
      <c r="I50" s="1204"/>
      <c r="J50" s="362" t="s">
        <v>3115</v>
      </c>
      <c r="K50" s="326" t="s">
        <v>1524</v>
      </c>
      <c r="L50" s="443">
        <v>44774</v>
      </c>
      <c r="M50" s="443">
        <v>45137</v>
      </c>
      <c r="N50" s="455" t="s">
        <v>24</v>
      </c>
      <c r="O50" s="456" t="s">
        <v>3116</v>
      </c>
      <c r="P50" s="456"/>
    </row>
    <row r="51" spans="1:16" ht="106.7" customHeight="1">
      <c r="A51" s="1165" t="s">
        <v>860</v>
      </c>
      <c r="B51" s="1159"/>
      <c r="C51" s="1159" t="s">
        <v>794</v>
      </c>
      <c r="D51" s="1159" t="s">
        <v>842</v>
      </c>
      <c r="E51" s="1159" t="s">
        <v>866</v>
      </c>
      <c r="F51" s="1170" t="s">
        <v>25</v>
      </c>
      <c r="G51" s="1159" t="s">
        <v>840</v>
      </c>
      <c r="H51" s="1159">
        <v>44560</v>
      </c>
      <c r="I51" s="1160" t="s">
        <v>862</v>
      </c>
      <c r="J51" s="386" t="s">
        <v>865</v>
      </c>
      <c r="K51" s="240" t="s">
        <v>867</v>
      </c>
      <c r="L51" s="422">
        <v>44652</v>
      </c>
      <c r="M51" s="423">
        <v>44895</v>
      </c>
      <c r="N51" s="421" t="s">
        <v>24</v>
      </c>
      <c r="O51" s="424" t="s">
        <v>1506</v>
      </c>
      <c r="P51" s="303" t="s">
        <v>25</v>
      </c>
    </row>
    <row r="52" spans="1:16" ht="337.5">
      <c r="A52" s="1116"/>
      <c r="B52" s="1137"/>
      <c r="C52" s="1137"/>
      <c r="D52" s="1137"/>
      <c r="E52" s="1137"/>
      <c r="F52" s="1171"/>
      <c r="G52" s="1137"/>
      <c r="H52" s="1137"/>
      <c r="I52" s="1115"/>
      <c r="J52" s="430" t="s">
        <v>868</v>
      </c>
      <c r="K52" s="429" t="s">
        <v>869</v>
      </c>
      <c r="L52" s="243">
        <v>44774</v>
      </c>
      <c r="M52" s="591">
        <v>46022</v>
      </c>
      <c r="N52" s="95" t="s">
        <v>783</v>
      </c>
      <c r="O52" s="126" t="s">
        <v>1507</v>
      </c>
      <c r="P52" s="308" t="s">
        <v>86</v>
      </c>
    </row>
    <row r="53" spans="1:16" ht="99.95">
      <c r="A53" s="1166"/>
      <c r="B53" s="1163"/>
      <c r="C53" s="1163"/>
      <c r="D53" s="1163"/>
      <c r="E53" s="1163"/>
      <c r="F53" s="1172"/>
      <c r="G53" s="1163"/>
      <c r="H53" s="1163"/>
      <c r="I53" s="1164"/>
      <c r="J53" s="203" t="s">
        <v>870</v>
      </c>
      <c r="K53" s="419" t="s">
        <v>871</v>
      </c>
      <c r="L53" s="268">
        <v>44682</v>
      </c>
      <c r="M53" s="267">
        <v>44925</v>
      </c>
      <c r="N53" s="425" t="s">
        <v>24</v>
      </c>
      <c r="O53" s="426" t="s">
        <v>1508</v>
      </c>
      <c r="P53" s="303" t="s">
        <v>25</v>
      </c>
    </row>
    <row r="54" spans="1:16" ht="162.6">
      <c r="A54" s="1166"/>
      <c r="B54" s="1163"/>
      <c r="C54" s="1163"/>
      <c r="D54" s="1163"/>
      <c r="E54" s="1163"/>
      <c r="F54" s="1172"/>
      <c r="G54" s="1163"/>
      <c r="H54" s="1163"/>
      <c r="I54" s="1164"/>
      <c r="J54" s="435" t="s">
        <v>872</v>
      </c>
      <c r="K54" s="429" t="s">
        <v>873</v>
      </c>
      <c r="L54" s="234">
        <v>44774</v>
      </c>
      <c r="M54" s="450">
        <v>45503</v>
      </c>
      <c r="N54" s="95" t="s">
        <v>783</v>
      </c>
      <c r="O54" s="308" t="s">
        <v>3117</v>
      </c>
      <c r="P54" s="308" t="s">
        <v>86</v>
      </c>
    </row>
    <row r="55" spans="1:16" ht="150">
      <c r="A55" s="1166"/>
      <c r="B55" s="1163"/>
      <c r="C55" s="1163"/>
      <c r="D55" s="1163"/>
      <c r="E55" s="1163"/>
      <c r="F55" s="1172"/>
      <c r="G55" s="1163"/>
      <c r="H55" s="1163"/>
      <c r="I55" s="1164"/>
      <c r="J55" s="311" t="s">
        <v>874</v>
      </c>
      <c r="K55" s="312" t="s">
        <v>871</v>
      </c>
      <c r="L55" s="332">
        <v>44621</v>
      </c>
      <c r="M55" s="333">
        <v>45015</v>
      </c>
      <c r="N55" s="417" t="s">
        <v>24</v>
      </c>
      <c r="O55" s="172" t="s">
        <v>1511</v>
      </c>
      <c r="P55" s="303" t="s">
        <v>25</v>
      </c>
    </row>
    <row r="56" spans="1:16" ht="99.95">
      <c r="A56" s="1166"/>
      <c r="B56" s="1163"/>
      <c r="C56" s="1163"/>
      <c r="D56" s="1163"/>
      <c r="E56" s="1163"/>
      <c r="F56" s="1172"/>
      <c r="G56" s="1163"/>
      <c r="H56" s="1163"/>
      <c r="I56" s="1164"/>
      <c r="J56" s="47" t="s">
        <v>875</v>
      </c>
      <c r="K56" s="246" t="s">
        <v>871</v>
      </c>
      <c r="L56" s="268">
        <v>44593</v>
      </c>
      <c r="M56" s="267">
        <v>44804</v>
      </c>
      <c r="N56" s="155" t="s">
        <v>24</v>
      </c>
      <c r="O56" s="172" t="s">
        <v>1512</v>
      </c>
      <c r="P56" s="303" t="s">
        <v>25</v>
      </c>
    </row>
    <row r="57" spans="1:16" ht="62.45">
      <c r="A57" s="1167"/>
      <c r="B57" s="1168"/>
      <c r="C57" s="1168"/>
      <c r="D57" s="1168"/>
      <c r="E57" s="1138"/>
      <c r="F57" s="1173"/>
      <c r="G57" s="1138"/>
      <c r="H57" s="1138"/>
      <c r="I57" s="1134"/>
      <c r="J57" s="47" t="s">
        <v>876</v>
      </c>
      <c r="K57" s="246" t="s">
        <v>871</v>
      </c>
      <c r="L57" s="268">
        <v>44717</v>
      </c>
      <c r="M57" s="267">
        <v>44803</v>
      </c>
      <c r="N57" s="155" t="s">
        <v>24</v>
      </c>
      <c r="O57" s="172" t="s">
        <v>1513</v>
      </c>
      <c r="P57" s="303" t="s">
        <v>25</v>
      </c>
    </row>
    <row r="58" spans="1:16" ht="60" customHeight="1">
      <c r="A58" s="1165" t="s">
        <v>3118</v>
      </c>
      <c r="B58" s="1183"/>
      <c r="C58" s="1183" t="s">
        <v>806</v>
      </c>
      <c r="D58" s="1183" t="s">
        <v>842</v>
      </c>
      <c r="E58" s="1159" t="s">
        <v>1050</v>
      </c>
      <c r="F58" s="1170" t="s">
        <v>86</v>
      </c>
      <c r="G58" s="1159" t="s">
        <v>3119</v>
      </c>
      <c r="H58" s="1159">
        <v>44795</v>
      </c>
      <c r="I58" s="1160" t="s">
        <v>3120</v>
      </c>
      <c r="J58" s="430" t="s">
        <v>3121</v>
      </c>
      <c r="K58" s="248" t="s">
        <v>2960</v>
      </c>
      <c r="L58" s="261">
        <v>44805</v>
      </c>
      <c r="M58" s="261">
        <v>45290</v>
      </c>
      <c r="N58" s="95" t="s">
        <v>24</v>
      </c>
      <c r="O58" s="308" t="s">
        <v>3122</v>
      </c>
      <c r="P58" s="308"/>
    </row>
    <row r="59" spans="1:16" ht="36" customHeight="1">
      <c r="A59" s="1166"/>
      <c r="B59" s="1138"/>
      <c r="C59" s="1168"/>
      <c r="D59" s="1138"/>
      <c r="E59" s="1138"/>
      <c r="F59" s="1173"/>
      <c r="G59" s="1138"/>
      <c r="H59" s="1138"/>
      <c r="I59" s="1134"/>
      <c r="J59" s="430" t="s">
        <v>3123</v>
      </c>
      <c r="K59" s="248" t="s">
        <v>2960</v>
      </c>
      <c r="L59" s="261">
        <v>44805</v>
      </c>
      <c r="M59" s="261">
        <v>45290</v>
      </c>
      <c r="N59" s="95" t="s">
        <v>24</v>
      </c>
      <c r="O59" s="308" t="s">
        <v>3122</v>
      </c>
      <c r="P59" s="308"/>
    </row>
    <row r="60" spans="1:16" ht="127.5" customHeight="1">
      <c r="A60" s="1166" t="s">
        <v>3124</v>
      </c>
      <c r="B60" s="76"/>
      <c r="C60" s="1183" t="s">
        <v>806</v>
      </c>
      <c r="D60" s="1159" t="s">
        <v>842</v>
      </c>
      <c r="E60" s="1159" t="s">
        <v>3125</v>
      </c>
      <c r="F60" s="1170" t="s">
        <v>86</v>
      </c>
      <c r="G60" s="1159" t="s">
        <v>3119</v>
      </c>
      <c r="H60" s="1159">
        <v>44809</v>
      </c>
      <c r="I60" s="1160" t="s">
        <v>3126</v>
      </c>
      <c r="J60" s="47" t="s">
        <v>3127</v>
      </c>
      <c r="K60" s="50" t="s">
        <v>3128</v>
      </c>
      <c r="L60" s="43">
        <v>44816</v>
      </c>
      <c r="M60" s="43">
        <v>44972</v>
      </c>
      <c r="N60" s="155" t="s">
        <v>24</v>
      </c>
      <c r="O60" s="1311" t="s">
        <v>3129</v>
      </c>
      <c r="P60" s="303"/>
    </row>
    <row r="61" spans="1:16" ht="48" customHeight="1">
      <c r="A61" s="1167"/>
      <c r="B61" s="211"/>
      <c r="C61" s="1168"/>
      <c r="D61" s="1138"/>
      <c r="E61" s="1138"/>
      <c r="F61" s="1173"/>
      <c r="G61" s="1138"/>
      <c r="H61" s="1163"/>
      <c r="I61" s="1134"/>
      <c r="J61" s="430" t="s">
        <v>3130</v>
      </c>
      <c r="K61" s="433" t="s">
        <v>3085</v>
      </c>
      <c r="L61" s="179">
        <v>44816</v>
      </c>
      <c r="M61" s="179">
        <v>44985</v>
      </c>
      <c r="N61" s="95" t="s">
        <v>24</v>
      </c>
      <c r="O61" s="1312"/>
      <c r="P61" s="308"/>
    </row>
    <row r="62" spans="1:16" ht="156" customHeight="1">
      <c r="A62" s="1314" t="s">
        <v>3131</v>
      </c>
      <c r="B62" s="1159"/>
      <c r="C62" s="1183" t="s">
        <v>803</v>
      </c>
      <c r="D62" s="1159" t="s">
        <v>842</v>
      </c>
      <c r="E62" s="1159" t="s">
        <v>1446</v>
      </c>
      <c r="F62" s="1170" t="s">
        <v>63</v>
      </c>
      <c r="G62" s="1319" t="s">
        <v>3119</v>
      </c>
      <c r="H62" s="1117">
        <v>44812</v>
      </c>
      <c r="I62" s="1322" t="s">
        <v>3132</v>
      </c>
      <c r="J62" s="47" t="s">
        <v>3133</v>
      </c>
      <c r="K62" s="50" t="s">
        <v>3134</v>
      </c>
      <c r="L62" s="43">
        <v>44812</v>
      </c>
      <c r="M62" s="43">
        <v>44925</v>
      </c>
      <c r="N62" s="155" t="s">
        <v>24</v>
      </c>
      <c r="O62" s="172" t="s">
        <v>3135</v>
      </c>
      <c r="P62" s="303"/>
    </row>
    <row r="63" spans="1:16" s="329" customFormat="1" ht="36" customHeight="1">
      <c r="A63" s="1315"/>
      <c r="B63" s="1163"/>
      <c r="C63" s="1163"/>
      <c r="D63" s="1163"/>
      <c r="E63" s="1163"/>
      <c r="F63" s="1172"/>
      <c r="G63" s="1320"/>
      <c r="H63" s="1305"/>
      <c r="I63" s="1323"/>
      <c r="J63" s="362" t="s">
        <v>3136</v>
      </c>
      <c r="K63" s="291" t="s">
        <v>1446</v>
      </c>
      <c r="L63" s="436">
        <v>44812</v>
      </c>
      <c r="M63" s="436">
        <v>45291</v>
      </c>
      <c r="N63" s="455" t="s">
        <v>24</v>
      </c>
      <c r="O63" s="456" t="s">
        <v>3137</v>
      </c>
      <c r="P63" s="456"/>
    </row>
    <row r="64" spans="1:16" s="329" customFormat="1" ht="106.7" customHeight="1">
      <c r="A64" s="1316"/>
      <c r="B64" s="1138"/>
      <c r="C64" s="1168"/>
      <c r="D64" s="1138"/>
      <c r="E64" s="1138"/>
      <c r="F64" s="1173"/>
      <c r="G64" s="1321"/>
      <c r="H64" s="1215"/>
      <c r="I64" s="1324"/>
      <c r="J64" s="362" t="s">
        <v>3138</v>
      </c>
      <c r="K64" s="291" t="s">
        <v>1446</v>
      </c>
      <c r="L64" s="436">
        <v>44812</v>
      </c>
      <c r="M64" s="436">
        <v>45199</v>
      </c>
      <c r="N64" s="455" t="s">
        <v>24</v>
      </c>
      <c r="O64" s="456" t="s">
        <v>3139</v>
      </c>
      <c r="P64" s="456"/>
    </row>
    <row r="65" spans="1:16" s="329" customFormat="1" ht="87.75" customHeight="1">
      <c r="A65" s="543" t="s">
        <v>3140</v>
      </c>
      <c r="B65" s="336"/>
      <c r="C65" s="408" t="s">
        <v>803</v>
      </c>
      <c r="D65" s="336" t="s">
        <v>842</v>
      </c>
      <c r="E65" s="336" t="s">
        <v>1446</v>
      </c>
      <c r="F65" s="454" t="s">
        <v>86</v>
      </c>
      <c r="G65" s="330" t="s">
        <v>840</v>
      </c>
      <c r="H65" s="325">
        <v>44873</v>
      </c>
      <c r="I65" s="291" t="s">
        <v>3141</v>
      </c>
      <c r="J65" s="362" t="s">
        <v>3142</v>
      </c>
      <c r="K65" s="568" t="s">
        <v>1446</v>
      </c>
      <c r="L65" s="444">
        <v>44508</v>
      </c>
      <c r="M65" s="436">
        <v>45260</v>
      </c>
      <c r="N65" s="455" t="s">
        <v>24</v>
      </c>
      <c r="O65" s="452" t="s">
        <v>3143</v>
      </c>
      <c r="P65" s="456"/>
    </row>
    <row r="66" spans="1:16" ht="200.1">
      <c r="A66" s="1161" t="s">
        <v>1514</v>
      </c>
      <c r="B66" s="1120"/>
      <c r="C66" s="1120" t="s">
        <v>794</v>
      </c>
      <c r="D66" s="1120" t="s">
        <v>842</v>
      </c>
      <c r="E66" s="1120" t="s">
        <v>866</v>
      </c>
      <c r="F66" s="1156" t="s">
        <v>86</v>
      </c>
      <c r="G66" s="1157" t="s">
        <v>840</v>
      </c>
      <c r="H66" s="1159">
        <v>44873</v>
      </c>
      <c r="I66" s="1160" t="s">
        <v>1515</v>
      </c>
      <c r="J66" s="571" t="s">
        <v>1516</v>
      </c>
      <c r="K66" s="475" t="s">
        <v>1446</v>
      </c>
      <c r="L66" s="437">
        <v>44873</v>
      </c>
      <c r="M66" s="261">
        <v>45443</v>
      </c>
      <c r="N66" s="95" t="s">
        <v>24</v>
      </c>
      <c r="O66" s="308" t="s">
        <v>1517</v>
      </c>
      <c r="P66" s="308"/>
    </row>
    <row r="67" spans="1:16" ht="48" customHeight="1">
      <c r="A67" s="1162"/>
      <c r="B67" s="1120"/>
      <c r="C67" s="1120"/>
      <c r="D67" s="1120"/>
      <c r="E67" s="1120"/>
      <c r="F67" s="1156"/>
      <c r="G67" s="1158"/>
      <c r="H67" s="1138"/>
      <c r="I67" s="1134"/>
      <c r="J67" s="571" t="s">
        <v>1518</v>
      </c>
      <c r="K67" s="475" t="s">
        <v>1446</v>
      </c>
      <c r="L67" s="432">
        <v>44873</v>
      </c>
      <c r="M67" s="261">
        <v>45382</v>
      </c>
      <c r="N67" s="95" t="s">
        <v>24</v>
      </c>
      <c r="O67" s="308" t="s">
        <v>1519</v>
      </c>
      <c r="P67" s="308"/>
    </row>
    <row r="68" spans="1:16" ht="24.95">
      <c r="A68" s="544" t="s">
        <v>3144</v>
      </c>
      <c r="B68" s="295"/>
      <c r="C68" s="294" t="s">
        <v>803</v>
      </c>
      <c r="D68" s="295" t="s">
        <v>842</v>
      </c>
      <c r="E68" s="295" t="s">
        <v>1446</v>
      </c>
      <c r="F68" s="296" t="s">
        <v>86</v>
      </c>
      <c r="G68" s="193" t="s">
        <v>840</v>
      </c>
      <c r="H68" s="243">
        <v>44895</v>
      </c>
      <c r="I68" s="248" t="s">
        <v>3145</v>
      </c>
      <c r="J68" s="435" t="s">
        <v>3146</v>
      </c>
      <c r="K68" s="231" t="s">
        <v>1446</v>
      </c>
      <c r="L68" s="437">
        <v>44895</v>
      </c>
      <c r="M68" s="437">
        <v>45260</v>
      </c>
      <c r="N68" s="95" t="s">
        <v>24</v>
      </c>
      <c r="O68" s="308" t="s">
        <v>3147</v>
      </c>
      <c r="P68" s="308"/>
    </row>
    <row r="69" spans="1:16" ht="48" customHeight="1">
      <c r="A69" s="1308" t="s">
        <v>3148</v>
      </c>
      <c r="B69" s="1120"/>
      <c r="C69" s="1120" t="s">
        <v>794</v>
      </c>
      <c r="D69" s="1120" t="s">
        <v>842</v>
      </c>
      <c r="E69" s="1120" t="s">
        <v>1021</v>
      </c>
      <c r="F69" s="1156" t="s">
        <v>91</v>
      </c>
      <c r="G69" s="1157" t="s">
        <v>840</v>
      </c>
      <c r="H69" s="1159">
        <v>44957</v>
      </c>
      <c r="I69" s="1160" t="s">
        <v>3149</v>
      </c>
      <c r="J69" s="435" t="s">
        <v>3150</v>
      </c>
      <c r="K69" s="248" t="s">
        <v>3151</v>
      </c>
      <c r="L69" s="437">
        <v>44958</v>
      </c>
      <c r="M69" s="437">
        <v>45044</v>
      </c>
      <c r="N69" s="95" t="s">
        <v>24</v>
      </c>
      <c r="O69" s="308" t="s">
        <v>3152</v>
      </c>
      <c r="P69" s="308"/>
    </row>
    <row r="70" spans="1:16" ht="72.75" customHeight="1">
      <c r="A70" s="1309"/>
      <c r="B70" s="1120"/>
      <c r="C70" s="1120"/>
      <c r="D70" s="1120"/>
      <c r="E70" s="1120"/>
      <c r="F70" s="1156"/>
      <c r="G70" s="1313"/>
      <c r="H70" s="1163"/>
      <c r="I70" s="1164"/>
      <c r="J70" s="435" t="s">
        <v>3153</v>
      </c>
      <c r="K70" s="231" t="s">
        <v>3151</v>
      </c>
      <c r="L70" s="432">
        <v>44958</v>
      </c>
      <c r="M70" s="437">
        <v>45044</v>
      </c>
      <c r="N70" s="95" t="s">
        <v>24</v>
      </c>
      <c r="O70" s="308" t="s">
        <v>3154</v>
      </c>
      <c r="P70" s="308"/>
    </row>
    <row r="71" spans="1:16" ht="66.95" customHeight="1">
      <c r="A71" s="1310"/>
      <c r="B71" s="1120"/>
      <c r="C71" s="1120"/>
      <c r="D71" s="1120"/>
      <c r="E71" s="1120"/>
      <c r="F71" s="1156"/>
      <c r="G71" s="1158"/>
      <c r="H71" s="1138"/>
      <c r="I71" s="1134"/>
      <c r="J71" s="435" t="s">
        <v>3155</v>
      </c>
      <c r="K71" s="231" t="s">
        <v>3151</v>
      </c>
      <c r="L71" s="432">
        <v>44958</v>
      </c>
      <c r="M71" s="437">
        <v>45044</v>
      </c>
      <c r="N71" s="95" t="s">
        <v>24</v>
      </c>
      <c r="O71" s="308" t="s">
        <v>3154</v>
      </c>
      <c r="P71" s="308"/>
    </row>
    <row r="72" spans="1:16" ht="67.5" customHeight="1">
      <c r="A72" s="544" t="s">
        <v>3156</v>
      </c>
      <c r="B72" s="295"/>
      <c r="C72" s="294" t="s">
        <v>794</v>
      </c>
      <c r="D72" s="295" t="s">
        <v>842</v>
      </c>
      <c r="E72" s="295" t="s">
        <v>1021</v>
      </c>
      <c r="F72" s="296" t="s">
        <v>91</v>
      </c>
      <c r="G72" s="193" t="s">
        <v>840</v>
      </c>
      <c r="H72" s="243">
        <v>44957</v>
      </c>
      <c r="I72" s="248" t="s">
        <v>3157</v>
      </c>
      <c r="J72" s="435" t="s">
        <v>3158</v>
      </c>
      <c r="K72" s="231" t="s">
        <v>3151</v>
      </c>
      <c r="L72" s="432">
        <v>44958</v>
      </c>
      <c r="M72" s="437">
        <v>45044</v>
      </c>
      <c r="N72" s="95" t="s">
        <v>24</v>
      </c>
      <c r="O72" s="308" t="s">
        <v>3159</v>
      </c>
      <c r="P72" s="308"/>
    </row>
    <row r="73" spans="1:16" ht="73.5" customHeight="1">
      <c r="A73" s="1161" t="s">
        <v>3160</v>
      </c>
      <c r="B73" s="1117"/>
      <c r="C73" s="1117" t="s">
        <v>794</v>
      </c>
      <c r="D73" s="1117" t="s">
        <v>842</v>
      </c>
      <c r="E73" s="1117" t="s">
        <v>1050</v>
      </c>
      <c r="F73" s="1301" t="s">
        <v>86</v>
      </c>
      <c r="G73" s="1303" t="s">
        <v>840</v>
      </c>
      <c r="H73" s="1159">
        <v>44956</v>
      </c>
      <c r="I73" s="1160" t="s">
        <v>3161</v>
      </c>
      <c r="J73" s="430" t="s">
        <v>3162</v>
      </c>
      <c r="K73" s="248" t="s">
        <v>2960</v>
      </c>
      <c r="L73" s="437">
        <v>44963</v>
      </c>
      <c r="M73" s="437">
        <v>45290</v>
      </c>
      <c r="N73" s="95" t="s">
        <v>24</v>
      </c>
      <c r="O73" s="308" t="s">
        <v>3163</v>
      </c>
      <c r="P73" s="308"/>
    </row>
    <row r="74" spans="1:16" ht="73.5" customHeight="1">
      <c r="A74" s="1162"/>
      <c r="B74" s="1215"/>
      <c r="C74" s="1215"/>
      <c r="D74" s="1215"/>
      <c r="E74" s="1215"/>
      <c r="F74" s="1302"/>
      <c r="G74" s="1304"/>
      <c r="H74" s="1138"/>
      <c r="I74" s="1134"/>
      <c r="J74" s="430" t="s">
        <v>3164</v>
      </c>
      <c r="K74" s="231" t="s">
        <v>2960</v>
      </c>
      <c r="L74" s="432">
        <v>44963</v>
      </c>
      <c r="M74" s="450">
        <v>45199</v>
      </c>
      <c r="N74" s="95" t="s">
        <v>24</v>
      </c>
      <c r="O74" s="308" t="s">
        <v>3165</v>
      </c>
      <c r="P74" s="308"/>
    </row>
    <row r="75" spans="1:16" ht="93.75" customHeight="1">
      <c r="A75" s="544" t="s">
        <v>3166</v>
      </c>
      <c r="B75" s="295"/>
      <c r="C75" s="295" t="s">
        <v>794</v>
      </c>
      <c r="D75" s="295" t="s">
        <v>842</v>
      </c>
      <c r="E75" s="295" t="s">
        <v>1050</v>
      </c>
      <c r="F75" s="296" t="s">
        <v>86</v>
      </c>
      <c r="G75" s="193" t="s">
        <v>840</v>
      </c>
      <c r="H75" s="243">
        <v>44956</v>
      </c>
      <c r="I75" s="248" t="s">
        <v>3167</v>
      </c>
      <c r="J75" s="430" t="s">
        <v>3168</v>
      </c>
      <c r="K75" s="231" t="s">
        <v>2960</v>
      </c>
      <c r="L75" s="432">
        <v>44963</v>
      </c>
      <c r="M75" s="449">
        <v>45230</v>
      </c>
      <c r="N75" s="95" t="s">
        <v>24</v>
      </c>
      <c r="O75" s="308" t="s">
        <v>3169</v>
      </c>
      <c r="P75" s="308"/>
    </row>
    <row r="76" spans="1:16" ht="73.5" customHeight="1">
      <c r="A76" s="1161" t="s">
        <v>3170</v>
      </c>
      <c r="B76" s="1117"/>
      <c r="C76" s="1117" t="s">
        <v>794</v>
      </c>
      <c r="D76" s="1117" t="s">
        <v>842</v>
      </c>
      <c r="E76" s="1117" t="s">
        <v>1050</v>
      </c>
      <c r="F76" s="1301" t="s">
        <v>86</v>
      </c>
      <c r="G76" s="1303" t="s">
        <v>1521</v>
      </c>
      <c r="H76" s="1159">
        <v>44956</v>
      </c>
      <c r="I76" s="248" t="s">
        <v>3171</v>
      </c>
      <c r="J76" s="430" t="s">
        <v>3172</v>
      </c>
      <c r="K76" s="231" t="s">
        <v>2960</v>
      </c>
      <c r="L76" s="432">
        <v>44963</v>
      </c>
      <c r="M76" s="449">
        <v>45199</v>
      </c>
      <c r="N76" s="95" t="s">
        <v>24</v>
      </c>
      <c r="O76" s="308" t="s">
        <v>3173</v>
      </c>
      <c r="P76" s="308"/>
    </row>
    <row r="77" spans="1:16" ht="50.1">
      <c r="A77" s="1162"/>
      <c r="B77" s="1215"/>
      <c r="C77" s="1215"/>
      <c r="D77" s="1215"/>
      <c r="E77" s="1215"/>
      <c r="F77" s="1302"/>
      <c r="G77" s="1304"/>
      <c r="H77" s="1138"/>
      <c r="I77" s="248" t="s">
        <v>3171</v>
      </c>
      <c r="J77" s="430" t="s">
        <v>3174</v>
      </c>
      <c r="K77" s="231" t="s">
        <v>2960</v>
      </c>
      <c r="L77" s="432">
        <v>44963</v>
      </c>
      <c r="M77" s="243">
        <v>45199</v>
      </c>
      <c r="N77" s="95" t="s">
        <v>24</v>
      </c>
      <c r="O77" s="308" t="s">
        <v>3175</v>
      </c>
      <c r="P77" s="308"/>
    </row>
    <row r="78" spans="1:16" ht="73.5" customHeight="1">
      <c r="A78" s="1161" t="s">
        <v>3176</v>
      </c>
      <c r="B78" s="1117"/>
      <c r="C78" s="1117" t="s">
        <v>794</v>
      </c>
      <c r="D78" s="1117" t="s">
        <v>842</v>
      </c>
      <c r="E78" s="1117" t="s">
        <v>945</v>
      </c>
      <c r="F78" s="1301" t="s">
        <v>25</v>
      </c>
      <c r="G78" s="1303" t="s">
        <v>840</v>
      </c>
      <c r="H78" s="1159">
        <v>44959</v>
      </c>
      <c r="I78" s="1160" t="s">
        <v>3177</v>
      </c>
      <c r="J78" s="49" t="s">
        <v>3178</v>
      </c>
      <c r="K78" s="249" t="s">
        <v>3179</v>
      </c>
      <c r="L78" s="225">
        <v>44958</v>
      </c>
      <c r="M78" s="225">
        <v>45016</v>
      </c>
      <c r="N78" s="155" t="s">
        <v>24</v>
      </c>
      <c r="O78" s="308" t="s">
        <v>3180</v>
      </c>
      <c r="P78" s="303"/>
    </row>
    <row r="79" spans="1:16" ht="73.5" customHeight="1">
      <c r="A79" s="1332"/>
      <c r="B79" s="1305"/>
      <c r="C79" s="1305"/>
      <c r="D79" s="1305"/>
      <c r="E79" s="1305"/>
      <c r="F79" s="1306"/>
      <c r="G79" s="1307"/>
      <c r="H79" s="1163"/>
      <c r="I79" s="1164"/>
      <c r="J79" s="418" t="s">
        <v>3181</v>
      </c>
      <c r="K79" s="249" t="s">
        <v>3182</v>
      </c>
      <c r="L79" s="225">
        <v>44986</v>
      </c>
      <c r="M79" s="225">
        <v>45016</v>
      </c>
      <c r="N79" s="155" t="s">
        <v>24</v>
      </c>
      <c r="O79" s="308" t="s">
        <v>3183</v>
      </c>
      <c r="P79" s="303"/>
    </row>
    <row r="80" spans="1:16" ht="73.5" customHeight="1">
      <c r="A80" s="1121" t="s">
        <v>3184</v>
      </c>
      <c r="B80" s="1120"/>
      <c r="C80" s="1117" t="s">
        <v>794</v>
      </c>
      <c r="D80" s="1120" t="s">
        <v>842</v>
      </c>
      <c r="E80" s="1120" t="s">
        <v>945</v>
      </c>
      <c r="F80" s="1156" t="s">
        <v>25</v>
      </c>
      <c r="G80" s="1120" t="s">
        <v>1521</v>
      </c>
      <c r="H80" s="1120">
        <v>44959</v>
      </c>
      <c r="I80" s="1118" t="s">
        <v>3177</v>
      </c>
      <c r="J80" s="438" t="s">
        <v>3185</v>
      </c>
      <c r="K80" s="201" t="s">
        <v>3186</v>
      </c>
      <c r="L80" s="437">
        <v>44958</v>
      </c>
      <c r="M80" s="446">
        <v>45077</v>
      </c>
      <c r="N80" s="95" t="s">
        <v>24</v>
      </c>
      <c r="O80" s="37" t="s">
        <v>3187</v>
      </c>
      <c r="P80" s="308"/>
    </row>
    <row r="81" spans="1:16" ht="73.5" customHeight="1">
      <c r="A81" s="1121"/>
      <c r="B81" s="1120"/>
      <c r="C81" s="1305"/>
      <c r="D81" s="1120"/>
      <c r="E81" s="1120"/>
      <c r="F81" s="1156"/>
      <c r="G81" s="1120"/>
      <c r="H81" s="1120"/>
      <c r="I81" s="1118"/>
      <c r="J81" s="438" t="s">
        <v>3188</v>
      </c>
      <c r="K81" s="427" t="s">
        <v>3179</v>
      </c>
      <c r="L81" s="432">
        <v>44986</v>
      </c>
      <c r="M81" s="446">
        <v>45077</v>
      </c>
      <c r="N81" s="95" t="s">
        <v>24</v>
      </c>
      <c r="O81" s="308" t="s">
        <v>3189</v>
      </c>
      <c r="P81" s="308"/>
    </row>
    <row r="82" spans="1:16" ht="73.5" customHeight="1">
      <c r="A82" s="1121"/>
      <c r="B82" s="1120"/>
      <c r="C82" s="1215"/>
      <c r="D82" s="1120"/>
      <c r="E82" s="1120"/>
      <c r="F82" s="1156"/>
      <c r="G82" s="1120"/>
      <c r="H82" s="1120"/>
      <c r="I82" s="1118"/>
      <c r="J82" s="438" t="s">
        <v>3190</v>
      </c>
      <c r="K82" s="427" t="s">
        <v>3182</v>
      </c>
      <c r="L82" s="432">
        <v>45026</v>
      </c>
      <c r="M82" s="446">
        <v>45138</v>
      </c>
      <c r="N82" s="95" t="s">
        <v>24</v>
      </c>
      <c r="O82" s="308" t="s">
        <v>3191</v>
      </c>
      <c r="P82" s="308"/>
    </row>
    <row r="83" spans="1:16" ht="73.5" customHeight="1">
      <c r="A83" s="1121" t="s">
        <v>1520</v>
      </c>
      <c r="B83" s="1120"/>
      <c r="C83" s="1120" t="s">
        <v>794</v>
      </c>
      <c r="D83" s="1120" t="s">
        <v>842</v>
      </c>
      <c r="E83" s="1120" t="s">
        <v>845</v>
      </c>
      <c r="F83" s="1156" t="s">
        <v>86</v>
      </c>
      <c r="G83" s="1120" t="s">
        <v>1521</v>
      </c>
      <c r="H83" s="1120">
        <v>44952</v>
      </c>
      <c r="I83" s="1118" t="s">
        <v>1522</v>
      </c>
      <c r="J83" s="320" t="s">
        <v>1523</v>
      </c>
      <c r="K83" s="249" t="s">
        <v>1524</v>
      </c>
      <c r="L83" s="225">
        <v>44593</v>
      </c>
      <c r="M83" s="225">
        <v>45016</v>
      </c>
      <c r="N83" s="155" t="s">
        <v>24</v>
      </c>
      <c r="O83" s="321" t="s">
        <v>1525</v>
      </c>
      <c r="P83" s="303" t="s">
        <v>86</v>
      </c>
    </row>
    <row r="84" spans="1:16" s="329" customFormat="1" ht="73.5" customHeight="1">
      <c r="A84" s="1121"/>
      <c r="B84" s="1120"/>
      <c r="C84" s="1120"/>
      <c r="D84" s="1120"/>
      <c r="E84" s="1120"/>
      <c r="F84" s="1156"/>
      <c r="G84" s="1120"/>
      <c r="H84" s="1120"/>
      <c r="I84" s="1118"/>
      <c r="J84" s="439" t="s">
        <v>1526</v>
      </c>
      <c r="K84" s="326" t="s">
        <v>1524</v>
      </c>
      <c r="L84" s="443">
        <v>45078</v>
      </c>
      <c r="M84" s="443">
        <v>45290</v>
      </c>
      <c r="N84" s="455" t="s">
        <v>24</v>
      </c>
      <c r="O84" s="456" t="s">
        <v>1527</v>
      </c>
      <c r="P84" s="456"/>
    </row>
    <row r="85" spans="1:16" ht="73.5" customHeight="1">
      <c r="A85" s="1121"/>
      <c r="B85" s="1120"/>
      <c r="C85" s="1120"/>
      <c r="D85" s="1120"/>
      <c r="E85" s="1120"/>
      <c r="F85" s="1156"/>
      <c r="G85" s="1120"/>
      <c r="H85" s="1120"/>
      <c r="I85" s="1118"/>
      <c r="J85" s="440" t="s">
        <v>1528</v>
      </c>
      <c r="K85" s="231" t="s">
        <v>1524</v>
      </c>
      <c r="L85" s="432">
        <v>45139</v>
      </c>
      <c r="M85" s="432">
        <v>45656</v>
      </c>
      <c r="N85" s="95" t="s">
        <v>783</v>
      </c>
      <c r="O85" s="308" t="s">
        <v>3192</v>
      </c>
      <c r="P85" s="308"/>
    </row>
    <row r="86" spans="1:16" ht="73.5" customHeight="1">
      <c r="A86" s="1121" t="s">
        <v>3193</v>
      </c>
      <c r="B86" s="1120"/>
      <c r="C86" s="1120" t="s">
        <v>794</v>
      </c>
      <c r="D86" s="1120" t="s">
        <v>842</v>
      </c>
      <c r="E86" s="1120" t="s">
        <v>845</v>
      </c>
      <c r="F86" s="1156" t="s">
        <v>86</v>
      </c>
      <c r="G86" s="1120" t="s">
        <v>1521</v>
      </c>
      <c r="H86" s="1120">
        <v>44952</v>
      </c>
      <c r="I86" s="1118" t="s">
        <v>3194</v>
      </c>
      <c r="J86" s="439" t="s">
        <v>3195</v>
      </c>
      <c r="K86" s="291" t="s">
        <v>3196</v>
      </c>
      <c r="L86" s="444">
        <v>44958</v>
      </c>
      <c r="M86" s="447">
        <v>45044</v>
      </c>
      <c r="N86" s="95" t="s">
        <v>24</v>
      </c>
      <c r="O86" s="308" t="s">
        <v>3197</v>
      </c>
      <c r="P86" s="308"/>
    </row>
    <row r="87" spans="1:16" ht="73.5" customHeight="1">
      <c r="A87" s="1121"/>
      <c r="B87" s="1120"/>
      <c r="C87" s="1120"/>
      <c r="D87" s="1120"/>
      <c r="E87" s="1120"/>
      <c r="F87" s="1156"/>
      <c r="G87" s="1120"/>
      <c r="H87" s="1120"/>
      <c r="I87" s="1118"/>
      <c r="J87" s="439" t="s">
        <v>3198</v>
      </c>
      <c r="K87" s="326" t="s">
        <v>3196</v>
      </c>
      <c r="L87" s="443">
        <v>44986</v>
      </c>
      <c r="M87" s="447">
        <v>45138</v>
      </c>
      <c r="N87" s="95" t="s">
        <v>24</v>
      </c>
      <c r="O87" s="308" t="s">
        <v>3197</v>
      </c>
      <c r="P87" s="308"/>
    </row>
    <row r="88" spans="1:16" s="329" customFormat="1" ht="73.5" customHeight="1">
      <c r="A88" s="1121"/>
      <c r="B88" s="1120"/>
      <c r="C88" s="1120"/>
      <c r="D88" s="1120"/>
      <c r="E88" s="1120"/>
      <c r="F88" s="1156"/>
      <c r="G88" s="1120"/>
      <c r="H88" s="1120"/>
      <c r="I88" s="1118"/>
      <c r="J88" s="439" t="s">
        <v>3199</v>
      </c>
      <c r="K88" s="326" t="s">
        <v>3200</v>
      </c>
      <c r="L88" s="443">
        <v>45017</v>
      </c>
      <c r="M88" s="447">
        <v>45290</v>
      </c>
      <c r="N88" s="455" t="s">
        <v>24</v>
      </c>
      <c r="O88" s="456" t="s">
        <v>3201</v>
      </c>
      <c r="P88" s="456"/>
    </row>
    <row r="89" spans="1:16" ht="73.5" customHeight="1">
      <c r="A89" s="1121" t="s">
        <v>3202</v>
      </c>
      <c r="B89" s="1120"/>
      <c r="C89" s="1120" t="s">
        <v>941</v>
      </c>
      <c r="D89" s="1120" t="s">
        <v>842</v>
      </c>
      <c r="E89" s="1120" t="s">
        <v>1446</v>
      </c>
      <c r="F89" s="1156" t="s">
        <v>86</v>
      </c>
      <c r="G89" s="1120" t="s">
        <v>941</v>
      </c>
      <c r="H89" s="1120">
        <v>44942</v>
      </c>
      <c r="I89" s="1118" t="s">
        <v>3203</v>
      </c>
      <c r="J89" s="320" t="s">
        <v>3204</v>
      </c>
      <c r="K89" s="249" t="s">
        <v>1754</v>
      </c>
      <c r="L89" s="87">
        <v>44958</v>
      </c>
      <c r="M89" s="87">
        <v>44985</v>
      </c>
      <c r="N89" s="155" t="s">
        <v>24</v>
      </c>
      <c r="O89" s="308" t="s">
        <v>3205</v>
      </c>
      <c r="P89" s="303"/>
    </row>
    <row r="90" spans="1:16" ht="73.5" customHeight="1">
      <c r="A90" s="1121"/>
      <c r="B90" s="1120"/>
      <c r="C90" s="1120"/>
      <c r="D90" s="1120"/>
      <c r="E90" s="1120"/>
      <c r="F90" s="1156"/>
      <c r="G90" s="1120"/>
      <c r="H90" s="1120"/>
      <c r="I90" s="1118"/>
      <c r="J90" s="320" t="s">
        <v>3206</v>
      </c>
      <c r="K90" s="249" t="s">
        <v>1754</v>
      </c>
      <c r="L90" s="87">
        <v>44958</v>
      </c>
      <c r="M90" s="87">
        <v>44995</v>
      </c>
      <c r="N90" s="155" t="s">
        <v>24</v>
      </c>
      <c r="O90" s="308" t="s">
        <v>3207</v>
      </c>
      <c r="P90" s="303"/>
    </row>
    <row r="91" spans="1:16" ht="73.5" customHeight="1">
      <c r="A91" s="1121"/>
      <c r="B91" s="1117"/>
      <c r="C91" s="1117"/>
      <c r="D91" s="1117"/>
      <c r="E91" s="1117"/>
      <c r="F91" s="1301"/>
      <c r="G91" s="1117"/>
      <c r="H91" s="1117"/>
      <c r="I91" s="1107"/>
      <c r="J91" s="438" t="s">
        <v>3208</v>
      </c>
      <c r="K91" s="248" t="s">
        <v>1754</v>
      </c>
      <c r="L91" s="261">
        <v>44958</v>
      </c>
      <c r="M91" s="261">
        <v>45291</v>
      </c>
      <c r="N91" s="95" t="s">
        <v>24</v>
      </c>
      <c r="O91" s="476" t="s">
        <v>3209</v>
      </c>
      <c r="P91" s="476"/>
    </row>
    <row r="92" spans="1:16" ht="67.5" customHeight="1">
      <c r="A92" s="1333" t="s">
        <v>3210</v>
      </c>
      <c r="B92" s="1118"/>
      <c r="C92" s="1118" t="s">
        <v>794</v>
      </c>
      <c r="D92" s="1118" t="s">
        <v>842</v>
      </c>
      <c r="E92" s="1118" t="s">
        <v>3110</v>
      </c>
      <c r="F92" s="1118" t="s">
        <v>86</v>
      </c>
      <c r="G92" s="1118" t="s">
        <v>3119</v>
      </c>
      <c r="H92" s="1120">
        <v>45166</v>
      </c>
      <c r="I92" s="1118" t="s">
        <v>3211</v>
      </c>
      <c r="J92" s="478" t="s">
        <v>3212</v>
      </c>
      <c r="K92" s="249" t="s">
        <v>3213</v>
      </c>
      <c r="L92" s="87">
        <v>45170</v>
      </c>
      <c r="M92" s="87">
        <v>45184</v>
      </c>
      <c r="N92" s="455" t="s">
        <v>24</v>
      </c>
      <c r="O92" s="480" t="s">
        <v>3214</v>
      </c>
      <c r="P92" s="481" t="s">
        <v>3215</v>
      </c>
    </row>
    <row r="93" spans="1:16" ht="43.5">
      <c r="A93" s="1334"/>
      <c r="B93" s="1118"/>
      <c r="C93" s="1118"/>
      <c r="D93" s="1118"/>
      <c r="E93" s="1118"/>
      <c r="F93" s="1118"/>
      <c r="G93" s="1118"/>
      <c r="H93" s="1118"/>
      <c r="I93" s="1118"/>
      <c r="J93" s="479" t="s">
        <v>3216</v>
      </c>
      <c r="K93" s="239" t="s">
        <v>3213</v>
      </c>
      <c r="L93" s="477">
        <v>45170</v>
      </c>
      <c r="M93" s="477">
        <v>45189</v>
      </c>
      <c r="N93" s="455" t="s">
        <v>24</v>
      </c>
      <c r="O93" s="482" t="s">
        <v>3217</v>
      </c>
      <c r="P93" s="475" t="s">
        <v>3215</v>
      </c>
    </row>
    <row r="94" spans="1:16" ht="125.1">
      <c r="A94" s="1334"/>
      <c r="B94" s="1107"/>
      <c r="C94" s="1107"/>
      <c r="D94" s="1107"/>
      <c r="E94" s="1107"/>
      <c r="F94" s="1107"/>
      <c r="G94" s="1107"/>
      <c r="H94" s="1107"/>
      <c r="I94" s="1107"/>
      <c r="J94" s="491" t="s">
        <v>3218</v>
      </c>
      <c r="K94" s="488" t="s">
        <v>3213</v>
      </c>
      <c r="L94" s="492">
        <v>45170</v>
      </c>
      <c r="M94" s="492">
        <v>45230</v>
      </c>
      <c r="N94" s="467" t="s">
        <v>24</v>
      </c>
      <c r="O94" s="487" t="s">
        <v>3219</v>
      </c>
      <c r="P94" s="487" t="s">
        <v>3220</v>
      </c>
    </row>
    <row r="95" spans="1:16" ht="75">
      <c r="A95" s="486" t="s">
        <v>3221</v>
      </c>
      <c r="B95" s="475"/>
      <c r="C95" s="475" t="s">
        <v>795</v>
      </c>
      <c r="D95" s="496" t="s">
        <v>3222</v>
      </c>
      <c r="E95" s="489" t="s">
        <v>3223</v>
      </c>
      <c r="F95" s="489" t="s">
        <v>86</v>
      </c>
      <c r="G95" s="475" t="s">
        <v>1521</v>
      </c>
      <c r="H95" s="498">
        <v>44910</v>
      </c>
      <c r="I95" s="490" t="s">
        <v>3224</v>
      </c>
      <c r="J95" s="475" t="s">
        <v>3225</v>
      </c>
      <c r="K95" s="497" t="s">
        <v>3226</v>
      </c>
      <c r="L95" s="295">
        <v>44938</v>
      </c>
      <c r="M95" s="494">
        <v>44986</v>
      </c>
      <c r="N95" s="493" t="s">
        <v>24</v>
      </c>
      <c r="O95" s="495" t="s">
        <v>3227</v>
      </c>
      <c r="P95" s="475" t="s">
        <v>3228</v>
      </c>
    </row>
    <row r="96" spans="1:16" s="499" customFormat="1" ht="62.45">
      <c r="A96" s="545" t="s">
        <v>3229</v>
      </c>
      <c r="B96" s="552" t="s">
        <v>838</v>
      </c>
      <c r="C96" s="553" t="s">
        <v>795</v>
      </c>
      <c r="D96" s="554" t="s">
        <v>3222</v>
      </c>
      <c r="E96" s="555" t="s">
        <v>3223</v>
      </c>
      <c r="F96" s="555" t="s">
        <v>86</v>
      </c>
      <c r="G96" s="556" t="s">
        <v>1521</v>
      </c>
      <c r="H96" s="557">
        <v>44910</v>
      </c>
      <c r="I96" s="552" t="s">
        <v>3230</v>
      </c>
      <c r="J96" s="558" t="s">
        <v>3231</v>
      </c>
      <c r="K96" s="559" t="s">
        <v>3226</v>
      </c>
      <c r="L96" s="560">
        <v>44938</v>
      </c>
      <c r="M96" s="561">
        <v>44986</v>
      </c>
      <c r="N96" s="500" t="s">
        <v>24</v>
      </c>
      <c r="O96" s="554" t="s">
        <v>3232</v>
      </c>
      <c r="P96" s="487" t="s">
        <v>3228</v>
      </c>
    </row>
    <row r="97" spans="1:16" ht="87.75" customHeight="1">
      <c r="A97" s="1112" t="s">
        <v>3233</v>
      </c>
      <c r="B97" s="1107"/>
      <c r="C97" s="1107" t="s">
        <v>896</v>
      </c>
      <c r="D97" s="1107" t="s">
        <v>842</v>
      </c>
      <c r="E97" s="1122" t="s">
        <v>845</v>
      </c>
      <c r="F97" s="1119" t="s">
        <v>86</v>
      </c>
      <c r="G97" s="1107" t="s">
        <v>840</v>
      </c>
      <c r="H97" s="1120">
        <v>45267</v>
      </c>
      <c r="I97" s="1118" t="s">
        <v>1530</v>
      </c>
      <c r="J97" s="505" t="s">
        <v>898</v>
      </c>
      <c r="K97" s="518" t="s">
        <v>899</v>
      </c>
      <c r="L97" s="506">
        <v>45078</v>
      </c>
      <c r="M97" s="515">
        <v>45656</v>
      </c>
      <c r="N97" s="500" t="s">
        <v>783</v>
      </c>
      <c r="O97" s="475"/>
      <c r="P97" s="475"/>
    </row>
    <row r="98" spans="1:16" ht="72.75" customHeight="1">
      <c r="A98" s="1113"/>
      <c r="B98" s="1108"/>
      <c r="C98" s="1108"/>
      <c r="D98" s="1108"/>
      <c r="E98" s="1128"/>
      <c r="F98" s="1119"/>
      <c r="G98" s="1108"/>
      <c r="H98" s="1120"/>
      <c r="I98" s="1118"/>
      <c r="J98" s="505" t="s">
        <v>900</v>
      </c>
      <c r="K98" s="519" t="s">
        <v>899</v>
      </c>
      <c r="L98" s="508">
        <v>45383</v>
      </c>
      <c r="M98" s="516">
        <v>45656</v>
      </c>
      <c r="N98" s="500" t="s">
        <v>783</v>
      </c>
      <c r="O98" s="475"/>
      <c r="P98" s="475"/>
    </row>
    <row r="99" spans="1:16" ht="47.25" customHeight="1">
      <c r="A99" s="1112" t="s">
        <v>1533</v>
      </c>
      <c r="B99" s="1152"/>
      <c r="C99" s="1107" t="s">
        <v>837</v>
      </c>
      <c r="D99" s="1107" t="s">
        <v>842</v>
      </c>
      <c r="E99" s="1107" t="s">
        <v>1030</v>
      </c>
      <c r="F99" s="1107" t="s">
        <v>940</v>
      </c>
      <c r="G99" s="1107" t="s">
        <v>840</v>
      </c>
      <c r="H99" s="1117">
        <v>45258</v>
      </c>
      <c r="I99" s="1154" t="s">
        <v>1534</v>
      </c>
      <c r="J99" s="510" t="s">
        <v>1535</v>
      </c>
      <c r="K99" s="518" t="s">
        <v>1536</v>
      </c>
      <c r="L99" s="506">
        <v>45327</v>
      </c>
      <c r="M99" s="515">
        <v>45657</v>
      </c>
      <c r="N99" s="500" t="s">
        <v>783</v>
      </c>
      <c r="O99" s="505" t="s">
        <v>3234</v>
      </c>
      <c r="P99" s="511"/>
    </row>
    <row r="100" spans="1:16" ht="24" customHeight="1">
      <c r="A100" s="1113"/>
      <c r="B100" s="1153"/>
      <c r="C100" s="1111"/>
      <c r="D100" s="1111"/>
      <c r="E100" s="1111"/>
      <c r="F100" s="1111"/>
      <c r="G100" s="1111"/>
      <c r="H100" s="1111"/>
      <c r="I100" s="1155"/>
      <c r="J100" s="510" t="s">
        <v>1538</v>
      </c>
      <c r="K100" s="519" t="s">
        <v>1536</v>
      </c>
      <c r="L100" s="508">
        <v>45327</v>
      </c>
      <c r="M100" s="516">
        <v>45657</v>
      </c>
      <c r="N100" s="500" t="s">
        <v>783</v>
      </c>
      <c r="O100" s="567" t="s">
        <v>3235</v>
      </c>
      <c r="P100" s="475"/>
    </row>
    <row r="101" spans="1:16" ht="81.75" customHeight="1">
      <c r="A101" s="486" t="s">
        <v>1540</v>
      </c>
      <c r="B101" s="512"/>
      <c r="C101" s="475" t="s">
        <v>837</v>
      </c>
      <c r="D101" s="512" t="s">
        <v>842</v>
      </c>
      <c r="E101" s="512" t="s">
        <v>1030</v>
      </c>
      <c r="F101" s="475" t="s">
        <v>940</v>
      </c>
      <c r="G101" s="514" t="s">
        <v>840</v>
      </c>
      <c r="H101" s="294">
        <v>45258</v>
      </c>
      <c r="I101" s="511" t="s">
        <v>1541</v>
      </c>
      <c r="J101" s="513" t="s">
        <v>1542</v>
      </c>
      <c r="K101" s="519" t="s">
        <v>1536</v>
      </c>
      <c r="L101" s="506">
        <v>45327</v>
      </c>
      <c r="M101" s="515">
        <v>45657</v>
      </c>
      <c r="N101" s="500" t="s">
        <v>783</v>
      </c>
      <c r="O101" s="567" t="s">
        <v>3235</v>
      </c>
      <c r="P101" s="511"/>
    </row>
    <row r="102" spans="1:16" ht="75">
      <c r="A102" s="545" t="s">
        <v>1544</v>
      </c>
      <c r="B102" s="521"/>
      <c r="C102" s="487" t="s">
        <v>837</v>
      </c>
      <c r="D102" s="521" t="s">
        <v>842</v>
      </c>
      <c r="E102" s="521" t="s">
        <v>1030</v>
      </c>
      <c r="F102" s="487" t="s">
        <v>940</v>
      </c>
      <c r="G102" s="522" t="s">
        <v>840</v>
      </c>
      <c r="H102" s="523">
        <v>45258</v>
      </c>
      <c r="I102" s="487" t="s">
        <v>1545</v>
      </c>
      <c r="J102" s="520" t="s">
        <v>1546</v>
      </c>
      <c r="K102" s="239" t="s">
        <v>1536</v>
      </c>
      <c r="L102" s="87">
        <v>45327</v>
      </c>
      <c r="M102" s="517">
        <v>45657</v>
      </c>
      <c r="N102" s="500" t="s">
        <v>783</v>
      </c>
      <c r="O102" s="505" t="s">
        <v>3236</v>
      </c>
      <c r="P102" s="487"/>
    </row>
    <row r="103" spans="1:16" ht="112.5">
      <c r="A103" s="1121" t="s">
        <v>1548</v>
      </c>
      <c r="B103" s="1118"/>
      <c r="C103" s="1118" t="s">
        <v>837</v>
      </c>
      <c r="D103" s="1118" t="s">
        <v>842</v>
      </c>
      <c r="E103" s="1150" t="s">
        <v>1030</v>
      </c>
      <c r="F103" s="1118" t="s">
        <v>940</v>
      </c>
      <c r="G103" s="1118" t="s">
        <v>840</v>
      </c>
      <c r="H103" s="1120">
        <v>45258</v>
      </c>
      <c r="I103" s="1118" t="s">
        <v>1549</v>
      </c>
      <c r="J103" s="505" t="s">
        <v>1550</v>
      </c>
      <c r="K103" s="79" t="s">
        <v>1536</v>
      </c>
      <c r="L103" s="87">
        <v>45355</v>
      </c>
      <c r="M103" s="517">
        <v>45657</v>
      </c>
      <c r="N103" s="500" t="s">
        <v>783</v>
      </c>
      <c r="O103" s="490" t="s">
        <v>3237</v>
      </c>
      <c r="P103" s="475"/>
    </row>
    <row r="104" spans="1:16" ht="84.95" customHeight="1">
      <c r="A104" s="1112"/>
      <c r="B104" s="1107"/>
      <c r="C104" s="1107"/>
      <c r="D104" s="1107"/>
      <c r="E104" s="1151"/>
      <c r="F104" s="1107"/>
      <c r="G104" s="1107"/>
      <c r="H104" s="1107"/>
      <c r="I104" s="1107"/>
      <c r="J104" s="566" t="s">
        <v>1552</v>
      </c>
      <c r="K104" s="503" t="s">
        <v>1553</v>
      </c>
      <c r="L104" s="492">
        <v>45355</v>
      </c>
      <c r="M104" s="546">
        <v>45657</v>
      </c>
      <c r="N104" s="500" t="s">
        <v>783</v>
      </c>
      <c r="O104" s="490" t="s">
        <v>3238</v>
      </c>
      <c r="P104" s="475"/>
    </row>
    <row r="105" spans="1:16" ht="87.6">
      <c r="A105" s="545" t="s">
        <v>1555</v>
      </c>
      <c r="B105" s="487"/>
      <c r="C105" s="487" t="s">
        <v>837</v>
      </c>
      <c r="D105" s="487" t="s">
        <v>842</v>
      </c>
      <c r="E105" s="525" t="s">
        <v>1030</v>
      </c>
      <c r="F105" s="487" t="s">
        <v>940</v>
      </c>
      <c r="G105" s="217" t="s">
        <v>840</v>
      </c>
      <c r="H105" s="523">
        <v>45258</v>
      </c>
      <c r="I105" s="487" t="s">
        <v>1556</v>
      </c>
      <c r="J105" s="487" t="s">
        <v>1557</v>
      </c>
      <c r="K105" s="487" t="s">
        <v>1558</v>
      </c>
      <c r="L105" s="529">
        <v>45327</v>
      </c>
      <c r="M105" s="547">
        <v>45657</v>
      </c>
      <c r="N105" s="500" t="s">
        <v>783</v>
      </c>
      <c r="O105" s="490" t="s">
        <v>3239</v>
      </c>
      <c r="P105" s="475"/>
    </row>
    <row r="106" spans="1:16" ht="112.5">
      <c r="A106" s="545" t="s">
        <v>1560</v>
      </c>
      <c r="B106" s="487"/>
      <c r="C106" s="487" t="s">
        <v>837</v>
      </c>
      <c r="D106" s="487" t="s">
        <v>842</v>
      </c>
      <c r="E106" s="525" t="s">
        <v>1030</v>
      </c>
      <c r="F106" s="487" t="s">
        <v>940</v>
      </c>
      <c r="G106" s="217" t="s">
        <v>840</v>
      </c>
      <c r="H106" s="523">
        <v>45258</v>
      </c>
      <c r="I106" s="521" t="s">
        <v>1561</v>
      </c>
      <c r="J106" s="526" t="s">
        <v>1562</v>
      </c>
      <c r="K106" s="527" t="s">
        <v>1563</v>
      </c>
      <c r="L106" s="528">
        <v>45327</v>
      </c>
      <c r="M106" s="548">
        <v>45657</v>
      </c>
      <c r="N106" s="500" t="s">
        <v>783</v>
      </c>
      <c r="O106" s="475" t="s">
        <v>3240</v>
      </c>
      <c r="P106" s="475" t="s">
        <v>3241</v>
      </c>
    </row>
    <row r="107" spans="1:16" ht="87.6">
      <c r="A107" s="545" t="s">
        <v>1565</v>
      </c>
      <c r="B107" s="487"/>
      <c r="C107" s="487" t="s">
        <v>837</v>
      </c>
      <c r="D107" s="487" t="s">
        <v>842</v>
      </c>
      <c r="E107" s="525" t="s">
        <v>1030</v>
      </c>
      <c r="F107" s="487" t="s">
        <v>940</v>
      </c>
      <c r="G107" s="217" t="s">
        <v>840</v>
      </c>
      <c r="H107" s="523">
        <v>45258</v>
      </c>
      <c r="I107" s="487" t="s">
        <v>1566</v>
      </c>
      <c r="J107" s="530" t="s">
        <v>1567</v>
      </c>
      <c r="K107" s="503" t="s">
        <v>1568</v>
      </c>
      <c r="L107" s="226">
        <v>45327</v>
      </c>
      <c r="M107" s="517">
        <v>45657</v>
      </c>
      <c r="N107" s="500" t="s">
        <v>783</v>
      </c>
      <c r="O107" s="475" t="s">
        <v>3242</v>
      </c>
      <c r="P107" s="475" t="s">
        <v>3241</v>
      </c>
    </row>
    <row r="108" spans="1:16" ht="50.1">
      <c r="A108" s="1121" t="s">
        <v>1570</v>
      </c>
      <c r="B108" s="1107"/>
      <c r="C108" s="1118" t="s">
        <v>837</v>
      </c>
      <c r="D108" s="1118" t="s">
        <v>842</v>
      </c>
      <c r="E108" s="1145" t="s">
        <v>1021</v>
      </c>
      <c r="F108" s="1118" t="s">
        <v>91</v>
      </c>
      <c r="G108" s="1148" t="s">
        <v>840</v>
      </c>
      <c r="H108" s="1118" t="s">
        <v>1571</v>
      </c>
      <c r="I108" s="1118" t="s">
        <v>1572</v>
      </c>
      <c r="J108" s="533" t="s">
        <v>1573</v>
      </c>
      <c r="K108" s="526" t="s">
        <v>904</v>
      </c>
      <c r="L108" s="221">
        <v>45261</v>
      </c>
      <c r="M108" s="581">
        <v>45306</v>
      </c>
      <c r="N108" s="500" t="s">
        <v>24</v>
      </c>
      <c r="O108" s="533" t="s">
        <v>1574</v>
      </c>
      <c r="P108" s="475" t="s">
        <v>3243</v>
      </c>
    </row>
    <row r="109" spans="1:16" ht="49.5" customHeight="1">
      <c r="A109" s="1121"/>
      <c r="B109" s="1111"/>
      <c r="C109" s="1118"/>
      <c r="D109" s="1118"/>
      <c r="E109" s="1145"/>
      <c r="F109" s="1118"/>
      <c r="G109" s="1148"/>
      <c r="H109" s="1118"/>
      <c r="I109" s="1118"/>
      <c r="J109" s="533" t="s">
        <v>1575</v>
      </c>
      <c r="K109" s="526" t="s">
        <v>904</v>
      </c>
      <c r="L109" s="223">
        <v>45261</v>
      </c>
      <c r="M109" s="582">
        <v>45321</v>
      </c>
      <c r="N109" s="500" t="s">
        <v>24</v>
      </c>
      <c r="O109" s="533" t="s">
        <v>1576</v>
      </c>
      <c r="P109" s="475" t="s">
        <v>3243</v>
      </c>
    </row>
    <row r="110" spans="1:16" ht="225.2" customHeight="1">
      <c r="A110" s="1121"/>
      <c r="B110" s="1111"/>
      <c r="C110" s="1118"/>
      <c r="D110" s="1118"/>
      <c r="E110" s="1145"/>
      <c r="F110" s="1118"/>
      <c r="G110" s="1148"/>
      <c r="H110" s="1118"/>
      <c r="I110" s="1118"/>
      <c r="J110" s="533" t="s">
        <v>1577</v>
      </c>
      <c r="K110" s="532" t="s">
        <v>904</v>
      </c>
      <c r="L110" s="223">
        <v>45323</v>
      </c>
      <c r="M110" s="582">
        <v>45473</v>
      </c>
      <c r="N110" s="500" t="s">
        <v>24</v>
      </c>
      <c r="O110" s="1141" t="s">
        <v>1578</v>
      </c>
      <c r="P110" s="475"/>
    </row>
    <row r="111" spans="1:16" ht="24.95">
      <c r="A111" s="1112"/>
      <c r="B111" s="1111"/>
      <c r="C111" s="1107"/>
      <c r="D111" s="1107"/>
      <c r="E111" s="1146"/>
      <c r="F111" s="1107"/>
      <c r="G111" s="1149"/>
      <c r="H111" s="1107"/>
      <c r="I111" s="1107"/>
      <c r="J111" s="534" t="s">
        <v>1579</v>
      </c>
      <c r="K111" s="532" t="s">
        <v>904</v>
      </c>
      <c r="L111" s="223">
        <v>45323</v>
      </c>
      <c r="M111" s="582">
        <v>45473</v>
      </c>
      <c r="N111" s="500" t="s">
        <v>24</v>
      </c>
      <c r="O111" s="1142"/>
      <c r="P111" s="475"/>
    </row>
    <row r="112" spans="1:16" ht="63.95" customHeight="1">
      <c r="A112" s="1121" t="s">
        <v>1580</v>
      </c>
      <c r="B112" s="1118"/>
      <c r="C112" s="1118" t="s">
        <v>837</v>
      </c>
      <c r="D112" s="1118" t="s">
        <v>842</v>
      </c>
      <c r="E112" s="1119" t="s">
        <v>1021</v>
      </c>
      <c r="F112" s="1118" t="s">
        <v>91</v>
      </c>
      <c r="G112" s="1118" t="s">
        <v>840</v>
      </c>
      <c r="H112" s="1118" t="s">
        <v>1571</v>
      </c>
      <c r="I112" s="1118" t="s">
        <v>1581</v>
      </c>
      <c r="J112" s="526" t="s">
        <v>903</v>
      </c>
      <c r="K112" s="524" t="s">
        <v>904</v>
      </c>
      <c r="L112" s="507">
        <v>45292</v>
      </c>
      <c r="M112" s="515">
        <v>45534</v>
      </c>
      <c r="N112" s="500" t="s">
        <v>783</v>
      </c>
      <c r="O112" s="475"/>
      <c r="P112" s="475"/>
    </row>
    <row r="113" spans="1:16" ht="39.75" customHeight="1">
      <c r="A113" s="1121"/>
      <c r="B113" s="1118"/>
      <c r="C113" s="1118"/>
      <c r="D113" s="1118"/>
      <c r="E113" s="1119"/>
      <c r="F113" s="1118"/>
      <c r="G113" s="1118"/>
      <c r="H113" s="1118"/>
      <c r="I113" s="1118"/>
      <c r="J113" s="526" t="s">
        <v>905</v>
      </c>
      <c r="K113" s="531" t="s">
        <v>904</v>
      </c>
      <c r="L113" s="509">
        <v>45292</v>
      </c>
      <c r="M113" s="595">
        <v>45473</v>
      </c>
      <c r="N113" s="500" t="s">
        <v>783</v>
      </c>
      <c r="O113" s="475"/>
      <c r="P113" s="475"/>
    </row>
    <row r="114" spans="1:16" ht="41.25" customHeight="1">
      <c r="A114" s="1121"/>
      <c r="B114" s="1118"/>
      <c r="C114" s="1118"/>
      <c r="D114" s="1118"/>
      <c r="E114" s="1119"/>
      <c r="F114" s="1118"/>
      <c r="G114" s="1118"/>
      <c r="H114" s="1118"/>
      <c r="I114" s="1118"/>
      <c r="J114" s="511" t="s">
        <v>906</v>
      </c>
      <c r="K114" s="531" t="s">
        <v>904</v>
      </c>
      <c r="L114" s="509">
        <v>45292</v>
      </c>
      <c r="M114" s="516">
        <v>45656</v>
      </c>
      <c r="N114" s="500" t="s">
        <v>783</v>
      </c>
      <c r="O114" s="475"/>
      <c r="P114" s="475"/>
    </row>
    <row r="115" spans="1:16" ht="36" customHeight="1">
      <c r="A115" s="1121"/>
      <c r="B115" s="1118"/>
      <c r="C115" s="1118"/>
      <c r="D115" s="1118"/>
      <c r="E115" s="1119"/>
      <c r="F115" s="1118"/>
      <c r="G115" s="1118"/>
      <c r="H115" s="1118"/>
      <c r="I115" s="1118"/>
      <c r="J115" s="505" t="s">
        <v>907</v>
      </c>
      <c r="K115" s="531" t="s">
        <v>904</v>
      </c>
      <c r="L115" s="509">
        <v>45292</v>
      </c>
      <c r="M115" s="516">
        <v>45656</v>
      </c>
      <c r="N115" s="500" t="s">
        <v>783</v>
      </c>
      <c r="O115" s="475"/>
      <c r="P115" s="475"/>
    </row>
    <row r="116" spans="1:16" ht="50.1">
      <c r="A116" s="545" t="s">
        <v>1586</v>
      </c>
      <c r="B116" s="487"/>
      <c r="C116" s="487" t="s">
        <v>837</v>
      </c>
      <c r="D116" s="487" t="s">
        <v>842</v>
      </c>
      <c r="E116" s="504" t="s">
        <v>1587</v>
      </c>
      <c r="F116" s="504" t="s">
        <v>96</v>
      </c>
      <c r="G116" s="217" t="s">
        <v>840</v>
      </c>
      <c r="H116" s="501">
        <v>45267</v>
      </c>
      <c r="I116" s="538" t="s">
        <v>1588</v>
      </c>
      <c r="J116" s="526" t="s">
        <v>1589</v>
      </c>
      <c r="K116" s="524" t="s">
        <v>3244</v>
      </c>
      <c r="L116" s="507">
        <v>41641</v>
      </c>
      <c r="M116" s="515">
        <v>45657</v>
      </c>
      <c r="N116" s="500" t="s">
        <v>24</v>
      </c>
      <c r="O116" s="511" t="s">
        <v>3245</v>
      </c>
      <c r="P116" s="511"/>
    </row>
    <row r="117" spans="1:16" ht="123" customHeight="1">
      <c r="A117" s="1112" t="s">
        <v>1592</v>
      </c>
      <c r="B117" s="1107"/>
      <c r="C117" s="1107" t="s">
        <v>837</v>
      </c>
      <c r="D117" s="1107" t="s">
        <v>842</v>
      </c>
      <c r="E117" s="1122" t="s">
        <v>945</v>
      </c>
      <c r="F117" s="1122" t="s">
        <v>940</v>
      </c>
      <c r="G117" s="1107" t="s">
        <v>840</v>
      </c>
      <c r="H117" s="1117">
        <v>45261</v>
      </c>
      <c r="I117" s="1130" t="s">
        <v>1593</v>
      </c>
      <c r="J117" s="596" t="s">
        <v>1594</v>
      </c>
      <c r="K117" s="597" t="s">
        <v>1595</v>
      </c>
      <c r="L117" s="598">
        <v>45337</v>
      </c>
      <c r="M117" s="581">
        <v>45565</v>
      </c>
      <c r="N117" s="500" t="s">
        <v>24</v>
      </c>
      <c r="O117" s="594" t="s">
        <v>3246</v>
      </c>
      <c r="P117" s="511" t="s">
        <v>3247</v>
      </c>
    </row>
    <row r="118" spans="1:16" ht="24.95">
      <c r="A118" s="1335"/>
      <c r="B118" s="1111"/>
      <c r="C118" s="1111"/>
      <c r="D118" s="1111"/>
      <c r="E118" s="1127"/>
      <c r="F118" s="1127"/>
      <c r="G118" s="1111"/>
      <c r="H118" s="1305"/>
      <c r="I118" s="1130"/>
      <c r="J118" s="592" t="s">
        <v>1597</v>
      </c>
      <c r="K118" s="535" t="s">
        <v>1598</v>
      </c>
      <c r="L118" s="536">
        <v>45474</v>
      </c>
      <c r="M118" s="550">
        <v>45565</v>
      </c>
      <c r="N118" s="500" t="s">
        <v>783</v>
      </c>
      <c r="O118" s="475"/>
      <c r="P118" s="475"/>
    </row>
    <row r="119" spans="1:16" ht="24.95">
      <c r="A119" s="1335"/>
      <c r="B119" s="1111"/>
      <c r="C119" s="1111"/>
      <c r="D119" s="1111"/>
      <c r="E119" s="1127"/>
      <c r="F119" s="1127"/>
      <c r="G119" s="1111"/>
      <c r="H119" s="1305"/>
      <c r="I119" s="1130"/>
      <c r="J119" s="623" t="s">
        <v>1600</v>
      </c>
      <c r="K119" s="531" t="s">
        <v>1595</v>
      </c>
      <c r="L119" s="509">
        <v>45519</v>
      </c>
      <c r="M119" s="516">
        <v>45550</v>
      </c>
      <c r="N119" s="500" t="s">
        <v>24</v>
      </c>
      <c r="O119" s="1317" t="s">
        <v>3248</v>
      </c>
      <c r="P119" s="475"/>
    </row>
    <row r="120" spans="1:16">
      <c r="A120" s="1335"/>
      <c r="B120" s="1111"/>
      <c r="C120" s="1111"/>
      <c r="D120" s="1111"/>
      <c r="E120" s="1127"/>
      <c r="F120" s="1127"/>
      <c r="G120" s="1111"/>
      <c r="H120" s="1305"/>
      <c r="I120" s="1130"/>
      <c r="J120" s="623" t="s">
        <v>1602</v>
      </c>
      <c r="K120" s="531" t="s">
        <v>1603</v>
      </c>
      <c r="L120" s="509">
        <v>45550</v>
      </c>
      <c r="M120" s="516">
        <v>45565</v>
      </c>
      <c r="N120" s="500" t="s">
        <v>24</v>
      </c>
      <c r="O120" s="1318"/>
      <c r="P120" s="475"/>
    </row>
    <row r="121" spans="1:16" ht="34.700000000000003" customHeight="1">
      <c r="A121" s="1335"/>
      <c r="B121" s="1111"/>
      <c r="C121" s="1111"/>
      <c r="D121" s="1111"/>
      <c r="E121" s="1127"/>
      <c r="F121" s="1127"/>
      <c r="G121" s="1111"/>
      <c r="H121" s="1305"/>
      <c r="I121" s="1130"/>
      <c r="J121" s="623" t="s">
        <v>1604</v>
      </c>
      <c r="K121" s="531" t="s">
        <v>1603</v>
      </c>
      <c r="L121" s="509">
        <v>45557</v>
      </c>
      <c r="M121" s="516">
        <v>45565</v>
      </c>
      <c r="N121" s="500" t="s">
        <v>24</v>
      </c>
      <c r="O121" s="632" t="s">
        <v>3249</v>
      </c>
      <c r="P121" s="475"/>
    </row>
    <row r="122" spans="1:16" ht="30.95">
      <c r="A122" s="1335"/>
      <c r="B122" s="1111"/>
      <c r="C122" s="1111"/>
      <c r="D122" s="1111"/>
      <c r="E122" s="1127"/>
      <c r="F122" s="1127"/>
      <c r="G122" s="1111"/>
      <c r="H122" s="1305"/>
      <c r="I122" s="1131"/>
      <c r="J122" s="593" t="s">
        <v>1618</v>
      </c>
      <c r="K122" s="537" t="s">
        <v>1553</v>
      </c>
      <c r="L122" s="541">
        <v>45568</v>
      </c>
      <c r="M122" s="551">
        <v>45578</v>
      </c>
      <c r="N122" s="500" t="s">
        <v>783</v>
      </c>
      <c r="O122" s="475"/>
      <c r="P122" s="475"/>
    </row>
    <row r="123" spans="1:16" ht="64.5" customHeight="1">
      <c r="A123" s="1121" t="s">
        <v>1608</v>
      </c>
      <c r="B123" s="1118"/>
      <c r="C123" s="1118" t="s">
        <v>837</v>
      </c>
      <c r="D123" s="1118" t="s">
        <v>842</v>
      </c>
      <c r="E123" s="1122" t="s">
        <v>945</v>
      </c>
      <c r="F123" s="1122" t="s">
        <v>940</v>
      </c>
      <c r="G123" s="1119" t="s">
        <v>840</v>
      </c>
      <c r="H123" s="1119">
        <v>45261</v>
      </c>
      <c r="I123" s="1130" t="s">
        <v>1609</v>
      </c>
      <c r="J123" s="633" t="s">
        <v>1610</v>
      </c>
      <c r="K123" s="577" t="s">
        <v>1611</v>
      </c>
      <c r="L123" s="579">
        <v>45323</v>
      </c>
      <c r="M123" s="578">
        <v>45366</v>
      </c>
      <c r="N123" s="500" t="s">
        <v>24</v>
      </c>
      <c r="O123" s="594" t="s">
        <v>1612</v>
      </c>
      <c r="P123" s="577" t="s">
        <v>3090</v>
      </c>
    </row>
    <row r="124" spans="1:16" ht="187.5">
      <c r="A124" s="1121"/>
      <c r="B124" s="1118"/>
      <c r="C124" s="1118"/>
      <c r="D124" s="1118"/>
      <c r="E124" s="1127"/>
      <c r="F124" s="1127"/>
      <c r="G124" s="1119"/>
      <c r="H124" s="1119"/>
      <c r="I124" s="1130"/>
      <c r="J124" s="215" t="s">
        <v>1613</v>
      </c>
      <c r="K124" s="624" t="s">
        <v>1611</v>
      </c>
      <c r="L124" s="625">
        <v>45367</v>
      </c>
      <c r="M124" s="578">
        <v>45443</v>
      </c>
      <c r="N124" s="500" t="s">
        <v>24</v>
      </c>
      <c r="O124" s="490" t="s">
        <v>1614</v>
      </c>
      <c r="P124" s="577" t="s">
        <v>3090</v>
      </c>
    </row>
    <row r="125" spans="1:16" ht="57" customHeight="1">
      <c r="A125" s="1121"/>
      <c r="B125" s="1118"/>
      <c r="C125" s="1118"/>
      <c r="D125" s="1118"/>
      <c r="E125" s="1127"/>
      <c r="F125" s="1127"/>
      <c r="G125" s="1119"/>
      <c r="H125" s="1119"/>
      <c r="I125" s="1130"/>
      <c r="J125" s="589" t="s">
        <v>1615</v>
      </c>
      <c r="K125" s="590" t="s">
        <v>1616</v>
      </c>
      <c r="L125" s="200">
        <v>45444</v>
      </c>
      <c r="M125" s="626">
        <v>45641</v>
      </c>
      <c r="N125" s="500" t="s">
        <v>24</v>
      </c>
      <c r="O125" s="635" t="s">
        <v>1614</v>
      </c>
      <c r="P125" s="577" t="s">
        <v>3090</v>
      </c>
    </row>
    <row r="126" spans="1:16" ht="32.25" customHeight="1">
      <c r="A126" s="1112"/>
      <c r="B126" s="1107"/>
      <c r="C126" s="1107"/>
      <c r="D126" s="1107"/>
      <c r="E126" s="1127"/>
      <c r="F126" s="1127"/>
      <c r="G126" s="1122"/>
      <c r="H126" s="1122"/>
      <c r="I126" s="1131"/>
      <c r="J126" s="526" t="s">
        <v>1618</v>
      </c>
      <c r="K126" s="634" t="s">
        <v>1619</v>
      </c>
      <c r="L126" s="631">
        <v>45568</v>
      </c>
      <c r="M126" s="616">
        <v>45578</v>
      </c>
      <c r="N126" s="500" t="s">
        <v>783</v>
      </c>
      <c r="O126" s="475"/>
      <c r="P126" s="577" t="s">
        <v>3090</v>
      </c>
    </row>
    <row r="127" spans="1:16" ht="147" customHeight="1">
      <c r="A127" s="1112" t="s">
        <v>1620</v>
      </c>
      <c r="B127" s="1107"/>
      <c r="C127" s="1107" t="s">
        <v>837</v>
      </c>
      <c r="D127" s="1107" t="s">
        <v>842</v>
      </c>
      <c r="E127" s="1122" t="s">
        <v>945</v>
      </c>
      <c r="F127" s="1122" t="s">
        <v>940</v>
      </c>
      <c r="G127" s="1122" t="s">
        <v>840</v>
      </c>
      <c r="H127" s="1117">
        <v>45261</v>
      </c>
      <c r="I127" s="1118" t="s">
        <v>1621</v>
      </c>
      <c r="J127" s="580" t="s">
        <v>1622</v>
      </c>
      <c r="K127" s="577" t="s">
        <v>1595</v>
      </c>
      <c r="L127" s="576">
        <v>44985</v>
      </c>
      <c r="M127" s="261">
        <v>45380</v>
      </c>
      <c r="N127" s="500" t="s">
        <v>24</v>
      </c>
      <c r="O127" s="475" t="s">
        <v>1623</v>
      </c>
      <c r="P127" s="577" t="s">
        <v>3090</v>
      </c>
    </row>
    <row r="128" spans="1:16" ht="38.25" customHeight="1">
      <c r="A128" s="1335"/>
      <c r="B128" s="1111"/>
      <c r="C128" s="1111"/>
      <c r="D128" s="1111"/>
      <c r="E128" s="1127"/>
      <c r="F128" s="1127"/>
      <c r="G128" s="1127"/>
      <c r="H128" s="1111"/>
      <c r="I128" s="1118"/>
      <c r="J128" s="697" t="s">
        <v>3250</v>
      </c>
      <c r="K128" s="627" t="s">
        <v>1616</v>
      </c>
      <c r="L128" s="509">
        <v>44985</v>
      </c>
      <c r="M128" s="516">
        <v>45657</v>
      </c>
      <c r="N128" s="500" t="s">
        <v>24</v>
      </c>
      <c r="O128" s="636" t="s">
        <v>3251</v>
      </c>
      <c r="P128" s="475"/>
    </row>
    <row r="129" spans="1:16" ht="30.95" customHeight="1">
      <c r="A129" s="1335"/>
      <c r="B129" s="1111"/>
      <c r="C129" s="1111"/>
      <c r="D129" s="1111"/>
      <c r="E129" s="1127"/>
      <c r="F129" s="1127"/>
      <c r="G129" s="1127"/>
      <c r="H129" s="1111"/>
      <c r="I129" s="1118"/>
      <c r="J129" s="637" t="s">
        <v>1626</v>
      </c>
      <c r="K129" s="627" t="s">
        <v>1616</v>
      </c>
      <c r="L129" s="509">
        <v>44985</v>
      </c>
      <c r="M129" s="516">
        <v>45657</v>
      </c>
      <c r="N129" s="500" t="s">
        <v>24</v>
      </c>
      <c r="O129" s="1107" t="s">
        <v>3252</v>
      </c>
      <c r="P129" s="475"/>
    </row>
    <row r="130" spans="1:16" ht="37.5" customHeight="1">
      <c r="A130" s="1335"/>
      <c r="B130" s="1111"/>
      <c r="C130" s="1111"/>
      <c r="D130" s="1111"/>
      <c r="E130" s="1127"/>
      <c r="F130" s="1127"/>
      <c r="G130" s="1127"/>
      <c r="H130" s="1111"/>
      <c r="I130" s="1107"/>
      <c r="J130" s="542" t="s">
        <v>3253</v>
      </c>
      <c r="K130" s="627" t="s">
        <v>1616</v>
      </c>
      <c r="L130" s="509">
        <v>44985</v>
      </c>
      <c r="M130" s="516">
        <v>45657</v>
      </c>
      <c r="N130" s="500" t="s">
        <v>24</v>
      </c>
      <c r="O130" s="1108"/>
      <c r="P130" s="475"/>
    </row>
    <row r="131" spans="1:16" ht="60" customHeight="1">
      <c r="A131" s="1112" t="s">
        <v>3254</v>
      </c>
      <c r="B131" s="1152"/>
      <c r="C131" s="1107" t="s">
        <v>837</v>
      </c>
      <c r="D131" s="1107" t="s">
        <v>842</v>
      </c>
      <c r="E131" s="1122" t="s">
        <v>1630</v>
      </c>
      <c r="F131" s="1122" t="s">
        <v>1631</v>
      </c>
      <c r="G131" s="1122" t="s">
        <v>840</v>
      </c>
      <c r="H131" s="1122">
        <v>45261</v>
      </c>
      <c r="I131" s="1118" t="s">
        <v>3255</v>
      </c>
      <c r="J131" s="513" t="s">
        <v>1633</v>
      </c>
      <c r="K131" s="628" t="s">
        <v>1634</v>
      </c>
      <c r="L131" s="507">
        <v>45306</v>
      </c>
      <c r="M131" s="515">
        <v>45657</v>
      </c>
      <c r="N131" s="500" t="s">
        <v>783</v>
      </c>
      <c r="O131" s="475"/>
      <c r="P131" s="475"/>
    </row>
    <row r="132" spans="1:16" ht="37.5">
      <c r="A132" s="1335"/>
      <c r="B132" s="1336"/>
      <c r="C132" s="1111"/>
      <c r="D132" s="1111"/>
      <c r="E132" s="1127"/>
      <c r="F132" s="1127"/>
      <c r="G132" s="1127"/>
      <c r="H132" s="1127"/>
      <c r="I132" s="1118"/>
      <c r="J132" s="513" t="s">
        <v>1636</v>
      </c>
      <c r="K132" s="628" t="s">
        <v>1634</v>
      </c>
      <c r="L132" s="509">
        <v>45306</v>
      </c>
      <c r="M132" s="516">
        <v>45657</v>
      </c>
      <c r="N132" s="500" t="s">
        <v>783</v>
      </c>
      <c r="O132" s="475"/>
      <c r="P132" s="475"/>
    </row>
    <row r="133" spans="1:16" ht="37.5">
      <c r="A133" s="1335"/>
      <c r="B133" s="1336"/>
      <c r="C133" s="1111"/>
      <c r="D133" s="1111"/>
      <c r="E133" s="1127"/>
      <c r="F133" s="1127"/>
      <c r="G133" s="1127"/>
      <c r="H133" s="1127"/>
      <c r="I133" s="1107"/>
      <c r="J133" s="540" t="s">
        <v>1638</v>
      </c>
      <c r="K133" s="627" t="s">
        <v>1639</v>
      </c>
      <c r="L133" s="509">
        <v>45475</v>
      </c>
      <c r="M133" s="516">
        <v>45657</v>
      </c>
      <c r="N133" s="500" t="s">
        <v>783</v>
      </c>
      <c r="O133" s="475"/>
      <c r="P133" s="475"/>
    </row>
    <row r="134" spans="1:16" ht="37.5">
      <c r="A134" s="1112" t="s">
        <v>3256</v>
      </c>
      <c r="B134" s="1152"/>
      <c r="C134" s="1107" t="s">
        <v>837</v>
      </c>
      <c r="D134" s="1107" t="s">
        <v>842</v>
      </c>
      <c r="E134" s="1119" t="s">
        <v>1630</v>
      </c>
      <c r="F134" s="1119" t="s">
        <v>1631</v>
      </c>
      <c r="G134" s="1119" t="s">
        <v>840</v>
      </c>
      <c r="H134" s="1119">
        <v>45261</v>
      </c>
      <c r="I134" s="1118" t="s">
        <v>1642</v>
      </c>
      <c r="J134" s="505" t="s">
        <v>1643</v>
      </c>
      <c r="K134" s="524" t="s">
        <v>979</v>
      </c>
      <c r="L134" s="507">
        <v>45306</v>
      </c>
      <c r="M134" s="515">
        <v>45657</v>
      </c>
      <c r="N134" s="500" t="s">
        <v>783</v>
      </c>
      <c r="O134" s="475"/>
      <c r="P134" s="475"/>
    </row>
    <row r="135" spans="1:16" ht="37.5">
      <c r="A135" s="1335"/>
      <c r="B135" s="1336"/>
      <c r="C135" s="1111"/>
      <c r="D135" s="1111"/>
      <c r="E135" s="1122"/>
      <c r="F135" s="1122"/>
      <c r="G135" s="1122"/>
      <c r="H135" s="1122"/>
      <c r="I135" s="1107"/>
      <c r="J135" s="505" t="s">
        <v>1645</v>
      </c>
      <c r="K135" s="531" t="s">
        <v>979</v>
      </c>
      <c r="L135" s="509">
        <v>45306</v>
      </c>
      <c r="M135" s="516">
        <v>45657</v>
      </c>
      <c r="N135" s="500" t="s">
        <v>783</v>
      </c>
      <c r="O135" s="475"/>
      <c r="P135" s="475"/>
    </row>
    <row r="136" spans="1:16" ht="72" customHeight="1">
      <c r="A136" s="1121" t="s">
        <v>1646</v>
      </c>
      <c r="B136" s="1107"/>
      <c r="C136" s="1118" t="s">
        <v>896</v>
      </c>
      <c r="D136" s="1118" t="s">
        <v>842</v>
      </c>
      <c r="E136" s="1119" t="s">
        <v>1647</v>
      </c>
      <c r="F136" s="1119" t="s">
        <v>940</v>
      </c>
      <c r="G136" s="1299" t="s">
        <v>840</v>
      </c>
      <c r="H136" s="1145">
        <v>45273</v>
      </c>
      <c r="I136" s="1118" t="s">
        <v>1648</v>
      </c>
      <c r="J136" s="479" t="s">
        <v>1649</v>
      </c>
      <c r="K136" s="629" t="s">
        <v>1650</v>
      </c>
      <c r="L136" s="221">
        <v>45306</v>
      </c>
      <c r="M136" s="548">
        <v>45657</v>
      </c>
      <c r="N136" s="500" t="s">
        <v>24</v>
      </c>
      <c r="O136" s="475" t="s">
        <v>3257</v>
      </c>
      <c r="P136" s="475"/>
    </row>
    <row r="137" spans="1:16" ht="50.1">
      <c r="A137" s="1298"/>
      <c r="B137" s="1108"/>
      <c r="C137" s="1107"/>
      <c r="D137" s="1107"/>
      <c r="E137" s="1122"/>
      <c r="F137" s="1122"/>
      <c r="G137" s="1300"/>
      <c r="H137" s="1146"/>
      <c r="I137" s="1107"/>
      <c r="J137" s="479" t="s">
        <v>1652</v>
      </c>
      <c r="K137" s="630" t="s">
        <v>1650</v>
      </c>
      <c r="L137" s="223">
        <v>45306</v>
      </c>
      <c r="M137" s="549">
        <v>45657</v>
      </c>
      <c r="N137" s="500" t="s">
        <v>783</v>
      </c>
      <c r="O137" s="487" t="s">
        <v>3258</v>
      </c>
      <c r="P137" s="487"/>
    </row>
    <row r="138" spans="1:16" ht="25.5" customHeight="1">
      <c r="A138" s="1121" t="s">
        <v>1654</v>
      </c>
      <c r="C138" s="1107" t="s">
        <v>794</v>
      </c>
      <c r="D138" s="1107" t="s">
        <v>842</v>
      </c>
      <c r="E138" s="1119" t="s">
        <v>1655</v>
      </c>
      <c r="F138" s="1119" t="s">
        <v>940</v>
      </c>
      <c r="G138" s="1119" t="s">
        <v>840</v>
      </c>
      <c r="H138" s="1120">
        <v>45217</v>
      </c>
      <c r="I138" s="1118" t="s">
        <v>1656</v>
      </c>
      <c r="J138" s="513" t="s">
        <v>1657</v>
      </c>
      <c r="K138" s="185" t="s">
        <v>1658</v>
      </c>
      <c r="L138" s="506">
        <v>45231</v>
      </c>
      <c r="M138" s="506">
        <v>45473</v>
      </c>
      <c r="N138" s="564" t="s">
        <v>24</v>
      </c>
      <c r="O138" s="563" t="s">
        <v>1659</v>
      </c>
      <c r="P138" s="475"/>
    </row>
    <row r="139" spans="1:16" ht="60" customHeight="1">
      <c r="A139" s="1121"/>
      <c r="C139" s="1111"/>
      <c r="D139" s="1111"/>
      <c r="E139" s="1119"/>
      <c r="F139" s="1119"/>
      <c r="G139" s="1119"/>
      <c r="H139" s="1120"/>
      <c r="I139" s="1118"/>
      <c r="J139" s="513" t="s">
        <v>1660</v>
      </c>
      <c r="K139" s="185" t="s">
        <v>1658</v>
      </c>
      <c r="L139" s="506">
        <v>45231</v>
      </c>
      <c r="M139" s="506">
        <v>45473</v>
      </c>
      <c r="N139" s="564" t="s">
        <v>24</v>
      </c>
      <c r="O139" s="563" t="s">
        <v>1659</v>
      </c>
      <c r="P139" s="475"/>
    </row>
    <row r="140" spans="1:16" ht="39" customHeight="1">
      <c r="A140" s="1112"/>
      <c r="C140" s="1111"/>
      <c r="D140" s="1111"/>
      <c r="E140" s="1122"/>
      <c r="F140" s="1122"/>
      <c r="G140" s="1122"/>
      <c r="H140" s="1117"/>
      <c r="I140" s="1107"/>
      <c r="J140" s="540" t="s">
        <v>1661</v>
      </c>
      <c r="K140" s="587" t="s">
        <v>1658</v>
      </c>
      <c r="L140" s="562">
        <v>45231</v>
      </c>
      <c r="M140" s="506">
        <v>45473</v>
      </c>
      <c r="N140" s="564" t="s">
        <v>24</v>
      </c>
      <c r="O140" s="563" t="s">
        <v>1659</v>
      </c>
      <c r="P140" s="475"/>
    </row>
    <row r="141" spans="1:16" ht="38.25" customHeight="1">
      <c r="A141" s="1121" t="s">
        <v>1662</v>
      </c>
      <c r="C141" s="1118" t="s">
        <v>794</v>
      </c>
      <c r="D141" s="1118" t="s">
        <v>842</v>
      </c>
      <c r="E141" s="1119" t="s">
        <v>1655</v>
      </c>
      <c r="F141" s="1119" t="s">
        <v>940</v>
      </c>
      <c r="G141" s="1119" t="s">
        <v>840</v>
      </c>
      <c r="H141" s="1120">
        <v>45217</v>
      </c>
      <c r="I141" s="1148" t="s">
        <v>1663</v>
      </c>
      <c r="J141" s="505" t="s">
        <v>1664</v>
      </c>
      <c r="K141" s="588" t="s">
        <v>1658</v>
      </c>
      <c r="L141" s="539">
        <v>45231</v>
      </c>
      <c r="M141" s="506">
        <v>45473</v>
      </c>
      <c r="N141" s="565" t="s">
        <v>24</v>
      </c>
      <c r="O141" s="563" t="s">
        <v>1665</v>
      </c>
      <c r="P141" s="475"/>
    </row>
    <row r="142" spans="1:16" ht="46.5" customHeight="1">
      <c r="A142" s="1121"/>
      <c r="C142" s="1118"/>
      <c r="D142" s="1118"/>
      <c r="E142" s="1119"/>
      <c r="F142" s="1119"/>
      <c r="G142" s="1119"/>
      <c r="H142" s="1120"/>
      <c r="I142" s="1148"/>
      <c r="J142" s="505" t="s">
        <v>1666</v>
      </c>
      <c r="K142" s="588" t="s">
        <v>1658</v>
      </c>
      <c r="L142" s="539">
        <v>45231</v>
      </c>
      <c r="M142" s="506">
        <v>45473</v>
      </c>
      <c r="N142" s="565" t="s">
        <v>24</v>
      </c>
      <c r="O142" s="563" t="s">
        <v>1667</v>
      </c>
      <c r="P142" s="475"/>
    </row>
    <row r="143" spans="1:16" ht="96" customHeight="1">
      <c r="A143" s="1121"/>
      <c r="C143" s="1118"/>
      <c r="D143" s="1118"/>
      <c r="E143" s="1119"/>
      <c r="F143" s="1119"/>
      <c r="G143" s="1119"/>
      <c r="H143" s="1120"/>
      <c r="I143" s="1148"/>
      <c r="J143" s="505" t="s">
        <v>1668</v>
      </c>
      <c r="K143" s="527" t="s">
        <v>1669</v>
      </c>
      <c r="L143" s="539">
        <v>45231</v>
      </c>
      <c r="M143" s="506">
        <v>45473</v>
      </c>
      <c r="N143" s="565" t="s">
        <v>24</v>
      </c>
      <c r="O143" s="563" t="s">
        <v>1670</v>
      </c>
      <c r="P143" s="475"/>
    </row>
  </sheetData>
  <sheetProtection autoFilter="0"/>
  <protectedRanges>
    <protectedRange sqref="E1:F107 G1:J115 E108:E115 A1:D140 E116:G140 I116:J1048576 H116:H138 A141:G1048576 H140:H141 H143:H1048576 K1:N1048576" name="Rango1"/>
  </protectedRanges>
  <autoFilter ref="A4:P143" xr:uid="{00000000-0009-0000-0000-000006000000}">
    <filterColumn colId="0">
      <filters>
        <filter val="GTI 290"/>
        <filter val="GTI 291"/>
      </filters>
    </filterColumn>
  </autoFilter>
  <mergeCells count="351">
    <mergeCell ref="D131:D133"/>
    <mergeCell ref="C131:C133"/>
    <mergeCell ref="A131:A133"/>
    <mergeCell ref="B131:B133"/>
    <mergeCell ref="I134:I135"/>
    <mergeCell ref="E134:E135"/>
    <mergeCell ref="F134:F135"/>
    <mergeCell ref="G134:G135"/>
    <mergeCell ref="H134:H135"/>
    <mergeCell ref="D134:D135"/>
    <mergeCell ref="C134:C135"/>
    <mergeCell ref="A134:A135"/>
    <mergeCell ref="B134:B135"/>
    <mergeCell ref="I131:I133"/>
    <mergeCell ref="E131:E133"/>
    <mergeCell ref="F131:F133"/>
    <mergeCell ref="G131:G133"/>
    <mergeCell ref="H131:H133"/>
    <mergeCell ref="B123:B126"/>
    <mergeCell ref="A123:A126"/>
    <mergeCell ref="I127:I130"/>
    <mergeCell ref="H127:H130"/>
    <mergeCell ref="E127:E130"/>
    <mergeCell ref="F127:F130"/>
    <mergeCell ref="G127:G130"/>
    <mergeCell ref="D127:D130"/>
    <mergeCell ref="C127:C130"/>
    <mergeCell ref="A127:A130"/>
    <mergeCell ref="B127:B130"/>
    <mergeCell ref="I123:I126"/>
    <mergeCell ref="H123:H126"/>
    <mergeCell ref="C123:C126"/>
    <mergeCell ref="D123:D126"/>
    <mergeCell ref="E123:E126"/>
    <mergeCell ref="F123:F126"/>
    <mergeCell ref="G123:G126"/>
    <mergeCell ref="B112:B115"/>
    <mergeCell ref="A112:A115"/>
    <mergeCell ref="A117:A122"/>
    <mergeCell ref="B117:B122"/>
    <mergeCell ref="H117:H122"/>
    <mergeCell ref="G117:G122"/>
    <mergeCell ref="F117:F122"/>
    <mergeCell ref="E117:E122"/>
    <mergeCell ref="D117:D122"/>
    <mergeCell ref="C117:C122"/>
    <mergeCell ref="C112:C115"/>
    <mergeCell ref="B103:B104"/>
    <mergeCell ref="A103:A104"/>
    <mergeCell ref="E103:E104"/>
    <mergeCell ref="F103:F104"/>
    <mergeCell ref="I103:I104"/>
    <mergeCell ref="H103:H104"/>
    <mergeCell ref="G103:G104"/>
    <mergeCell ref="C108:C111"/>
    <mergeCell ref="C103:C104"/>
    <mergeCell ref="D103:D104"/>
    <mergeCell ref="A108:A111"/>
    <mergeCell ref="B108:B111"/>
    <mergeCell ref="F108:F111"/>
    <mergeCell ref="I108:I111"/>
    <mergeCell ref="H108:H111"/>
    <mergeCell ref="G108:G111"/>
    <mergeCell ref="D108:D111"/>
    <mergeCell ref="E108:E111"/>
    <mergeCell ref="B97:B98"/>
    <mergeCell ref="A97:A98"/>
    <mergeCell ref="I99:I100"/>
    <mergeCell ref="A99:A100"/>
    <mergeCell ref="B99:B100"/>
    <mergeCell ref="C99:C100"/>
    <mergeCell ref="D99:D100"/>
    <mergeCell ref="E99:E100"/>
    <mergeCell ref="F99:F100"/>
    <mergeCell ref="G99:G100"/>
    <mergeCell ref="H99:H100"/>
    <mergeCell ref="I97:I98"/>
    <mergeCell ref="H97:H98"/>
    <mergeCell ref="F97:F98"/>
    <mergeCell ref="G97:G98"/>
    <mergeCell ref="E97:E98"/>
    <mergeCell ref="D97:D98"/>
    <mergeCell ref="C97:C98"/>
    <mergeCell ref="A92:A94"/>
    <mergeCell ref="B92:B94"/>
    <mergeCell ref="C92:C94"/>
    <mergeCell ref="D92:D94"/>
    <mergeCell ref="E92:E94"/>
    <mergeCell ref="F92:F94"/>
    <mergeCell ref="G92:G94"/>
    <mergeCell ref="H92:H94"/>
    <mergeCell ref="I92:I94"/>
    <mergeCell ref="A89:A91"/>
    <mergeCell ref="B89:B91"/>
    <mergeCell ref="C89:C91"/>
    <mergeCell ref="D89:D91"/>
    <mergeCell ref="E89:E91"/>
    <mergeCell ref="F89:F91"/>
    <mergeCell ref="G89:G91"/>
    <mergeCell ref="H89:H91"/>
    <mergeCell ref="I89:I91"/>
    <mergeCell ref="A86:A88"/>
    <mergeCell ref="B86:B88"/>
    <mergeCell ref="C86:C88"/>
    <mergeCell ref="D86:D88"/>
    <mergeCell ref="E86:E88"/>
    <mergeCell ref="F86:F88"/>
    <mergeCell ref="G86:G88"/>
    <mergeCell ref="H86:H88"/>
    <mergeCell ref="I86:I88"/>
    <mergeCell ref="A83:A85"/>
    <mergeCell ref="B83:B85"/>
    <mergeCell ref="C83:C85"/>
    <mergeCell ref="D83:D85"/>
    <mergeCell ref="E83:E85"/>
    <mergeCell ref="F83:F85"/>
    <mergeCell ref="G83:G85"/>
    <mergeCell ref="H83:H85"/>
    <mergeCell ref="I83:I85"/>
    <mergeCell ref="B78:B79"/>
    <mergeCell ref="A78:A79"/>
    <mergeCell ref="I80:I82"/>
    <mergeCell ref="H80:H82"/>
    <mergeCell ref="G80:G82"/>
    <mergeCell ref="F80:F82"/>
    <mergeCell ref="E80:E82"/>
    <mergeCell ref="D80:D82"/>
    <mergeCell ref="C80:C82"/>
    <mergeCell ref="B80:B82"/>
    <mergeCell ref="A80:A82"/>
    <mergeCell ref="A73:A74"/>
    <mergeCell ref="B73:B74"/>
    <mergeCell ref="H76:H77"/>
    <mergeCell ref="G76:G77"/>
    <mergeCell ref="F76:F77"/>
    <mergeCell ref="E76:E77"/>
    <mergeCell ref="D76:D77"/>
    <mergeCell ref="C76:C77"/>
    <mergeCell ref="B76:B77"/>
    <mergeCell ref="A76:A77"/>
    <mergeCell ref="K9:K11"/>
    <mergeCell ref="A1:A2"/>
    <mergeCell ref="C1:N1"/>
    <mergeCell ref="C2:N2"/>
    <mergeCell ref="A3:P3"/>
    <mergeCell ref="A5:A7"/>
    <mergeCell ref="I5:I7"/>
    <mergeCell ref="B9:B12"/>
    <mergeCell ref="A9:A12"/>
    <mergeCell ref="C9:C12"/>
    <mergeCell ref="E9:E12"/>
    <mergeCell ref="F9:F12"/>
    <mergeCell ref="G9:G12"/>
    <mergeCell ref="H9:H12"/>
    <mergeCell ref="I9:I12"/>
    <mergeCell ref="D9:D12"/>
    <mergeCell ref="G14:G18"/>
    <mergeCell ref="H14:H18"/>
    <mergeCell ref="I14:I18"/>
    <mergeCell ref="A14:A18"/>
    <mergeCell ref="B14:B18"/>
    <mergeCell ref="C14:C18"/>
    <mergeCell ref="D14:D18"/>
    <mergeCell ref="E14:E18"/>
    <mergeCell ref="F14:F18"/>
    <mergeCell ref="A19:A21"/>
    <mergeCell ref="B19:B21"/>
    <mergeCell ref="C19:C21"/>
    <mergeCell ref="D19:D21"/>
    <mergeCell ref="E19:E21"/>
    <mergeCell ref="F19:F21"/>
    <mergeCell ref="G19:G21"/>
    <mergeCell ref="H19:H21"/>
    <mergeCell ref="I19:I21"/>
    <mergeCell ref="G22:G23"/>
    <mergeCell ref="H22:H23"/>
    <mergeCell ref="I22:I23"/>
    <mergeCell ref="A22:A23"/>
    <mergeCell ref="B22:B23"/>
    <mergeCell ref="C22:C23"/>
    <mergeCell ref="D22:D23"/>
    <mergeCell ref="E22:E23"/>
    <mergeCell ref="F22:F23"/>
    <mergeCell ref="P26:P29"/>
    <mergeCell ref="A26:A29"/>
    <mergeCell ref="B26:B29"/>
    <mergeCell ref="C26:C29"/>
    <mergeCell ref="D26:D29"/>
    <mergeCell ref="E26:E29"/>
    <mergeCell ref="F26:F29"/>
    <mergeCell ref="G26:G29"/>
    <mergeCell ref="H26:H29"/>
    <mergeCell ref="I26:I29"/>
    <mergeCell ref="P30:P33"/>
    <mergeCell ref="A34:A37"/>
    <mergeCell ref="B34:B37"/>
    <mergeCell ref="C34:C37"/>
    <mergeCell ref="D34:D37"/>
    <mergeCell ref="E34:E37"/>
    <mergeCell ref="F34:F37"/>
    <mergeCell ref="G34:G37"/>
    <mergeCell ref="H34:H37"/>
    <mergeCell ref="I34:I37"/>
    <mergeCell ref="A30:A33"/>
    <mergeCell ref="B30:B33"/>
    <mergeCell ref="C30:C33"/>
    <mergeCell ref="D30:D33"/>
    <mergeCell ref="E30:E33"/>
    <mergeCell ref="F30:F33"/>
    <mergeCell ref="G30:G33"/>
    <mergeCell ref="H30:H33"/>
    <mergeCell ref="I30:I33"/>
    <mergeCell ref="A38:A41"/>
    <mergeCell ref="B38:B41"/>
    <mergeCell ref="C38:C41"/>
    <mergeCell ref="D38:D41"/>
    <mergeCell ref="E38:E41"/>
    <mergeCell ref="F38:F41"/>
    <mergeCell ref="G38:G41"/>
    <mergeCell ref="H38:H41"/>
    <mergeCell ref="I38:I41"/>
    <mergeCell ref="A42:A45"/>
    <mergeCell ref="B42:B45"/>
    <mergeCell ref="C42:C45"/>
    <mergeCell ref="D42:D45"/>
    <mergeCell ref="E42:E45"/>
    <mergeCell ref="F42:F45"/>
    <mergeCell ref="G42:G45"/>
    <mergeCell ref="H42:H45"/>
    <mergeCell ref="I42:I45"/>
    <mergeCell ref="G46:G47"/>
    <mergeCell ref="H46:H47"/>
    <mergeCell ref="I46:I47"/>
    <mergeCell ref="A46:A47"/>
    <mergeCell ref="B46:B47"/>
    <mergeCell ref="C46:C47"/>
    <mergeCell ref="D46:D47"/>
    <mergeCell ref="E46:E47"/>
    <mergeCell ref="F46:F47"/>
    <mergeCell ref="G51:G57"/>
    <mergeCell ref="H51:H57"/>
    <mergeCell ref="I51:I57"/>
    <mergeCell ref="A49:A50"/>
    <mergeCell ref="B49:B50"/>
    <mergeCell ref="C49:C50"/>
    <mergeCell ref="D49:D50"/>
    <mergeCell ref="E49:E50"/>
    <mergeCell ref="F49:F50"/>
    <mergeCell ref="G49:G50"/>
    <mergeCell ref="H49:H50"/>
    <mergeCell ref="I49:I50"/>
    <mergeCell ref="A58:A59"/>
    <mergeCell ref="B58:B59"/>
    <mergeCell ref="C58:C59"/>
    <mergeCell ref="D58:D59"/>
    <mergeCell ref="E58:E59"/>
    <mergeCell ref="F58:F59"/>
    <mergeCell ref="A51:A57"/>
    <mergeCell ref="B51:B57"/>
    <mergeCell ref="C51:C57"/>
    <mergeCell ref="D51:D57"/>
    <mergeCell ref="E51:E57"/>
    <mergeCell ref="F51:F57"/>
    <mergeCell ref="O119:O120"/>
    <mergeCell ref="D62:D64"/>
    <mergeCell ref="E62:E64"/>
    <mergeCell ref="F62:F64"/>
    <mergeCell ref="G62:G64"/>
    <mergeCell ref="H62:H64"/>
    <mergeCell ref="I62:I64"/>
    <mergeCell ref="G58:G59"/>
    <mergeCell ref="H58:H59"/>
    <mergeCell ref="I58:I59"/>
    <mergeCell ref="H60:H61"/>
    <mergeCell ref="I60:I61"/>
    <mergeCell ref="D60:D61"/>
    <mergeCell ref="E60:E61"/>
    <mergeCell ref="F60:F61"/>
    <mergeCell ref="G60:G61"/>
    <mergeCell ref="D69:D71"/>
    <mergeCell ref="C69:C71"/>
    <mergeCell ref="B69:B71"/>
    <mergeCell ref="A69:A71"/>
    <mergeCell ref="O60:O61"/>
    <mergeCell ref="I69:I71"/>
    <mergeCell ref="H69:H71"/>
    <mergeCell ref="G69:G71"/>
    <mergeCell ref="F69:F71"/>
    <mergeCell ref="E69:E71"/>
    <mergeCell ref="A66:A67"/>
    <mergeCell ref="B66:B67"/>
    <mergeCell ref="C66:C67"/>
    <mergeCell ref="D66:D67"/>
    <mergeCell ref="E66:E67"/>
    <mergeCell ref="F66:F67"/>
    <mergeCell ref="G66:G67"/>
    <mergeCell ref="H66:H67"/>
    <mergeCell ref="I66:I67"/>
    <mergeCell ref="A62:A64"/>
    <mergeCell ref="B62:B64"/>
    <mergeCell ref="C62:C64"/>
    <mergeCell ref="A60:A61"/>
    <mergeCell ref="C60:C61"/>
    <mergeCell ref="H136:H137"/>
    <mergeCell ref="D136:D137"/>
    <mergeCell ref="C136:C137"/>
    <mergeCell ref="I73:I74"/>
    <mergeCell ref="C73:C74"/>
    <mergeCell ref="D73:D74"/>
    <mergeCell ref="E73:E74"/>
    <mergeCell ref="F73:F74"/>
    <mergeCell ref="G73:G74"/>
    <mergeCell ref="H73:H74"/>
    <mergeCell ref="I78:I79"/>
    <mergeCell ref="C78:C79"/>
    <mergeCell ref="D78:D79"/>
    <mergeCell ref="E78:E79"/>
    <mergeCell ref="F78:F79"/>
    <mergeCell ref="G78:G79"/>
    <mergeCell ref="H78:H79"/>
    <mergeCell ref="I112:I115"/>
    <mergeCell ref="H112:H115"/>
    <mergeCell ref="G112:G115"/>
    <mergeCell ref="F112:F115"/>
    <mergeCell ref="E112:E115"/>
    <mergeCell ref="D112:D115"/>
    <mergeCell ref="I117:I122"/>
    <mergeCell ref="O129:O130"/>
    <mergeCell ref="O110:O111"/>
    <mergeCell ref="H141:H143"/>
    <mergeCell ref="I141:I143"/>
    <mergeCell ref="A141:A143"/>
    <mergeCell ref="E138:E140"/>
    <mergeCell ref="A138:A140"/>
    <mergeCell ref="C138:C140"/>
    <mergeCell ref="D138:D140"/>
    <mergeCell ref="C141:C143"/>
    <mergeCell ref="D141:D143"/>
    <mergeCell ref="E141:E143"/>
    <mergeCell ref="F141:F143"/>
    <mergeCell ref="G141:G143"/>
    <mergeCell ref="I138:I140"/>
    <mergeCell ref="H138:H140"/>
    <mergeCell ref="G138:G140"/>
    <mergeCell ref="F138:F140"/>
    <mergeCell ref="A136:A137"/>
    <mergeCell ref="B136:B137"/>
    <mergeCell ref="I136:I137"/>
    <mergeCell ref="E136:E137"/>
    <mergeCell ref="F136:F137"/>
    <mergeCell ref="G136:G137"/>
  </mergeCells>
  <phoneticPr fontId="42" type="noConversion"/>
  <conditionalFormatting sqref="N4:N56">
    <cfRule type="containsText" dxfId="142" priority="35" operator="containsText" text="En Proceso">
      <formula>NOT(ISERROR(SEARCH("En Proceso",N4)))</formula>
    </cfRule>
    <cfRule type="containsText" dxfId="141" priority="36" operator="containsText" text="Actividad Permanente">
      <formula>NOT(ISERROR(SEARCH("Actividad Permanente",N4)))</formula>
    </cfRule>
    <cfRule type="containsText" dxfId="140" priority="37" operator="containsText" text="Texto Permanente">
      <formula>NOT(ISERROR(SEARCH("Texto Permanente",N4)))</formula>
    </cfRule>
    <cfRule type="containsText" dxfId="139" priority="38" operator="containsText" text="Vencido">
      <formula>NOT(ISERROR(SEARCH("Vencido",N4)))</formula>
    </cfRule>
    <cfRule type="containsText" dxfId="138" priority="39" operator="containsText" text="No iniciado">
      <formula>NOT(ISERROR(SEARCH("No iniciado",N4)))</formula>
    </cfRule>
    <cfRule type="containsText" dxfId="137" priority="41" operator="containsText" text="No iniciado">
      <formula>NOT(ISERROR(SEARCH("No iniciado",N4)))</formula>
    </cfRule>
    <cfRule type="containsText" dxfId="136" priority="42" operator="containsText" text="En proceso">
      <formula>NOT(ISERROR(SEARCH("En proceso",N4)))</formula>
    </cfRule>
    <cfRule type="containsText" dxfId="135" priority="43" operator="containsText" text="Cumplido">
      <formula>NOT(ISERROR(SEARCH("Cumplido",N4)))</formula>
    </cfRule>
  </conditionalFormatting>
  <conditionalFormatting sqref="N4:N143">
    <cfRule type="containsText" dxfId="134" priority="1" operator="containsText" text="En Proceso">
      <formula>NOT(ISERROR(SEARCH("En Proceso",N4)))</formula>
    </cfRule>
  </conditionalFormatting>
  <conditionalFormatting sqref="N5:N56">
    <cfRule type="expression" dxfId="133" priority="44">
      <formula>#REF!&lt;1</formula>
    </cfRule>
  </conditionalFormatting>
  <conditionalFormatting sqref="N53">
    <cfRule type="containsText" dxfId="132" priority="24" operator="containsText" text="En Proceso">
      <formula>NOT(ISERROR(SEARCH("En Proceso",N53)))</formula>
    </cfRule>
    <cfRule type="containsText" dxfId="131" priority="25" operator="containsText" text="Actividad Permanente">
      <formula>NOT(ISERROR(SEARCH("Actividad Permanente",N53)))</formula>
    </cfRule>
    <cfRule type="containsText" dxfId="130" priority="26" operator="containsText" text="Texto Permanente">
      <formula>NOT(ISERROR(SEARCH("Texto Permanente",N53)))</formula>
    </cfRule>
    <cfRule type="containsText" dxfId="129" priority="27" operator="containsText" text="Vencido">
      <formula>NOT(ISERROR(SEARCH("Vencido",N53)))</formula>
    </cfRule>
    <cfRule type="containsText" dxfId="128" priority="28" operator="containsText" text="No iniciado">
      <formula>NOT(ISERROR(SEARCH("No iniciado",N53)))</formula>
    </cfRule>
    <cfRule type="containsText" dxfId="127" priority="30" operator="containsText" text="No iniciado">
      <formula>NOT(ISERROR(SEARCH("No iniciado",N53)))</formula>
    </cfRule>
    <cfRule type="containsText" dxfId="126" priority="31" operator="containsText" text="En proceso">
      <formula>NOT(ISERROR(SEARCH("En proceso",N53)))</formula>
    </cfRule>
    <cfRule type="containsText" dxfId="125" priority="32" operator="containsText" text="Cumplido">
      <formula>NOT(ISERROR(SEARCH("Cumplido",N53)))</formula>
    </cfRule>
    <cfRule type="expression" dxfId="124" priority="33">
      <formula>#REF!&lt;1</formula>
    </cfRule>
  </conditionalFormatting>
  <conditionalFormatting sqref="N57:N143">
    <cfRule type="containsText" dxfId="123" priority="2" operator="containsText" text="En Proceso">
      <formula>NOT(ISERROR(SEARCH("En Proceso",N57)))</formula>
    </cfRule>
    <cfRule type="containsText" dxfId="122" priority="3" operator="containsText" text="Actividad Permanente">
      <formula>NOT(ISERROR(SEARCH("Actividad Permanente",N57)))</formula>
    </cfRule>
    <cfRule type="containsText" dxfId="121" priority="4" operator="containsText" text="Texto Permanente">
      <formula>NOT(ISERROR(SEARCH("Texto Permanente",N57)))</formula>
    </cfRule>
    <cfRule type="containsText" dxfId="120" priority="5" operator="containsText" text="Vencido">
      <formula>NOT(ISERROR(SEARCH("Vencido",N57)))</formula>
    </cfRule>
    <cfRule type="containsText" dxfId="119" priority="6" operator="containsText" text="No iniciado">
      <formula>NOT(ISERROR(SEARCH("No iniciado",N57)))</formula>
    </cfRule>
    <cfRule type="containsText" dxfId="118" priority="8" operator="containsText" text="No iniciado">
      <formula>NOT(ISERROR(SEARCH("No iniciado",N57)))</formula>
    </cfRule>
    <cfRule type="containsText" dxfId="117" priority="9" operator="containsText" text="En proceso">
      <formula>NOT(ISERROR(SEARCH("En proceso",N57)))</formula>
    </cfRule>
    <cfRule type="containsText" dxfId="116" priority="10" operator="containsText" text="Cumplido">
      <formula>NOT(ISERROR(SEARCH("Cumplido",N57)))</formula>
    </cfRule>
    <cfRule type="expression" dxfId="115" priority="11">
      <formula>#REF!&lt;1</formula>
    </cfRule>
  </conditionalFormatting>
  <dataValidations count="3">
    <dataValidation allowBlank="1" showInputMessage="1" showErrorMessage="1" sqref="N4" xr:uid="{00000000-0002-0000-0600-000000000000}"/>
    <dataValidation type="list" allowBlank="1" showInputMessage="1" showErrorMessage="1" sqref="P8:P12 F19 F22 F30 F34 F38 F42 F46 F48:F49 F58 F60 F62 F65:F66 F13:F14 F24:F26 F51 F68:F69 F72:F73 F75:F76 F78 F80 F83 F86 F89" xr:uid="{00000000-0002-0000-0600-000001000000}">
      <formula1>"Dirección Ejecutiva, Expertos Comisionados,Oficina Asesora de Planeación y TIC's,Oficina Asesora Jurídica,Subdirección Administrativa y Financiera,Subdirección de Regulación,Control Interno"</formula1>
    </dataValidation>
    <dataValidation type="list" allowBlank="1" showInputMessage="1" showErrorMessage="1" sqref="N5:N143" xr:uid="{00000000-0002-0000-0600-000002000000}">
      <formula1>"Cumplido,Actividad Permanente,En Proceso,No Iniciado, Vencido,Cerrado"</formula1>
    </dataValidation>
  </dataValidations>
  <hyperlinks>
    <hyperlink ref="O119:O120" r:id="rId1" display="https://crapsb.sharepoint.com/:w:/r/sites/svrnas/Documentos%20compartidos/Calidad/EVIDENCIAS%20SIGC%20-%20MIPG/Evidencias%202024/Plan%20de%20Mejoramiento/Oficina%20Asesora%20de%20Planeaci%C3%B3n/GCO_295/CAMPA%C3%91A%20TALLER%20VIRTUAL%20DE%20REGULACI%C3%93N.docx?d=waa9a3403e9c54ea9855f4b861c1835b5&amp;csf=1&amp;web=1&amp;e=gJaG7B" xr:uid="{00000000-0004-0000-0600-000000000000}"/>
    <hyperlink ref="O121" r:id="rId2" display="https://crapsb.sharepoint.com/:b:/r/sites/svrnas/Documentos%20compartidos/Calidad/EVIDENCIAS%20SIGC%20-%20MIPG/Evidencias%202024/Plan%20de%20Mejoramiento/Oficina%20Asesora%20de%20Planeaci%C3%B3n/GCO_295/Evidencia%20invitaci%C3%B3n%20taller%20virtual.pdf?csf=1&amp;web=1&amp;e=AtlwR1" xr:uid="{00000000-0004-0000-0600-000001000000}"/>
  </hyperlinks>
  <pageMargins left="0" right="0" top="0" bottom="0" header="0.31496062992125984" footer="0.31496062992125984"/>
  <pageSetup scale="10" orientation="landscape" r:id="rId3"/>
  <drawing r:id="rId4"/>
  <legacyDrawing r:id="rId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3000000}">
          <x14:formula1>
            <xm:f>Hoja1!$C$4:$C$18</xm:f>
          </x14:formula1>
          <xm:sqref>C19 C22 C30 C34 C38 C42 C46 C48:C49 C58 C60 C62 C65:C66 C5:C11 C13:C14 C24:C26 C68:C69 C72:C73 C75:C76 C78 C80 C83 C86 C89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3:F9"/>
  <sheetViews>
    <sheetView workbookViewId="0">
      <selection activeCell="D1" sqref="D1"/>
    </sheetView>
  </sheetViews>
  <sheetFormatPr defaultColWidth="11.42578125" defaultRowHeight="12.6"/>
  <cols>
    <col min="1" max="1" width="41.140625" bestFit="1" customWidth="1"/>
    <col min="2" max="2" width="23" bestFit="1" customWidth="1"/>
    <col min="3" max="3" width="9.7109375" customWidth="1"/>
    <col min="4" max="4" width="11.140625" customWidth="1"/>
    <col min="5" max="5" width="11.28515625" customWidth="1"/>
    <col min="6" max="6" width="13.140625" customWidth="1"/>
    <col min="7" max="7" width="13.140625" bestFit="1" customWidth="1"/>
  </cols>
  <sheetData>
    <row r="3" spans="1:6">
      <c r="A3" s="24" t="s">
        <v>3259</v>
      </c>
      <c r="B3" s="24" t="s">
        <v>3260</v>
      </c>
    </row>
    <row r="4" spans="1:6">
      <c r="A4" s="24" t="s">
        <v>3261</v>
      </c>
      <c r="B4" t="s">
        <v>1324</v>
      </c>
      <c r="C4" t="s">
        <v>24</v>
      </c>
      <c r="D4" t="s">
        <v>783</v>
      </c>
      <c r="E4" t="s">
        <v>703</v>
      </c>
      <c r="F4" t="s">
        <v>3262</v>
      </c>
    </row>
    <row r="5" spans="1:6">
      <c r="A5" s="25" t="s">
        <v>25</v>
      </c>
      <c r="B5">
        <v>1</v>
      </c>
      <c r="C5">
        <v>6</v>
      </c>
      <c r="E5">
        <v>7</v>
      </c>
      <c r="F5">
        <v>14</v>
      </c>
    </row>
    <row r="6" spans="1:6">
      <c r="A6" s="25" t="s">
        <v>96</v>
      </c>
      <c r="C6">
        <v>1</v>
      </c>
      <c r="D6">
        <v>1</v>
      </c>
      <c r="E6">
        <v>4</v>
      </c>
      <c r="F6">
        <v>6</v>
      </c>
    </row>
    <row r="7" spans="1:6">
      <c r="A7" s="25" t="s">
        <v>86</v>
      </c>
      <c r="C7">
        <v>1</v>
      </c>
      <c r="D7">
        <v>2</v>
      </c>
      <c r="E7">
        <v>5</v>
      </c>
      <c r="F7">
        <v>8</v>
      </c>
    </row>
    <row r="8" spans="1:6">
      <c r="A8" s="25" t="s">
        <v>91</v>
      </c>
      <c r="D8">
        <v>2</v>
      </c>
      <c r="E8">
        <v>2</v>
      </c>
      <c r="F8">
        <v>4</v>
      </c>
    </row>
    <row r="9" spans="1:6">
      <c r="A9" s="25" t="s">
        <v>3262</v>
      </c>
      <c r="B9">
        <v>1</v>
      </c>
      <c r="C9">
        <v>8</v>
      </c>
      <c r="D9">
        <v>5</v>
      </c>
      <c r="E9">
        <v>18</v>
      </c>
      <c r="F9">
        <v>32</v>
      </c>
    </row>
  </sheetData>
  <sheetProtection password="ADF1" sheet="1" objects="1" scenarios="1"/>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39997558519241921"/>
  </sheetPr>
  <dimension ref="A1:P406"/>
  <sheetViews>
    <sheetView topLeftCell="I1" zoomScale="80" zoomScaleNormal="80" zoomScaleSheetLayoutView="100" workbookViewId="0">
      <pane ySplit="4" topLeftCell="A6" activePane="bottomLeft" state="frozen"/>
      <selection pane="bottomLeft" activeCell="O10" sqref="O10"/>
      <selection activeCell="O10" sqref="O10"/>
    </sheetView>
  </sheetViews>
  <sheetFormatPr defaultColWidth="9.140625" defaultRowHeight="12.95"/>
  <cols>
    <col min="1" max="1" width="12.7109375" style="414" customWidth="1"/>
    <col min="2" max="2" width="20.7109375" style="402" hidden="1" customWidth="1"/>
    <col min="3" max="3" width="18.5703125" style="402" customWidth="1"/>
    <col min="4" max="4" width="20" style="402" customWidth="1"/>
    <col min="5" max="5" width="19" style="415" customWidth="1"/>
    <col min="6" max="6" width="23.140625" style="415" customWidth="1"/>
    <col min="7" max="7" width="14.42578125" style="402" customWidth="1"/>
    <col min="8" max="8" width="17.42578125" style="402" customWidth="1"/>
    <col min="9" max="9" width="60.5703125" style="402" customWidth="1"/>
    <col min="10" max="10" width="44.28515625" style="402" customWidth="1"/>
    <col min="11" max="11" width="24.85546875" style="402" customWidth="1"/>
    <col min="12" max="12" width="15.42578125" style="402" customWidth="1"/>
    <col min="13" max="13" width="14.140625" style="402" customWidth="1"/>
    <col min="14" max="14" width="14" style="402" customWidth="1"/>
    <col min="15" max="15" width="72.140625" style="402" customWidth="1"/>
    <col min="16" max="16" width="29.7109375" style="402" customWidth="1"/>
    <col min="17" max="17" width="23.140625" style="329" customWidth="1"/>
    <col min="18" max="18" width="15.42578125" style="329" customWidth="1"/>
    <col min="19" max="19" width="10.7109375" style="329" customWidth="1"/>
    <col min="20" max="20" width="64" style="329" customWidth="1"/>
    <col min="21" max="16384" width="9.140625" style="329"/>
  </cols>
  <sheetData>
    <row r="1" spans="1:16" ht="46.5" customHeight="1">
      <c r="A1" s="1429"/>
      <c r="B1" s="345" t="s">
        <v>1421</v>
      </c>
      <c r="C1" s="1431" t="s">
        <v>1422</v>
      </c>
      <c r="D1" s="1432"/>
      <c r="E1" s="1432"/>
      <c r="F1" s="1432"/>
      <c r="G1" s="1432"/>
      <c r="H1" s="1432"/>
      <c r="I1" s="1432"/>
      <c r="J1" s="1432"/>
      <c r="K1" s="1432"/>
      <c r="L1" s="1432"/>
      <c r="M1" s="1432"/>
      <c r="N1" s="1433"/>
      <c r="O1" s="346" t="s">
        <v>1423</v>
      </c>
      <c r="P1" s="347" t="s">
        <v>1424</v>
      </c>
    </row>
    <row r="2" spans="1:16" ht="50.25" customHeight="1">
      <c r="A2" s="1430"/>
      <c r="B2" s="345" t="s">
        <v>1425</v>
      </c>
      <c r="C2" s="1431" t="s">
        <v>1426</v>
      </c>
      <c r="D2" s="1432"/>
      <c r="E2" s="1432"/>
      <c r="F2" s="1432"/>
      <c r="G2" s="1432"/>
      <c r="H2" s="1432"/>
      <c r="I2" s="1432"/>
      <c r="J2" s="1432"/>
      <c r="K2" s="1432"/>
      <c r="L2" s="1432"/>
      <c r="M2" s="1432"/>
      <c r="N2" s="1433"/>
      <c r="O2" s="346" t="s">
        <v>1427</v>
      </c>
      <c r="P2" s="347" t="s">
        <v>1428</v>
      </c>
    </row>
    <row r="3" spans="1:16" ht="8.25" customHeight="1">
      <c r="A3" s="1434"/>
      <c r="B3" s="1434"/>
      <c r="C3" s="1434"/>
      <c r="D3" s="1434"/>
      <c r="E3" s="1434"/>
      <c r="F3" s="1434"/>
      <c r="G3" s="1434"/>
      <c r="H3" s="1434"/>
      <c r="I3" s="1434"/>
      <c r="J3" s="1434"/>
      <c r="K3" s="1434"/>
      <c r="L3" s="1434"/>
      <c r="M3" s="1434"/>
      <c r="N3" s="1434"/>
      <c r="O3" s="1434"/>
      <c r="P3" s="1434"/>
    </row>
    <row r="4" spans="1:16" ht="23.1">
      <c r="A4" s="348" t="s">
        <v>1429</v>
      </c>
      <c r="B4" s="348" t="s">
        <v>1430</v>
      </c>
      <c r="C4" s="348" t="s">
        <v>1431</v>
      </c>
      <c r="D4" s="348" t="s">
        <v>1432</v>
      </c>
      <c r="E4" s="348" t="s">
        <v>1433</v>
      </c>
      <c r="F4" s="348" t="s">
        <v>1434</v>
      </c>
      <c r="G4" s="349" t="s">
        <v>1435</v>
      </c>
      <c r="H4" s="349" t="s">
        <v>1436</v>
      </c>
      <c r="I4" s="349" t="s">
        <v>1437</v>
      </c>
      <c r="J4" s="349" t="s">
        <v>1438</v>
      </c>
      <c r="K4" s="350" t="s">
        <v>7</v>
      </c>
      <c r="L4" s="350" t="s">
        <v>1439</v>
      </c>
      <c r="M4" s="350" t="s">
        <v>1440</v>
      </c>
      <c r="N4" s="351" t="s">
        <v>5</v>
      </c>
      <c r="O4" s="349" t="s">
        <v>1441</v>
      </c>
      <c r="P4" s="349" t="s">
        <v>1442</v>
      </c>
    </row>
    <row r="5" spans="1:16" ht="197.1" customHeight="1">
      <c r="A5" s="323" t="s">
        <v>2295</v>
      </c>
      <c r="B5" s="352"/>
      <c r="C5" s="291" t="s">
        <v>794</v>
      </c>
      <c r="D5" s="353" t="s">
        <v>2297</v>
      </c>
      <c r="E5" s="312" t="s">
        <v>992</v>
      </c>
      <c r="F5" s="331" t="s">
        <v>86</v>
      </c>
      <c r="G5" s="312" t="s">
        <v>1521</v>
      </c>
      <c r="H5" s="354">
        <v>42975</v>
      </c>
      <c r="I5" s="355" t="s">
        <v>2298</v>
      </c>
      <c r="J5" s="356" t="s">
        <v>3263</v>
      </c>
      <c r="K5" s="327" t="s">
        <v>2314</v>
      </c>
      <c r="L5" s="75">
        <v>43070</v>
      </c>
      <c r="M5" s="75">
        <v>44771</v>
      </c>
      <c r="N5" s="357" t="s">
        <v>24</v>
      </c>
      <c r="O5" s="358" t="s">
        <v>3264</v>
      </c>
      <c r="P5" s="359" t="s">
        <v>86</v>
      </c>
    </row>
    <row r="6" spans="1:16" ht="85.5" customHeight="1">
      <c r="A6" s="323" t="s">
        <v>2889</v>
      </c>
      <c r="B6" s="360"/>
      <c r="C6" s="291" t="s">
        <v>794</v>
      </c>
      <c r="D6" s="353" t="s">
        <v>1445</v>
      </c>
      <c r="E6" s="361" t="s">
        <v>992</v>
      </c>
      <c r="F6" s="331" t="s">
        <v>86</v>
      </c>
      <c r="G6" s="362" t="s">
        <v>840</v>
      </c>
      <c r="H6" s="363">
        <v>43304</v>
      </c>
      <c r="I6" s="311" t="s">
        <v>2891</v>
      </c>
      <c r="J6" s="364" t="s">
        <v>2898</v>
      </c>
      <c r="K6" s="327" t="s">
        <v>2866</v>
      </c>
      <c r="L6" s="75">
        <v>43353</v>
      </c>
      <c r="M6" s="75">
        <v>44330</v>
      </c>
      <c r="N6" s="328" t="s">
        <v>24</v>
      </c>
      <c r="O6" s="365" t="s">
        <v>2899</v>
      </c>
      <c r="P6" s="359" t="s">
        <v>86</v>
      </c>
    </row>
    <row r="7" spans="1:16" ht="38.25" customHeight="1">
      <c r="A7" s="1345">
        <v>1</v>
      </c>
      <c r="B7" s="1174" t="s">
        <v>1444</v>
      </c>
      <c r="C7" s="1339" t="s">
        <v>806</v>
      </c>
      <c r="D7" s="1339" t="s">
        <v>1445</v>
      </c>
      <c r="E7" s="1410" t="s">
        <v>992</v>
      </c>
      <c r="F7" s="1410" t="s">
        <v>86</v>
      </c>
      <c r="G7" s="1339" t="s">
        <v>840</v>
      </c>
      <c r="H7" s="1179">
        <v>43648</v>
      </c>
      <c r="I7" s="1174" t="s">
        <v>2920</v>
      </c>
      <c r="J7" s="312" t="s">
        <v>2921</v>
      </c>
      <c r="K7" s="327" t="s">
        <v>1473</v>
      </c>
      <c r="L7" s="75">
        <v>43664</v>
      </c>
      <c r="M7" s="75">
        <v>43997</v>
      </c>
      <c r="N7" s="328" t="s">
        <v>24</v>
      </c>
      <c r="O7" s="314" t="s">
        <v>3265</v>
      </c>
      <c r="P7" s="1420" t="s">
        <v>86</v>
      </c>
    </row>
    <row r="8" spans="1:16" ht="25.5" customHeight="1">
      <c r="A8" s="1435"/>
      <c r="B8" s="1174"/>
      <c r="C8" s="1351"/>
      <c r="D8" s="1347"/>
      <c r="E8" s="1414"/>
      <c r="F8" s="1414"/>
      <c r="G8" s="1347"/>
      <c r="H8" s="1174"/>
      <c r="I8" s="1174"/>
      <c r="J8" s="312" t="s">
        <v>3266</v>
      </c>
      <c r="K8" s="327" t="s">
        <v>1473</v>
      </c>
      <c r="L8" s="75">
        <v>43997</v>
      </c>
      <c r="M8" s="75">
        <v>44042</v>
      </c>
      <c r="N8" s="328" t="s">
        <v>24</v>
      </c>
      <c r="O8" s="314" t="s">
        <v>3267</v>
      </c>
      <c r="P8" s="1420"/>
    </row>
    <row r="9" spans="1:16" ht="25.5" customHeight="1">
      <c r="A9" s="1435"/>
      <c r="B9" s="1174"/>
      <c r="C9" s="1351"/>
      <c r="D9" s="1347"/>
      <c r="E9" s="1414"/>
      <c r="F9" s="1414"/>
      <c r="G9" s="1347"/>
      <c r="H9" s="1174"/>
      <c r="I9" s="1174"/>
      <c r="J9" s="312" t="s">
        <v>2925</v>
      </c>
      <c r="K9" s="327" t="s">
        <v>1473</v>
      </c>
      <c r="L9" s="75">
        <v>44042</v>
      </c>
      <c r="M9" s="75">
        <v>44073</v>
      </c>
      <c r="N9" s="328" t="s">
        <v>24</v>
      </c>
      <c r="O9" s="314" t="s">
        <v>3268</v>
      </c>
      <c r="P9" s="1420"/>
    </row>
    <row r="10" spans="1:16" ht="87.75" customHeight="1">
      <c r="A10" s="1435"/>
      <c r="B10" s="1174"/>
      <c r="C10" s="1352"/>
      <c r="D10" s="1340"/>
      <c r="E10" s="1415"/>
      <c r="F10" s="1415"/>
      <c r="G10" s="1340"/>
      <c r="H10" s="1174"/>
      <c r="I10" s="1174"/>
      <c r="J10" s="312" t="s">
        <v>2926</v>
      </c>
      <c r="K10" s="327" t="s">
        <v>1473</v>
      </c>
      <c r="L10" s="75">
        <v>44134</v>
      </c>
      <c r="M10" s="75">
        <v>44530</v>
      </c>
      <c r="N10" s="328" t="s">
        <v>24</v>
      </c>
      <c r="O10" s="314" t="s">
        <v>3269</v>
      </c>
      <c r="P10" s="1420"/>
    </row>
    <row r="11" spans="1:16" ht="409.5" customHeight="1">
      <c r="A11" s="1178" t="s">
        <v>2927</v>
      </c>
      <c r="B11" s="1174" t="s">
        <v>1444</v>
      </c>
      <c r="C11" s="1339" t="s">
        <v>806</v>
      </c>
      <c r="D11" s="1339" t="s">
        <v>1445</v>
      </c>
      <c r="E11" s="1410" t="s">
        <v>992</v>
      </c>
      <c r="F11" s="1410" t="s">
        <v>86</v>
      </c>
      <c r="G11" s="1339" t="s">
        <v>840</v>
      </c>
      <c r="H11" s="1337">
        <v>43648</v>
      </c>
      <c r="I11" s="1174" t="s">
        <v>3270</v>
      </c>
      <c r="J11" s="311" t="s">
        <v>2929</v>
      </c>
      <c r="K11" s="327" t="s">
        <v>867</v>
      </c>
      <c r="L11" s="75">
        <v>44593</v>
      </c>
      <c r="M11" s="75">
        <v>44925</v>
      </c>
      <c r="N11" s="328" t="s">
        <v>24</v>
      </c>
      <c r="O11" s="327" t="s">
        <v>3271</v>
      </c>
      <c r="P11" s="1420" t="s">
        <v>86</v>
      </c>
    </row>
    <row r="12" spans="1:16" ht="123.75" customHeight="1">
      <c r="A12" s="1178"/>
      <c r="B12" s="1174"/>
      <c r="C12" s="1351"/>
      <c r="D12" s="1351"/>
      <c r="E12" s="1414"/>
      <c r="F12" s="1414"/>
      <c r="G12" s="1347"/>
      <c r="H12" s="1347"/>
      <c r="I12" s="1174"/>
      <c r="J12" s="311" t="s">
        <v>3272</v>
      </c>
      <c r="K12" s="327" t="s">
        <v>867</v>
      </c>
      <c r="L12" s="75">
        <v>44593</v>
      </c>
      <c r="M12" s="75">
        <v>44925</v>
      </c>
      <c r="N12" s="328" t="s">
        <v>24</v>
      </c>
      <c r="O12" s="327" t="s">
        <v>3273</v>
      </c>
      <c r="P12" s="1420"/>
    </row>
    <row r="13" spans="1:16" ht="45.75" customHeight="1">
      <c r="A13" s="1178"/>
      <c r="B13" s="1174"/>
      <c r="C13" s="1351"/>
      <c r="D13" s="1351"/>
      <c r="E13" s="1414"/>
      <c r="F13" s="1414"/>
      <c r="G13" s="1347"/>
      <c r="H13" s="1347"/>
      <c r="I13" s="1174"/>
      <c r="J13" s="366" t="s">
        <v>2933</v>
      </c>
      <c r="K13" s="327" t="s">
        <v>867</v>
      </c>
      <c r="L13" s="75">
        <v>44593</v>
      </c>
      <c r="M13" s="75">
        <v>44925</v>
      </c>
      <c r="N13" s="328" t="s">
        <v>24</v>
      </c>
      <c r="O13" s="327" t="s">
        <v>3274</v>
      </c>
      <c r="P13" s="1420"/>
    </row>
    <row r="14" spans="1:16" ht="135.75" customHeight="1">
      <c r="A14" s="1178"/>
      <c r="B14" s="1174"/>
      <c r="C14" s="1352"/>
      <c r="D14" s="1352"/>
      <c r="E14" s="1415"/>
      <c r="F14" s="1415"/>
      <c r="G14" s="1340"/>
      <c r="H14" s="1340"/>
      <c r="I14" s="1174"/>
      <c r="J14" s="311" t="s">
        <v>3275</v>
      </c>
      <c r="K14" s="327" t="s">
        <v>867</v>
      </c>
      <c r="L14" s="75">
        <v>44593</v>
      </c>
      <c r="M14" s="75">
        <v>44925</v>
      </c>
      <c r="N14" s="328" t="s">
        <v>24</v>
      </c>
      <c r="O14" s="327" t="s">
        <v>3276</v>
      </c>
      <c r="P14" s="1420"/>
    </row>
    <row r="15" spans="1:16" ht="230.25" customHeight="1">
      <c r="A15" s="1353" t="s">
        <v>2937</v>
      </c>
      <c r="B15" s="1347"/>
      <c r="C15" s="1339" t="s">
        <v>806</v>
      </c>
      <c r="D15" s="1347"/>
      <c r="E15" s="1414" t="s">
        <v>3039</v>
      </c>
      <c r="F15" s="1425" t="s">
        <v>86</v>
      </c>
      <c r="G15" s="1425" t="s">
        <v>840</v>
      </c>
      <c r="H15" s="1428">
        <v>43648</v>
      </c>
      <c r="I15" s="1347" t="s">
        <v>2938</v>
      </c>
      <c r="J15" s="311" t="s">
        <v>2941</v>
      </c>
      <c r="K15" s="327" t="s">
        <v>867</v>
      </c>
      <c r="L15" s="75">
        <v>44593</v>
      </c>
      <c r="M15" s="75">
        <v>44925</v>
      </c>
      <c r="N15" s="328" t="s">
        <v>24</v>
      </c>
      <c r="O15" s="327" t="s">
        <v>3040</v>
      </c>
      <c r="P15" s="1420"/>
    </row>
    <row r="16" spans="1:16" ht="144.75" customHeight="1">
      <c r="A16" s="1353"/>
      <c r="B16" s="1347"/>
      <c r="C16" s="1351"/>
      <c r="D16" s="1347"/>
      <c r="E16" s="1414"/>
      <c r="F16" s="1426"/>
      <c r="G16" s="1426"/>
      <c r="H16" s="1426"/>
      <c r="I16" s="1347"/>
      <c r="J16" s="311" t="s">
        <v>2942</v>
      </c>
      <c r="K16" s="327" t="s">
        <v>867</v>
      </c>
      <c r="L16" s="75">
        <v>44864</v>
      </c>
      <c r="M16" s="75">
        <v>44925</v>
      </c>
      <c r="N16" s="328" t="s">
        <v>24</v>
      </c>
      <c r="O16" s="327" t="s">
        <v>3041</v>
      </c>
      <c r="P16" s="1420"/>
    </row>
    <row r="17" spans="1:16" ht="30.95" customHeight="1">
      <c r="A17" s="1346"/>
      <c r="B17" s="1340"/>
      <c r="C17" s="1352"/>
      <c r="D17" s="1340"/>
      <c r="E17" s="1415"/>
      <c r="F17" s="1427"/>
      <c r="G17" s="1427"/>
      <c r="H17" s="1427"/>
      <c r="I17" s="1340"/>
      <c r="J17" s="311" t="s">
        <v>3042</v>
      </c>
      <c r="K17" s="327" t="s">
        <v>867</v>
      </c>
      <c r="L17" s="75">
        <v>44896</v>
      </c>
      <c r="M17" s="75">
        <v>45076</v>
      </c>
      <c r="N17" s="328" t="s">
        <v>783</v>
      </c>
      <c r="O17" s="327"/>
      <c r="P17" s="1420"/>
    </row>
    <row r="18" spans="1:16" ht="70.7" customHeight="1">
      <c r="A18" s="1345" t="s">
        <v>2944</v>
      </c>
      <c r="B18" s="1339" t="s">
        <v>1444</v>
      </c>
      <c r="C18" s="1339" t="s">
        <v>806</v>
      </c>
      <c r="D18" s="1339" t="s">
        <v>1445</v>
      </c>
      <c r="E18" s="1410" t="s">
        <v>992</v>
      </c>
      <c r="F18" s="1421" t="s">
        <v>86</v>
      </c>
      <c r="G18" s="1391" t="s">
        <v>840</v>
      </c>
      <c r="H18" s="1348">
        <v>43648</v>
      </c>
      <c r="I18" s="1339" t="s">
        <v>3277</v>
      </c>
      <c r="J18" s="343" t="s">
        <v>3278</v>
      </c>
      <c r="K18" s="327" t="s">
        <v>867</v>
      </c>
      <c r="L18" s="75">
        <v>43983</v>
      </c>
      <c r="M18" s="75">
        <v>44042</v>
      </c>
      <c r="N18" s="328" t="s">
        <v>24</v>
      </c>
      <c r="O18" s="327" t="s">
        <v>3279</v>
      </c>
      <c r="P18" s="1422" t="s">
        <v>86</v>
      </c>
    </row>
    <row r="19" spans="1:16" ht="132" customHeight="1">
      <c r="A19" s="1353"/>
      <c r="B19" s="1347"/>
      <c r="C19" s="1351"/>
      <c r="D19" s="1347"/>
      <c r="E19" s="1414"/>
      <c r="F19" s="1414"/>
      <c r="G19" s="1347"/>
      <c r="H19" s="1349"/>
      <c r="I19" s="1347"/>
      <c r="J19" s="343" t="s">
        <v>3280</v>
      </c>
      <c r="K19" s="327" t="s">
        <v>867</v>
      </c>
      <c r="L19" s="75">
        <v>44044</v>
      </c>
      <c r="M19" s="75">
        <v>44073</v>
      </c>
      <c r="N19" s="328" t="s">
        <v>24</v>
      </c>
      <c r="O19" s="327" t="s">
        <v>3281</v>
      </c>
      <c r="P19" s="1423"/>
    </row>
    <row r="20" spans="1:16" ht="399.75" customHeight="1">
      <c r="A20" s="1353"/>
      <c r="B20" s="1347"/>
      <c r="C20" s="1351"/>
      <c r="D20" s="1347"/>
      <c r="E20" s="1414"/>
      <c r="F20" s="1414"/>
      <c r="G20" s="1347"/>
      <c r="H20" s="1349"/>
      <c r="I20" s="1347"/>
      <c r="J20" s="343" t="s">
        <v>3282</v>
      </c>
      <c r="K20" s="327" t="s">
        <v>3283</v>
      </c>
      <c r="L20" s="75">
        <v>44075</v>
      </c>
      <c r="M20" s="75">
        <v>44561</v>
      </c>
      <c r="N20" s="328" t="s">
        <v>24</v>
      </c>
      <c r="O20" s="327" t="s">
        <v>3284</v>
      </c>
      <c r="P20" s="1423"/>
    </row>
    <row r="21" spans="1:16" ht="109.5" customHeight="1">
      <c r="A21" s="1353"/>
      <c r="B21" s="1347"/>
      <c r="C21" s="1351"/>
      <c r="D21" s="1347"/>
      <c r="E21" s="1414"/>
      <c r="F21" s="1414"/>
      <c r="G21" s="1347"/>
      <c r="H21" s="1349"/>
      <c r="I21" s="1347"/>
      <c r="J21" s="343" t="s">
        <v>3285</v>
      </c>
      <c r="K21" s="327" t="s">
        <v>867</v>
      </c>
      <c r="L21" s="75">
        <v>44136</v>
      </c>
      <c r="M21" s="75">
        <v>44377</v>
      </c>
      <c r="N21" s="328" t="s">
        <v>1772</v>
      </c>
      <c r="O21" s="327" t="s">
        <v>3286</v>
      </c>
      <c r="P21" s="1423"/>
    </row>
    <row r="22" spans="1:16" ht="174" customHeight="1">
      <c r="A22" s="1346"/>
      <c r="B22" s="1340"/>
      <c r="C22" s="1352"/>
      <c r="D22" s="1340"/>
      <c r="E22" s="1415"/>
      <c r="F22" s="1415"/>
      <c r="G22" s="1340"/>
      <c r="H22" s="1338"/>
      <c r="I22" s="1340"/>
      <c r="J22" s="343" t="s">
        <v>3287</v>
      </c>
      <c r="K22" s="327" t="s">
        <v>3288</v>
      </c>
      <c r="L22" s="75">
        <v>44180</v>
      </c>
      <c r="M22" s="75">
        <v>44561</v>
      </c>
      <c r="N22" s="328" t="s">
        <v>24</v>
      </c>
      <c r="O22" s="327" t="s">
        <v>3289</v>
      </c>
      <c r="P22" s="1424"/>
    </row>
    <row r="23" spans="1:16" ht="83.25" customHeight="1">
      <c r="A23" s="1345" t="s">
        <v>2952</v>
      </c>
      <c r="B23" s="1174"/>
      <c r="C23" s="1339" t="s">
        <v>806</v>
      </c>
      <c r="D23" s="1347"/>
      <c r="E23" s="1410" t="s">
        <v>1088</v>
      </c>
      <c r="F23" s="1410" t="s">
        <v>86</v>
      </c>
      <c r="G23" s="1339" t="s">
        <v>840</v>
      </c>
      <c r="H23" s="1337">
        <v>43648</v>
      </c>
      <c r="I23" s="1339" t="s">
        <v>3290</v>
      </c>
      <c r="J23" s="343" t="s">
        <v>2959</v>
      </c>
      <c r="K23" s="327" t="s">
        <v>2989</v>
      </c>
      <c r="L23" s="315">
        <v>43709</v>
      </c>
      <c r="M23" s="315">
        <v>44286</v>
      </c>
      <c r="N23" s="328" t="s">
        <v>24</v>
      </c>
      <c r="O23" s="327" t="s">
        <v>3291</v>
      </c>
      <c r="P23" s="1420"/>
    </row>
    <row r="24" spans="1:16" ht="160.69999999999999" customHeight="1">
      <c r="A24" s="1346"/>
      <c r="B24" s="1174"/>
      <c r="C24" s="1340"/>
      <c r="D24" s="1340"/>
      <c r="E24" s="1415"/>
      <c r="F24" s="1415"/>
      <c r="G24" s="1340"/>
      <c r="H24" s="1338"/>
      <c r="I24" s="1340"/>
      <c r="J24" s="343" t="s">
        <v>2962</v>
      </c>
      <c r="K24" s="327" t="s">
        <v>2989</v>
      </c>
      <c r="L24" s="315">
        <v>43709</v>
      </c>
      <c r="M24" s="315">
        <v>44104</v>
      </c>
      <c r="N24" s="328" t="s">
        <v>24</v>
      </c>
      <c r="O24" s="327" t="s">
        <v>3292</v>
      </c>
      <c r="P24" s="1420"/>
    </row>
    <row r="25" spans="1:16" ht="141.75" customHeight="1">
      <c r="A25" s="1178" t="s">
        <v>2991</v>
      </c>
      <c r="B25" s="1174" t="s">
        <v>1444</v>
      </c>
      <c r="C25" s="1339" t="s">
        <v>806</v>
      </c>
      <c r="D25" s="1174" t="s">
        <v>1445</v>
      </c>
      <c r="E25" s="1174" t="s">
        <v>1118</v>
      </c>
      <c r="F25" s="1366" t="s">
        <v>25</v>
      </c>
      <c r="G25" s="1174" t="s">
        <v>840</v>
      </c>
      <c r="H25" s="1179">
        <v>43648</v>
      </c>
      <c r="I25" s="1174" t="s">
        <v>2992</v>
      </c>
      <c r="J25" s="311" t="s">
        <v>2993</v>
      </c>
      <c r="K25" s="327" t="s">
        <v>2996</v>
      </c>
      <c r="L25" s="75">
        <v>43770</v>
      </c>
      <c r="M25" s="75">
        <v>43861</v>
      </c>
      <c r="N25" s="328" t="s">
        <v>24</v>
      </c>
      <c r="O25" s="335" t="s">
        <v>3293</v>
      </c>
      <c r="P25" s="1420" t="s">
        <v>25</v>
      </c>
    </row>
    <row r="26" spans="1:16" ht="36.75" customHeight="1">
      <c r="A26" s="1178"/>
      <c r="B26" s="1174"/>
      <c r="C26" s="1347"/>
      <c r="D26" s="1174"/>
      <c r="E26" s="1174"/>
      <c r="F26" s="1367"/>
      <c r="G26" s="1174"/>
      <c r="H26" s="1174"/>
      <c r="I26" s="1174"/>
      <c r="J26" s="311" t="s">
        <v>2995</v>
      </c>
      <c r="K26" s="327" t="s">
        <v>2996</v>
      </c>
      <c r="L26" s="75">
        <v>43770</v>
      </c>
      <c r="M26" s="75">
        <v>44196</v>
      </c>
      <c r="N26" s="328" t="s">
        <v>24</v>
      </c>
      <c r="O26" s="335" t="s">
        <v>3294</v>
      </c>
      <c r="P26" s="1420"/>
    </row>
    <row r="27" spans="1:16" ht="28.5" customHeight="1">
      <c r="A27" s="1178"/>
      <c r="B27" s="1174"/>
      <c r="C27" s="1340"/>
      <c r="D27" s="1174"/>
      <c r="E27" s="1174"/>
      <c r="F27" s="1368"/>
      <c r="G27" s="1174"/>
      <c r="H27" s="1174"/>
      <c r="I27" s="1174"/>
      <c r="J27" s="311" t="s">
        <v>2997</v>
      </c>
      <c r="K27" s="327" t="s">
        <v>2996</v>
      </c>
      <c r="L27" s="75">
        <v>43770</v>
      </c>
      <c r="M27" s="75">
        <v>44196</v>
      </c>
      <c r="N27" s="328" t="s">
        <v>24</v>
      </c>
      <c r="O27" s="335" t="s">
        <v>3295</v>
      </c>
      <c r="P27" s="1420"/>
    </row>
    <row r="28" spans="1:16" ht="51" customHeight="1">
      <c r="A28" s="1178" t="s">
        <v>2998</v>
      </c>
      <c r="B28" s="1174" t="s">
        <v>1444</v>
      </c>
      <c r="C28" s="1339" t="s">
        <v>806</v>
      </c>
      <c r="D28" s="1339" t="s">
        <v>1445</v>
      </c>
      <c r="E28" s="1339" t="s">
        <v>1118</v>
      </c>
      <c r="F28" s="1366" t="s">
        <v>25</v>
      </c>
      <c r="G28" s="1339" t="s">
        <v>840</v>
      </c>
      <c r="H28" s="1337">
        <v>43648</v>
      </c>
      <c r="I28" s="1174" t="s">
        <v>2999</v>
      </c>
      <c r="J28" s="343" t="s">
        <v>3000</v>
      </c>
      <c r="K28" s="327" t="s">
        <v>2996</v>
      </c>
      <c r="L28" s="330">
        <v>43678</v>
      </c>
      <c r="M28" s="315">
        <v>44196</v>
      </c>
      <c r="N28" s="328" t="s">
        <v>24</v>
      </c>
      <c r="O28" s="1418" t="s">
        <v>3296</v>
      </c>
      <c r="P28" s="1420" t="s">
        <v>25</v>
      </c>
    </row>
    <row r="29" spans="1:16" ht="51" customHeight="1">
      <c r="A29" s="1178"/>
      <c r="B29" s="1174"/>
      <c r="C29" s="1347"/>
      <c r="D29" s="1347"/>
      <c r="E29" s="1347"/>
      <c r="F29" s="1367"/>
      <c r="G29" s="1347"/>
      <c r="H29" s="1347"/>
      <c r="I29" s="1174"/>
      <c r="J29" s="343" t="s">
        <v>3002</v>
      </c>
      <c r="K29" s="327" t="s">
        <v>2996</v>
      </c>
      <c r="L29" s="330">
        <v>43678</v>
      </c>
      <c r="M29" s="330">
        <v>44043</v>
      </c>
      <c r="N29" s="328" t="s">
        <v>24</v>
      </c>
      <c r="O29" s="1418"/>
      <c r="P29" s="1420"/>
    </row>
    <row r="30" spans="1:16" ht="46.5" customHeight="1">
      <c r="A30" s="1178"/>
      <c r="B30" s="1174"/>
      <c r="C30" s="1340"/>
      <c r="D30" s="1340"/>
      <c r="E30" s="1340"/>
      <c r="F30" s="1368"/>
      <c r="G30" s="1340"/>
      <c r="H30" s="1340"/>
      <c r="I30" s="1174"/>
      <c r="J30" s="343" t="s">
        <v>3297</v>
      </c>
      <c r="K30" s="327" t="s">
        <v>2996</v>
      </c>
      <c r="L30" s="330">
        <v>43678</v>
      </c>
      <c r="M30" s="75">
        <v>44227</v>
      </c>
      <c r="N30" s="328" t="s">
        <v>24</v>
      </c>
      <c r="O30" s="1418"/>
      <c r="P30" s="1420"/>
    </row>
    <row r="31" spans="1:16" ht="50.25" customHeight="1">
      <c r="A31" s="1178" t="s">
        <v>3004</v>
      </c>
      <c r="B31" s="1174" t="s">
        <v>1444</v>
      </c>
      <c r="C31" s="1339" t="s">
        <v>806</v>
      </c>
      <c r="D31" s="1339" t="s">
        <v>1445</v>
      </c>
      <c r="E31" s="1339" t="s">
        <v>1118</v>
      </c>
      <c r="F31" s="1366" t="s">
        <v>25</v>
      </c>
      <c r="G31" s="1339" t="s">
        <v>840</v>
      </c>
      <c r="H31" s="1337">
        <v>43648</v>
      </c>
      <c r="I31" s="1174" t="s">
        <v>3298</v>
      </c>
      <c r="J31" s="343" t="s">
        <v>3006</v>
      </c>
      <c r="K31" s="327" t="s">
        <v>2996</v>
      </c>
      <c r="L31" s="75">
        <v>43831</v>
      </c>
      <c r="M31" s="75">
        <v>43861</v>
      </c>
      <c r="N31" s="328" t="s">
        <v>24</v>
      </c>
      <c r="O31" s="1354" t="s">
        <v>3299</v>
      </c>
      <c r="P31" s="1420" t="s">
        <v>25</v>
      </c>
    </row>
    <row r="32" spans="1:16" ht="45.75" customHeight="1">
      <c r="A32" s="1178"/>
      <c r="B32" s="1174"/>
      <c r="C32" s="1347"/>
      <c r="D32" s="1347"/>
      <c r="E32" s="1347"/>
      <c r="F32" s="1367"/>
      <c r="G32" s="1347"/>
      <c r="H32" s="1347"/>
      <c r="I32" s="1174"/>
      <c r="J32" s="343" t="s">
        <v>3007</v>
      </c>
      <c r="K32" s="327" t="s">
        <v>2996</v>
      </c>
      <c r="L32" s="75">
        <v>43831</v>
      </c>
      <c r="M32" s="75">
        <v>43861</v>
      </c>
      <c r="N32" s="328" t="s">
        <v>24</v>
      </c>
      <c r="O32" s="1356"/>
      <c r="P32" s="1420"/>
    </row>
    <row r="33" spans="1:16" ht="38.25" customHeight="1">
      <c r="A33" s="1345"/>
      <c r="B33" s="1339"/>
      <c r="C33" s="1340"/>
      <c r="D33" s="1340"/>
      <c r="E33" s="1340"/>
      <c r="F33" s="1368"/>
      <c r="G33" s="1340"/>
      <c r="H33" s="1340"/>
      <c r="I33" s="1339"/>
      <c r="J33" s="343" t="s">
        <v>3008</v>
      </c>
      <c r="K33" s="327" t="s">
        <v>2996</v>
      </c>
      <c r="L33" s="75">
        <v>43831</v>
      </c>
      <c r="M33" s="75">
        <v>44196</v>
      </c>
      <c r="N33" s="328" t="s">
        <v>24</v>
      </c>
      <c r="O33" s="327" t="s">
        <v>3300</v>
      </c>
      <c r="P33" s="1420"/>
    </row>
    <row r="34" spans="1:16" ht="51" customHeight="1">
      <c r="A34" s="1178" t="s">
        <v>3009</v>
      </c>
      <c r="B34" s="1339" t="s">
        <v>1444</v>
      </c>
      <c r="C34" s="1339" t="s">
        <v>806</v>
      </c>
      <c r="D34" s="1174" t="s">
        <v>1445</v>
      </c>
      <c r="E34" s="1174" t="s">
        <v>3301</v>
      </c>
      <c r="F34" s="1366" t="s">
        <v>25</v>
      </c>
      <c r="G34" s="1174" t="s">
        <v>840</v>
      </c>
      <c r="H34" s="1179">
        <v>43648</v>
      </c>
      <c r="I34" s="1174" t="s">
        <v>3010</v>
      </c>
      <c r="J34" s="343" t="s">
        <v>3011</v>
      </c>
      <c r="K34" s="327" t="s">
        <v>3302</v>
      </c>
      <c r="L34" s="75">
        <v>43709</v>
      </c>
      <c r="M34" s="75">
        <v>44043</v>
      </c>
      <c r="N34" s="328" t="s">
        <v>24</v>
      </c>
      <c r="O34" s="1418" t="s">
        <v>3303</v>
      </c>
      <c r="P34" s="1354" t="s">
        <v>25</v>
      </c>
    </row>
    <row r="35" spans="1:16" ht="33.75" customHeight="1">
      <c r="A35" s="1178"/>
      <c r="B35" s="1347"/>
      <c r="C35" s="1347"/>
      <c r="D35" s="1174"/>
      <c r="E35" s="1174"/>
      <c r="F35" s="1367"/>
      <c r="G35" s="1174"/>
      <c r="H35" s="1174"/>
      <c r="I35" s="1174"/>
      <c r="J35" s="343" t="s">
        <v>3014</v>
      </c>
      <c r="K35" s="327" t="s">
        <v>3302</v>
      </c>
      <c r="L35" s="75">
        <v>43709</v>
      </c>
      <c r="M35" s="75">
        <v>44043</v>
      </c>
      <c r="N35" s="328" t="s">
        <v>24</v>
      </c>
      <c r="O35" s="1418"/>
      <c r="P35" s="1355"/>
    </row>
    <row r="36" spans="1:16" ht="35.25" customHeight="1">
      <c r="A36" s="1345"/>
      <c r="B36" s="1340"/>
      <c r="C36" s="1340"/>
      <c r="D36" s="1174"/>
      <c r="E36" s="1174"/>
      <c r="F36" s="1368"/>
      <c r="G36" s="1174"/>
      <c r="H36" s="1174"/>
      <c r="I36" s="1174"/>
      <c r="J36" s="343" t="s">
        <v>3015</v>
      </c>
      <c r="K36" s="327" t="s">
        <v>3302</v>
      </c>
      <c r="L36" s="75">
        <v>43709</v>
      </c>
      <c r="M36" s="75">
        <v>44043</v>
      </c>
      <c r="N36" s="328" t="s">
        <v>24</v>
      </c>
      <c r="O36" s="1418"/>
      <c r="P36" s="1356"/>
    </row>
    <row r="37" spans="1:16" ht="51.75" customHeight="1">
      <c r="A37" s="1345" t="s">
        <v>3016</v>
      </c>
      <c r="B37" s="1174" t="s">
        <v>1444</v>
      </c>
      <c r="C37" s="1339" t="s">
        <v>806</v>
      </c>
      <c r="D37" s="1339" t="s">
        <v>1445</v>
      </c>
      <c r="E37" s="1339" t="s">
        <v>3301</v>
      </c>
      <c r="F37" s="1366" t="s">
        <v>25</v>
      </c>
      <c r="G37" s="1339" t="s">
        <v>840</v>
      </c>
      <c r="H37" s="1337">
        <v>43648</v>
      </c>
      <c r="I37" s="1174" t="s">
        <v>3304</v>
      </c>
      <c r="J37" s="343" t="s">
        <v>3018</v>
      </c>
      <c r="K37" s="327" t="s">
        <v>3302</v>
      </c>
      <c r="L37" s="75">
        <v>43709</v>
      </c>
      <c r="M37" s="75">
        <v>44043</v>
      </c>
      <c r="N37" s="328" t="s">
        <v>24</v>
      </c>
      <c r="O37" s="1418" t="s">
        <v>3305</v>
      </c>
      <c r="P37" s="1354" t="s">
        <v>25</v>
      </c>
    </row>
    <row r="38" spans="1:16" ht="46.5" customHeight="1">
      <c r="A38" s="1346"/>
      <c r="B38" s="1174"/>
      <c r="C38" s="1340"/>
      <c r="D38" s="1340"/>
      <c r="E38" s="1340"/>
      <c r="F38" s="1368"/>
      <c r="G38" s="1340"/>
      <c r="H38" s="1340"/>
      <c r="I38" s="1174"/>
      <c r="J38" s="343" t="s">
        <v>3306</v>
      </c>
      <c r="K38" s="327" t="s">
        <v>3302</v>
      </c>
      <c r="L38" s="75">
        <v>43709</v>
      </c>
      <c r="M38" s="75">
        <v>44043</v>
      </c>
      <c r="N38" s="328" t="s">
        <v>24</v>
      </c>
      <c r="O38" s="1418"/>
      <c r="P38" s="1356"/>
    </row>
    <row r="39" spans="1:16" ht="409.5">
      <c r="A39" s="340" t="s">
        <v>3021</v>
      </c>
      <c r="B39" s="335" t="s">
        <v>1444</v>
      </c>
      <c r="C39" s="291" t="s">
        <v>806</v>
      </c>
      <c r="D39" s="291" t="s">
        <v>1445</v>
      </c>
      <c r="E39" s="353" t="s">
        <v>1446</v>
      </c>
      <c r="F39" s="353" t="s">
        <v>86</v>
      </c>
      <c r="G39" s="291" t="s">
        <v>840</v>
      </c>
      <c r="H39" s="330">
        <v>43648</v>
      </c>
      <c r="I39" s="291" t="s">
        <v>3022</v>
      </c>
      <c r="J39" s="291" t="s">
        <v>3023</v>
      </c>
      <c r="K39" s="327" t="s">
        <v>3052</v>
      </c>
      <c r="L39" s="75">
        <v>43466</v>
      </c>
      <c r="M39" s="75">
        <v>44252</v>
      </c>
      <c r="N39" s="328" t="s">
        <v>1772</v>
      </c>
      <c r="O39" s="327" t="s">
        <v>3307</v>
      </c>
      <c r="P39" s="359" t="s">
        <v>86</v>
      </c>
    </row>
    <row r="40" spans="1:16" ht="102" customHeight="1">
      <c r="A40" s="1345" t="s">
        <v>3026</v>
      </c>
      <c r="B40" s="1339" t="s">
        <v>1444</v>
      </c>
      <c r="C40" s="1339" t="s">
        <v>806</v>
      </c>
      <c r="D40" s="1339" t="s">
        <v>1445</v>
      </c>
      <c r="E40" s="1410" t="s">
        <v>1446</v>
      </c>
      <c r="F40" s="1410" t="s">
        <v>86</v>
      </c>
      <c r="G40" s="1410" t="s">
        <v>840</v>
      </c>
      <c r="H40" s="1410">
        <v>43648</v>
      </c>
      <c r="I40" s="1410" t="s">
        <v>3027</v>
      </c>
      <c r="J40" s="368" t="s">
        <v>3028</v>
      </c>
      <c r="K40" s="369" t="s">
        <v>3052</v>
      </c>
      <c r="L40" s="370">
        <v>43678</v>
      </c>
      <c r="M40" s="370">
        <v>44195</v>
      </c>
      <c r="N40" s="371" t="s">
        <v>24</v>
      </c>
      <c r="O40" s="372" t="s">
        <v>3308</v>
      </c>
      <c r="P40" s="1420" t="s">
        <v>86</v>
      </c>
    </row>
    <row r="41" spans="1:16" ht="101.25" customHeight="1">
      <c r="A41" s="1353"/>
      <c r="B41" s="1340"/>
      <c r="C41" s="1340"/>
      <c r="D41" s="1340"/>
      <c r="E41" s="1415"/>
      <c r="F41" s="1415"/>
      <c r="G41" s="1415"/>
      <c r="H41" s="1415"/>
      <c r="I41" s="1415"/>
      <c r="J41" s="368" t="s">
        <v>3029</v>
      </c>
      <c r="K41" s="369" t="s">
        <v>1449</v>
      </c>
      <c r="L41" s="373">
        <v>43678</v>
      </c>
      <c r="M41" s="373">
        <v>43951</v>
      </c>
      <c r="N41" s="374" t="s">
        <v>24</v>
      </c>
      <c r="O41" s="375" t="s">
        <v>3309</v>
      </c>
      <c r="P41" s="1420"/>
    </row>
    <row r="42" spans="1:16" ht="135.75" customHeight="1">
      <c r="A42" s="323" t="s">
        <v>3030</v>
      </c>
      <c r="B42" s="376" t="s">
        <v>1444</v>
      </c>
      <c r="C42" s="291" t="s">
        <v>806</v>
      </c>
      <c r="D42" s="291" t="s">
        <v>1445</v>
      </c>
      <c r="E42" s="353" t="s">
        <v>1446</v>
      </c>
      <c r="F42" s="353" t="s">
        <v>86</v>
      </c>
      <c r="G42" s="291" t="s">
        <v>840</v>
      </c>
      <c r="H42" s="330">
        <v>43648</v>
      </c>
      <c r="I42" s="291" t="s">
        <v>1447</v>
      </c>
      <c r="J42" s="375" t="s">
        <v>1448</v>
      </c>
      <c r="K42" s="369" t="s">
        <v>1449</v>
      </c>
      <c r="L42" s="373">
        <v>43678</v>
      </c>
      <c r="M42" s="373">
        <v>45198</v>
      </c>
      <c r="N42" s="374" t="s">
        <v>783</v>
      </c>
      <c r="O42" s="369" t="s">
        <v>3310</v>
      </c>
      <c r="P42" s="367" t="s">
        <v>86</v>
      </c>
    </row>
    <row r="43" spans="1:16" ht="66.95" customHeight="1">
      <c r="A43" s="1345" t="s">
        <v>3032</v>
      </c>
      <c r="B43" s="291" t="s">
        <v>1444</v>
      </c>
      <c r="C43" s="1339" t="s">
        <v>806</v>
      </c>
      <c r="D43" s="1339" t="s">
        <v>1445</v>
      </c>
      <c r="E43" s="1410" t="s">
        <v>1446</v>
      </c>
      <c r="F43" s="1410" t="s">
        <v>86</v>
      </c>
      <c r="G43" s="1339" t="s">
        <v>840</v>
      </c>
      <c r="H43" s="1337">
        <v>43648</v>
      </c>
      <c r="I43" s="1339" t="s">
        <v>3033</v>
      </c>
      <c r="J43" s="375" t="s">
        <v>3046</v>
      </c>
      <c r="K43" s="1354" t="s">
        <v>1449</v>
      </c>
      <c r="L43" s="341">
        <v>44433</v>
      </c>
      <c r="M43" s="341">
        <v>44456</v>
      </c>
      <c r="N43" s="374" t="s">
        <v>24</v>
      </c>
      <c r="O43" s="369" t="s">
        <v>3047</v>
      </c>
      <c r="P43" s="359" t="s">
        <v>86</v>
      </c>
    </row>
    <row r="44" spans="1:16" ht="66.95" customHeight="1">
      <c r="A44" s="1353"/>
      <c r="B44" s="1339"/>
      <c r="C44" s="1347"/>
      <c r="D44" s="1347"/>
      <c r="E44" s="1414"/>
      <c r="F44" s="1414"/>
      <c r="G44" s="1347"/>
      <c r="H44" s="1349"/>
      <c r="I44" s="1347"/>
      <c r="J44" s="375" t="s">
        <v>3048</v>
      </c>
      <c r="K44" s="1355"/>
      <c r="L44" s="75">
        <v>43678</v>
      </c>
      <c r="M44" s="377">
        <v>45134</v>
      </c>
      <c r="N44" s="374" t="s">
        <v>783</v>
      </c>
      <c r="O44" s="369" t="s">
        <v>3311</v>
      </c>
      <c r="P44" s="359"/>
    </row>
    <row r="45" spans="1:16" ht="66.95" customHeight="1">
      <c r="A45" s="1353"/>
      <c r="B45" s="1347"/>
      <c r="C45" s="1347"/>
      <c r="D45" s="1347"/>
      <c r="E45" s="1414"/>
      <c r="F45" s="1414"/>
      <c r="G45" s="1347"/>
      <c r="H45" s="1349"/>
      <c r="I45" s="1347"/>
      <c r="J45" s="375" t="s">
        <v>3050</v>
      </c>
      <c r="K45" s="1356"/>
      <c r="L45" s="315">
        <v>44529</v>
      </c>
      <c r="M45" s="341">
        <v>44925</v>
      </c>
      <c r="N45" s="328" t="s">
        <v>1772</v>
      </c>
      <c r="O45" s="369" t="s">
        <v>3051</v>
      </c>
      <c r="P45" s="359"/>
    </row>
    <row r="46" spans="1:16" ht="62.45">
      <c r="A46" s="1346"/>
      <c r="B46" s="1340"/>
      <c r="C46" s="1340"/>
      <c r="D46" s="1340"/>
      <c r="E46" s="1415"/>
      <c r="F46" s="1415"/>
      <c r="G46" s="1340"/>
      <c r="H46" s="1338"/>
      <c r="I46" s="1340"/>
      <c r="J46" s="375" t="s">
        <v>3034</v>
      </c>
      <c r="K46" s="369" t="s">
        <v>3052</v>
      </c>
      <c r="L46" s="373">
        <v>43678</v>
      </c>
      <c r="M46" s="373">
        <v>44557</v>
      </c>
      <c r="N46" s="328" t="s">
        <v>1772</v>
      </c>
      <c r="O46" s="369" t="s">
        <v>3053</v>
      </c>
      <c r="P46" s="359"/>
    </row>
    <row r="47" spans="1:16" ht="120" customHeight="1">
      <c r="A47" s="323" t="s">
        <v>3036</v>
      </c>
      <c r="B47" s="291" t="s">
        <v>1444</v>
      </c>
      <c r="C47" s="291" t="s">
        <v>806</v>
      </c>
      <c r="D47" s="291" t="s">
        <v>1445</v>
      </c>
      <c r="E47" s="353" t="s">
        <v>1446</v>
      </c>
      <c r="F47" s="353" t="s">
        <v>86</v>
      </c>
      <c r="G47" s="291" t="s">
        <v>840</v>
      </c>
      <c r="H47" s="330">
        <v>43648</v>
      </c>
      <c r="I47" s="291" t="s">
        <v>3037</v>
      </c>
      <c r="J47" s="375" t="s">
        <v>3038</v>
      </c>
      <c r="K47" s="369" t="s">
        <v>1449</v>
      </c>
      <c r="L47" s="373">
        <v>43678</v>
      </c>
      <c r="M47" s="373">
        <v>44165</v>
      </c>
      <c r="N47" s="374" t="s">
        <v>24</v>
      </c>
      <c r="O47" s="369" t="s">
        <v>3312</v>
      </c>
      <c r="P47" s="359" t="s">
        <v>86</v>
      </c>
    </row>
    <row r="48" spans="1:16" ht="108" customHeight="1">
      <c r="A48" s="1178" t="s">
        <v>3313</v>
      </c>
      <c r="B48" s="1419" t="s">
        <v>3314</v>
      </c>
      <c r="C48" s="1419" t="s">
        <v>794</v>
      </c>
      <c r="D48" s="1419" t="s">
        <v>1445</v>
      </c>
      <c r="E48" s="1419" t="s">
        <v>1118</v>
      </c>
      <c r="F48" s="1366" t="s">
        <v>25</v>
      </c>
      <c r="G48" s="1174" t="s">
        <v>1521</v>
      </c>
      <c r="H48" s="1179">
        <v>43801</v>
      </c>
      <c r="I48" s="1174" t="s">
        <v>3315</v>
      </c>
      <c r="J48" s="314" t="s">
        <v>3316</v>
      </c>
      <c r="K48" s="1419" t="s">
        <v>2996</v>
      </c>
      <c r="L48" s="315">
        <v>43832</v>
      </c>
      <c r="M48" s="315">
        <v>44377</v>
      </c>
      <c r="N48" s="328" t="s">
        <v>24</v>
      </c>
      <c r="O48" s="376" t="s">
        <v>3317</v>
      </c>
      <c r="P48" s="1354" t="s">
        <v>25</v>
      </c>
    </row>
    <row r="49" spans="1:16" ht="69.75" customHeight="1">
      <c r="A49" s="1178"/>
      <c r="B49" s="1419"/>
      <c r="C49" s="1419"/>
      <c r="D49" s="1419"/>
      <c r="E49" s="1419"/>
      <c r="F49" s="1367"/>
      <c r="G49" s="1174"/>
      <c r="H49" s="1179"/>
      <c r="I49" s="1174"/>
      <c r="J49" s="314" t="s">
        <v>3318</v>
      </c>
      <c r="K49" s="1419"/>
      <c r="L49" s="315">
        <v>43833</v>
      </c>
      <c r="M49" s="315">
        <v>44407</v>
      </c>
      <c r="N49" s="378" t="s">
        <v>24</v>
      </c>
      <c r="O49" s="379" t="s">
        <v>3319</v>
      </c>
      <c r="P49" s="1416"/>
    </row>
    <row r="50" spans="1:16" ht="69.75" customHeight="1">
      <c r="A50" s="1178"/>
      <c r="B50" s="1419"/>
      <c r="C50" s="1419"/>
      <c r="D50" s="1419"/>
      <c r="E50" s="1419"/>
      <c r="F50" s="1368"/>
      <c r="G50" s="1174"/>
      <c r="H50" s="1179"/>
      <c r="I50" s="1174"/>
      <c r="J50" s="314" t="s">
        <v>3320</v>
      </c>
      <c r="K50" s="1419"/>
      <c r="L50" s="315">
        <v>43834</v>
      </c>
      <c r="M50" s="315">
        <v>44285</v>
      </c>
      <c r="N50" s="378" t="s">
        <v>24</v>
      </c>
      <c r="O50" s="380"/>
      <c r="P50" s="1417"/>
    </row>
    <row r="51" spans="1:16" ht="82.5" customHeight="1">
      <c r="A51" s="1178" t="s">
        <v>3321</v>
      </c>
      <c r="B51" s="1179" t="s">
        <v>3322</v>
      </c>
      <c r="C51" s="1410" t="s">
        <v>794</v>
      </c>
      <c r="D51" s="1337" t="s">
        <v>1445</v>
      </c>
      <c r="E51" s="1179" t="s">
        <v>3323</v>
      </c>
      <c r="F51" s="1366" t="s">
        <v>25</v>
      </c>
      <c r="G51" s="1179" t="s">
        <v>1521</v>
      </c>
      <c r="H51" s="1179">
        <v>43801</v>
      </c>
      <c r="I51" s="1174" t="s">
        <v>3324</v>
      </c>
      <c r="J51" s="314" t="s">
        <v>3325</v>
      </c>
      <c r="K51" s="1418" t="s">
        <v>2996</v>
      </c>
      <c r="L51" s="315">
        <v>43832</v>
      </c>
      <c r="M51" s="315">
        <v>44196</v>
      </c>
      <c r="N51" s="328" t="s">
        <v>24</v>
      </c>
      <c r="O51" s="317" t="s">
        <v>3326</v>
      </c>
      <c r="P51" s="1354" t="s">
        <v>25</v>
      </c>
    </row>
    <row r="52" spans="1:16" ht="35.25" customHeight="1">
      <c r="A52" s="1178"/>
      <c r="B52" s="1179"/>
      <c r="C52" s="1411"/>
      <c r="D52" s="1349"/>
      <c r="E52" s="1179"/>
      <c r="F52" s="1367"/>
      <c r="G52" s="1179"/>
      <c r="H52" s="1179"/>
      <c r="I52" s="1174"/>
      <c r="J52" s="314" t="s">
        <v>3327</v>
      </c>
      <c r="K52" s="1418"/>
      <c r="L52" s="315">
        <v>43832</v>
      </c>
      <c r="M52" s="315">
        <v>44196</v>
      </c>
      <c r="N52" s="328" t="s">
        <v>24</v>
      </c>
      <c r="O52" s="291" t="s">
        <v>3328</v>
      </c>
      <c r="P52" s="1355"/>
    </row>
    <row r="53" spans="1:16" ht="28.5" customHeight="1">
      <c r="A53" s="1178"/>
      <c r="B53" s="1179"/>
      <c r="C53" s="1411"/>
      <c r="D53" s="1349"/>
      <c r="E53" s="1179"/>
      <c r="F53" s="1367"/>
      <c r="G53" s="1179"/>
      <c r="H53" s="1179"/>
      <c r="I53" s="1174"/>
      <c r="J53" s="314" t="s">
        <v>3329</v>
      </c>
      <c r="K53" s="1418"/>
      <c r="L53" s="315">
        <v>43832</v>
      </c>
      <c r="M53" s="315">
        <v>44438</v>
      </c>
      <c r="N53" s="328" t="s">
        <v>24</v>
      </c>
      <c r="O53" s="327" t="s">
        <v>3330</v>
      </c>
      <c r="P53" s="1355"/>
    </row>
    <row r="54" spans="1:16" ht="42.75" customHeight="1">
      <c r="A54" s="1178"/>
      <c r="B54" s="1179"/>
      <c r="C54" s="1412"/>
      <c r="D54" s="1338"/>
      <c r="E54" s="1179"/>
      <c r="F54" s="1368"/>
      <c r="G54" s="1179"/>
      <c r="H54" s="1179"/>
      <c r="I54" s="1174"/>
      <c r="J54" s="314" t="s">
        <v>3331</v>
      </c>
      <c r="K54" s="1418"/>
      <c r="L54" s="315">
        <v>43832</v>
      </c>
      <c r="M54" s="315">
        <v>44438</v>
      </c>
      <c r="N54" s="328" t="s">
        <v>24</v>
      </c>
      <c r="O54" s="291" t="s">
        <v>3332</v>
      </c>
      <c r="P54" s="1356"/>
    </row>
    <row r="55" spans="1:16" ht="70.7" customHeight="1">
      <c r="A55" s="1345" t="s">
        <v>3333</v>
      </c>
      <c r="B55" s="1337" t="s">
        <v>3334</v>
      </c>
      <c r="C55" s="1410" t="s">
        <v>794</v>
      </c>
      <c r="D55" s="1337" t="s">
        <v>1445</v>
      </c>
      <c r="E55" s="1179" t="s">
        <v>983</v>
      </c>
      <c r="F55" s="1366" t="s">
        <v>25</v>
      </c>
      <c r="G55" s="1179" t="s">
        <v>1521</v>
      </c>
      <c r="H55" s="1179">
        <v>43801</v>
      </c>
      <c r="I55" s="1174" t="s">
        <v>3335</v>
      </c>
      <c r="J55" s="311" t="s">
        <v>3336</v>
      </c>
      <c r="K55" s="1409" t="s">
        <v>2996</v>
      </c>
      <c r="L55" s="315">
        <v>43832</v>
      </c>
      <c r="M55" s="315">
        <v>44196</v>
      </c>
      <c r="N55" s="328" t="s">
        <v>24</v>
      </c>
      <c r="O55" s="327" t="s">
        <v>3337</v>
      </c>
      <c r="P55" s="1354" t="s">
        <v>25</v>
      </c>
    </row>
    <row r="56" spans="1:16" ht="52.7" customHeight="1">
      <c r="A56" s="1353"/>
      <c r="B56" s="1349"/>
      <c r="C56" s="1411"/>
      <c r="D56" s="1349"/>
      <c r="E56" s="1179"/>
      <c r="F56" s="1367"/>
      <c r="G56" s="1179"/>
      <c r="H56" s="1179"/>
      <c r="I56" s="1174"/>
      <c r="J56" s="311" t="s">
        <v>3338</v>
      </c>
      <c r="K56" s="1409"/>
      <c r="L56" s="315">
        <v>43832</v>
      </c>
      <c r="M56" s="315">
        <v>44196</v>
      </c>
      <c r="N56" s="328" t="s">
        <v>24</v>
      </c>
      <c r="O56" s="327" t="s">
        <v>3339</v>
      </c>
      <c r="P56" s="1355"/>
    </row>
    <row r="57" spans="1:16" ht="81.2" customHeight="1">
      <c r="A57" s="1346"/>
      <c r="B57" s="1338"/>
      <c r="C57" s="1412"/>
      <c r="D57" s="1338"/>
      <c r="E57" s="1179"/>
      <c r="F57" s="1368"/>
      <c r="G57" s="1179"/>
      <c r="H57" s="1179"/>
      <c r="I57" s="1174"/>
      <c r="J57" s="311" t="s">
        <v>3340</v>
      </c>
      <c r="K57" s="1409"/>
      <c r="L57" s="315">
        <v>43832</v>
      </c>
      <c r="M57" s="315">
        <v>44196</v>
      </c>
      <c r="N57" s="328" t="s">
        <v>24</v>
      </c>
      <c r="O57" s="327" t="s">
        <v>3341</v>
      </c>
      <c r="P57" s="1356"/>
    </row>
    <row r="58" spans="1:16" ht="116.25" customHeight="1">
      <c r="A58" s="1345" t="s">
        <v>3342</v>
      </c>
      <c r="B58" s="1179" t="s">
        <v>3343</v>
      </c>
      <c r="C58" s="1410" t="s">
        <v>794</v>
      </c>
      <c r="D58" s="1179" t="s">
        <v>1445</v>
      </c>
      <c r="E58" s="1179" t="s">
        <v>1817</v>
      </c>
      <c r="F58" s="1179" t="s">
        <v>91</v>
      </c>
      <c r="G58" s="1179" t="s">
        <v>1521</v>
      </c>
      <c r="H58" s="1179">
        <v>43801</v>
      </c>
      <c r="I58" s="1174" t="s">
        <v>3344</v>
      </c>
      <c r="J58" s="314" t="s">
        <v>3345</v>
      </c>
      <c r="K58" s="1418" t="s">
        <v>3346</v>
      </c>
      <c r="L58" s="315">
        <v>43832</v>
      </c>
      <c r="M58" s="315">
        <v>44742</v>
      </c>
      <c r="N58" s="328" t="s">
        <v>24</v>
      </c>
      <c r="O58" s="291" t="s">
        <v>3347</v>
      </c>
      <c r="P58" s="1354" t="s">
        <v>25</v>
      </c>
    </row>
    <row r="59" spans="1:16" ht="42.75" customHeight="1">
      <c r="A59" s="1353"/>
      <c r="B59" s="1179"/>
      <c r="C59" s="1411"/>
      <c r="D59" s="1179"/>
      <c r="E59" s="1179"/>
      <c r="F59" s="1179"/>
      <c r="G59" s="1179"/>
      <c r="H59" s="1179"/>
      <c r="I59" s="1174"/>
      <c r="J59" s="314" t="s">
        <v>3348</v>
      </c>
      <c r="K59" s="1418"/>
      <c r="L59" s="315">
        <v>43832</v>
      </c>
      <c r="M59" s="315">
        <v>44196</v>
      </c>
      <c r="N59" s="328" t="s">
        <v>24</v>
      </c>
      <c r="O59" s="291" t="s">
        <v>3349</v>
      </c>
      <c r="P59" s="1355"/>
    </row>
    <row r="60" spans="1:16" ht="42" customHeight="1">
      <c r="A60" s="1346"/>
      <c r="B60" s="1179"/>
      <c r="C60" s="1412"/>
      <c r="D60" s="1179"/>
      <c r="E60" s="1179"/>
      <c r="F60" s="1179"/>
      <c r="G60" s="1179"/>
      <c r="H60" s="1179"/>
      <c r="I60" s="1174"/>
      <c r="J60" s="314" t="s">
        <v>3350</v>
      </c>
      <c r="K60" s="1418"/>
      <c r="L60" s="315">
        <v>43832</v>
      </c>
      <c r="M60" s="315">
        <v>44196</v>
      </c>
      <c r="N60" s="328" t="s">
        <v>24</v>
      </c>
      <c r="O60" s="291" t="s">
        <v>3349</v>
      </c>
      <c r="P60" s="1356"/>
    </row>
    <row r="61" spans="1:16" ht="90" customHeight="1">
      <c r="A61" s="1345" t="s">
        <v>3351</v>
      </c>
      <c r="B61" s="1179" t="s">
        <v>3352</v>
      </c>
      <c r="C61" s="1410" t="s">
        <v>794</v>
      </c>
      <c r="D61" s="1179" t="s">
        <v>1445</v>
      </c>
      <c r="E61" s="1179" t="s">
        <v>1118</v>
      </c>
      <c r="F61" s="1366" t="s">
        <v>25</v>
      </c>
      <c r="G61" s="1179" t="s">
        <v>1521</v>
      </c>
      <c r="H61" s="1179">
        <v>43801</v>
      </c>
      <c r="I61" s="1174" t="s">
        <v>3353</v>
      </c>
      <c r="J61" s="311" t="s">
        <v>3354</v>
      </c>
      <c r="K61" s="1409" t="s">
        <v>2996</v>
      </c>
      <c r="L61" s="315">
        <v>43832</v>
      </c>
      <c r="M61" s="315">
        <v>44196</v>
      </c>
      <c r="N61" s="328" t="s">
        <v>24</v>
      </c>
      <c r="O61" s="327" t="s">
        <v>3355</v>
      </c>
      <c r="P61" s="1354" t="s">
        <v>25</v>
      </c>
    </row>
    <row r="62" spans="1:16" ht="88.7" customHeight="1">
      <c r="A62" s="1346"/>
      <c r="B62" s="1179"/>
      <c r="C62" s="1412"/>
      <c r="D62" s="1179"/>
      <c r="E62" s="1179"/>
      <c r="F62" s="1368"/>
      <c r="G62" s="1179"/>
      <c r="H62" s="1179"/>
      <c r="I62" s="1174"/>
      <c r="J62" s="311" t="s">
        <v>3356</v>
      </c>
      <c r="K62" s="1409"/>
      <c r="L62" s="315">
        <v>43832</v>
      </c>
      <c r="M62" s="315">
        <v>44196</v>
      </c>
      <c r="N62" s="328" t="s">
        <v>24</v>
      </c>
      <c r="O62" s="327" t="s">
        <v>3357</v>
      </c>
      <c r="P62" s="1356"/>
    </row>
    <row r="63" spans="1:16" ht="111" customHeight="1">
      <c r="A63" s="1345" t="s">
        <v>3358</v>
      </c>
      <c r="B63" s="1337" t="s">
        <v>3359</v>
      </c>
      <c r="C63" s="1410" t="s">
        <v>794</v>
      </c>
      <c r="D63" s="1179" t="s">
        <v>1445</v>
      </c>
      <c r="E63" s="1179" t="s">
        <v>983</v>
      </c>
      <c r="F63" s="1366" t="s">
        <v>25</v>
      </c>
      <c r="G63" s="1179" t="s">
        <v>1521</v>
      </c>
      <c r="H63" s="1179">
        <v>43801</v>
      </c>
      <c r="I63" s="1174" t="s">
        <v>3360</v>
      </c>
      <c r="J63" s="48" t="s">
        <v>3361</v>
      </c>
      <c r="K63" s="1413" t="s">
        <v>2996</v>
      </c>
      <c r="L63" s="315">
        <v>43832</v>
      </c>
      <c r="M63" s="315">
        <v>44196</v>
      </c>
      <c r="N63" s="328" t="s">
        <v>24</v>
      </c>
      <c r="O63" s="291" t="s">
        <v>3362</v>
      </c>
      <c r="P63" s="1354" t="s">
        <v>25</v>
      </c>
    </row>
    <row r="64" spans="1:16" ht="111.75" customHeight="1">
      <c r="A64" s="1346"/>
      <c r="B64" s="1338"/>
      <c r="C64" s="1412"/>
      <c r="D64" s="1179"/>
      <c r="E64" s="1179"/>
      <c r="F64" s="1368"/>
      <c r="G64" s="1179"/>
      <c r="H64" s="1179"/>
      <c r="I64" s="1174"/>
      <c r="J64" s="48" t="s">
        <v>3363</v>
      </c>
      <c r="K64" s="1413"/>
      <c r="L64" s="315">
        <v>43832</v>
      </c>
      <c r="M64" s="315">
        <v>44196</v>
      </c>
      <c r="N64" s="328" t="s">
        <v>24</v>
      </c>
      <c r="O64" s="291" t="s">
        <v>3364</v>
      </c>
      <c r="P64" s="1356"/>
    </row>
    <row r="65" spans="1:16" ht="51" customHeight="1">
      <c r="A65" s="1345" t="s">
        <v>3365</v>
      </c>
      <c r="B65" s="1337" t="s">
        <v>3366</v>
      </c>
      <c r="C65" s="1410" t="s">
        <v>794</v>
      </c>
      <c r="D65" s="1179" t="s">
        <v>1445</v>
      </c>
      <c r="E65" s="1179" t="s">
        <v>992</v>
      </c>
      <c r="F65" s="1179" t="s">
        <v>86</v>
      </c>
      <c r="G65" s="1179" t="s">
        <v>1521</v>
      </c>
      <c r="H65" s="1179">
        <v>43801</v>
      </c>
      <c r="I65" s="1174" t="s">
        <v>3367</v>
      </c>
      <c r="J65" s="311" t="s">
        <v>3368</v>
      </c>
      <c r="K65" s="311" t="s">
        <v>2996</v>
      </c>
      <c r="L65" s="315">
        <v>43815</v>
      </c>
      <c r="M65" s="315">
        <v>44377</v>
      </c>
      <c r="N65" s="328" t="s">
        <v>24</v>
      </c>
      <c r="O65" s="291" t="s">
        <v>3369</v>
      </c>
      <c r="P65" s="327" t="s">
        <v>25</v>
      </c>
    </row>
    <row r="66" spans="1:16" ht="45.2" customHeight="1">
      <c r="A66" s="1353"/>
      <c r="B66" s="1349"/>
      <c r="C66" s="1411"/>
      <c r="D66" s="1179"/>
      <c r="E66" s="1179"/>
      <c r="F66" s="1179"/>
      <c r="G66" s="1179"/>
      <c r="H66" s="1179"/>
      <c r="I66" s="1174"/>
      <c r="J66" s="311" t="s">
        <v>3370</v>
      </c>
      <c r="K66" s="1409" t="s">
        <v>3371</v>
      </c>
      <c r="L66" s="315">
        <v>43829</v>
      </c>
      <c r="M66" s="315">
        <v>43921</v>
      </c>
      <c r="N66" s="328" t="s">
        <v>24</v>
      </c>
      <c r="O66" s="291" t="s">
        <v>3372</v>
      </c>
      <c r="P66" s="1354" t="s">
        <v>86</v>
      </c>
    </row>
    <row r="67" spans="1:16" ht="35.25" customHeight="1">
      <c r="A67" s="1353"/>
      <c r="B67" s="1349"/>
      <c r="C67" s="1411"/>
      <c r="D67" s="1179"/>
      <c r="E67" s="1179"/>
      <c r="F67" s="1179"/>
      <c r="G67" s="1179"/>
      <c r="H67" s="1179"/>
      <c r="I67" s="1174"/>
      <c r="J67" s="311" t="s">
        <v>3373</v>
      </c>
      <c r="K67" s="1409"/>
      <c r="L67" s="315">
        <v>43829</v>
      </c>
      <c r="M67" s="315">
        <v>43921</v>
      </c>
      <c r="N67" s="328" t="s">
        <v>24</v>
      </c>
      <c r="O67" s="291" t="s">
        <v>3374</v>
      </c>
      <c r="P67" s="1355"/>
    </row>
    <row r="68" spans="1:16" ht="183" customHeight="1">
      <c r="A68" s="1346"/>
      <c r="B68" s="1338"/>
      <c r="C68" s="1412"/>
      <c r="D68" s="1179"/>
      <c r="E68" s="1179"/>
      <c r="F68" s="1179"/>
      <c r="G68" s="1179"/>
      <c r="H68" s="1179"/>
      <c r="I68" s="1174"/>
      <c r="J68" s="311" t="s">
        <v>3375</v>
      </c>
      <c r="K68" s="1409"/>
      <c r="L68" s="315">
        <v>43829</v>
      </c>
      <c r="M68" s="315">
        <v>44347</v>
      </c>
      <c r="N68" s="328" t="s">
        <v>24</v>
      </c>
      <c r="O68" s="327" t="s">
        <v>3376</v>
      </c>
      <c r="P68" s="1356"/>
    </row>
    <row r="69" spans="1:16" ht="58.5" customHeight="1">
      <c r="A69" s="1345" t="s">
        <v>3377</v>
      </c>
      <c r="B69" s="1337" t="s">
        <v>3378</v>
      </c>
      <c r="C69" s="1410" t="s">
        <v>794</v>
      </c>
      <c r="D69" s="1337" t="s">
        <v>1445</v>
      </c>
      <c r="E69" s="1337" t="s">
        <v>912</v>
      </c>
      <c r="F69" s="1337" t="s">
        <v>86</v>
      </c>
      <c r="G69" s="1337" t="s">
        <v>1521</v>
      </c>
      <c r="H69" s="1337">
        <v>43801</v>
      </c>
      <c r="I69" s="1339" t="s">
        <v>3379</v>
      </c>
      <c r="J69" s="344" t="s">
        <v>3380</v>
      </c>
      <c r="K69" s="327" t="s">
        <v>3381</v>
      </c>
      <c r="L69" s="315">
        <v>43857</v>
      </c>
      <c r="M69" s="315">
        <v>44165</v>
      </c>
      <c r="N69" s="328" t="s">
        <v>24</v>
      </c>
      <c r="O69" s="1354" t="s">
        <v>3382</v>
      </c>
      <c r="P69" s="1354" t="s">
        <v>86</v>
      </c>
    </row>
    <row r="70" spans="1:16" ht="42.75" customHeight="1">
      <c r="A70" s="1353"/>
      <c r="B70" s="1349"/>
      <c r="C70" s="1414"/>
      <c r="D70" s="1349"/>
      <c r="E70" s="1349"/>
      <c r="F70" s="1349"/>
      <c r="G70" s="1349"/>
      <c r="H70" s="1349"/>
      <c r="I70" s="1347"/>
      <c r="J70" s="344" t="s">
        <v>3383</v>
      </c>
      <c r="K70" s="327" t="s">
        <v>3381</v>
      </c>
      <c r="L70" s="315">
        <v>43864</v>
      </c>
      <c r="M70" s="315">
        <v>44165</v>
      </c>
      <c r="N70" s="328" t="s">
        <v>24</v>
      </c>
      <c r="O70" s="1355"/>
      <c r="P70" s="1355"/>
    </row>
    <row r="71" spans="1:16" ht="42.75" customHeight="1">
      <c r="A71" s="1353"/>
      <c r="B71" s="1349"/>
      <c r="C71" s="1414"/>
      <c r="D71" s="1349"/>
      <c r="E71" s="1349"/>
      <c r="F71" s="1349"/>
      <c r="G71" s="1349"/>
      <c r="H71" s="1349"/>
      <c r="I71" s="1347"/>
      <c r="J71" s="344" t="s">
        <v>3384</v>
      </c>
      <c r="K71" s="327" t="s">
        <v>3385</v>
      </c>
      <c r="L71" s="315">
        <v>43885</v>
      </c>
      <c r="M71" s="315">
        <v>44165</v>
      </c>
      <c r="N71" s="328" t="s">
        <v>24</v>
      </c>
      <c r="O71" s="1355"/>
      <c r="P71" s="1355"/>
    </row>
    <row r="72" spans="1:16" ht="42.75" customHeight="1">
      <c r="A72" s="1346"/>
      <c r="B72" s="1338"/>
      <c r="C72" s="1415"/>
      <c r="D72" s="1338"/>
      <c r="E72" s="1338"/>
      <c r="F72" s="1338"/>
      <c r="G72" s="1338"/>
      <c r="H72" s="1338"/>
      <c r="I72" s="1340"/>
      <c r="J72" s="344" t="s">
        <v>3386</v>
      </c>
      <c r="K72" s="327" t="s">
        <v>3387</v>
      </c>
      <c r="L72" s="315">
        <v>43892</v>
      </c>
      <c r="M72" s="315">
        <v>44165</v>
      </c>
      <c r="N72" s="328" t="s">
        <v>24</v>
      </c>
      <c r="O72" s="1356"/>
      <c r="P72" s="1356"/>
    </row>
    <row r="73" spans="1:16" ht="37.5">
      <c r="A73" s="1178" t="s">
        <v>3388</v>
      </c>
      <c r="B73" s="1179" t="s">
        <v>3389</v>
      </c>
      <c r="C73" s="1410" t="s">
        <v>794</v>
      </c>
      <c r="D73" s="1179" t="s">
        <v>1445</v>
      </c>
      <c r="E73" s="1179" t="s">
        <v>1088</v>
      </c>
      <c r="F73" s="1179" t="s">
        <v>86</v>
      </c>
      <c r="G73" s="1179" t="s">
        <v>1521</v>
      </c>
      <c r="H73" s="1179">
        <v>43801</v>
      </c>
      <c r="I73" s="1174" t="s">
        <v>3390</v>
      </c>
      <c r="J73" s="311" t="s">
        <v>3391</v>
      </c>
      <c r="K73" s="311" t="s">
        <v>3392</v>
      </c>
      <c r="L73" s="315">
        <v>43831</v>
      </c>
      <c r="M73" s="315">
        <v>43921</v>
      </c>
      <c r="N73" s="328" t="s">
        <v>24</v>
      </c>
      <c r="O73" s="291" t="s">
        <v>3393</v>
      </c>
      <c r="P73" s="1354" t="s">
        <v>86</v>
      </c>
    </row>
    <row r="74" spans="1:16" ht="49.5" customHeight="1">
      <c r="A74" s="1178"/>
      <c r="B74" s="1179"/>
      <c r="C74" s="1411"/>
      <c r="D74" s="1179"/>
      <c r="E74" s="1179"/>
      <c r="F74" s="1179"/>
      <c r="G74" s="1179"/>
      <c r="H74" s="1179"/>
      <c r="I74" s="1174"/>
      <c r="J74" s="311" t="s">
        <v>3394</v>
      </c>
      <c r="K74" s="311" t="s">
        <v>2996</v>
      </c>
      <c r="L74" s="315">
        <v>43831</v>
      </c>
      <c r="M74" s="315">
        <v>43921</v>
      </c>
      <c r="N74" s="328" t="s">
        <v>24</v>
      </c>
      <c r="O74" s="291" t="s">
        <v>3395</v>
      </c>
      <c r="P74" s="1355"/>
    </row>
    <row r="75" spans="1:16" ht="162.75" customHeight="1">
      <c r="A75" s="1178"/>
      <c r="B75" s="1179"/>
      <c r="C75" s="1411"/>
      <c r="D75" s="1179"/>
      <c r="E75" s="1179"/>
      <c r="F75" s="1179"/>
      <c r="G75" s="1179"/>
      <c r="H75" s="1179"/>
      <c r="I75" s="1174"/>
      <c r="J75" s="311" t="s">
        <v>3396</v>
      </c>
      <c r="K75" s="1409" t="s">
        <v>3392</v>
      </c>
      <c r="L75" s="315">
        <v>43862</v>
      </c>
      <c r="M75" s="315">
        <v>44104</v>
      </c>
      <c r="N75" s="328" t="s">
        <v>24</v>
      </c>
      <c r="O75" s="291" t="s">
        <v>3397</v>
      </c>
      <c r="P75" s="1355"/>
    </row>
    <row r="76" spans="1:16" ht="115.5" customHeight="1">
      <c r="A76" s="1178"/>
      <c r="B76" s="1179"/>
      <c r="C76" s="1411"/>
      <c r="D76" s="1179"/>
      <c r="E76" s="1179"/>
      <c r="F76" s="1179"/>
      <c r="G76" s="1179"/>
      <c r="H76" s="1179"/>
      <c r="I76" s="1174"/>
      <c r="J76" s="311" t="s">
        <v>3340</v>
      </c>
      <c r="K76" s="1409"/>
      <c r="L76" s="315">
        <v>43881</v>
      </c>
      <c r="M76" s="315">
        <v>44286</v>
      </c>
      <c r="N76" s="328" t="s">
        <v>24</v>
      </c>
      <c r="O76" s="327" t="s">
        <v>3398</v>
      </c>
      <c r="P76" s="1355"/>
    </row>
    <row r="77" spans="1:16" ht="49.5" customHeight="1">
      <c r="A77" s="1178"/>
      <c r="B77" s="1179"/>
      <c r="C77" s="1411"/>
      <c r="D77" s="1179"/>
      <c r="E77" s="1179"/>
      <c r="F77" s="1179"/>
      <c r="G77" s="1179"/>
      <c r="H77" s="1179"/>
      <c r="I77" s="1174"/>
      <c r="J77" s="311" t="s">
        <v>3399</v>
      </c>
      <c r="K77" s="1409"/>
      <c r="L77" s="315">
        <v>43843</v>
      </c>
      <c r="M77" s="315">
        <v>44189</v>
      </c>
      <c r="N77" s="328" t="s">
        <v>24</v>
      </c>
      <c r="O77" s="327" t="s">
        <v>3400</v>
      </c>
      <c r="P77" s="1355"/>
    </row>
    <row r="78" spans="1:16" ht="49.5" customHeight="1">
      <c r="A78" s="1178"/>
      <c r="B78" s="1179"/>
      <c r="C78" s="1411"/>
      <c r="D78" s="1179"/>
      <c r="E78" s="1179"/>
      <c r="F78" s="1179"/>
      <c r="G78" s="1179"/>
      <c r="H78" s="1179"/>
      <c r="I78" s="1174"/>
      <c r="J78" s="311" t="s">
        <v>3401</v>
      </c>
      <c r="K78" s="1409"/>
      <c r="L78" s="315">
        <v>43843</v>
      </c>
      <c r="M78" s="315">
        <v>44195</v>
      </c>
      <c r="N78" s="328" t="s">
        <v>24</v>
      </c>
      <c r="O78" s="291" t="s">
        <v>3402</v>
      </c>
      <c r="P78" s="1355"/>
    </row>
    <row r="79" spans="1:16" ht="49.5" customHeight="1">
      <c r="A79" s="1178"/>
      <c r="B79" s="1179"/>
      <c r="C79" s="1412"/>
      <c r="D79" s="1179"/>
      <c r="E79" s="1179"/>
      <c r="F79" s="1179"/>
      <c r="G79" s="1179"/>
      <c r="H79" s="1179"/>
      <c r="I79" s="1174"/>
      <c r="J79" s="311" t="s">
        <v>3403</v>
      </c>
      <c r="K79" s="1409"/>
      <c r="L79" s="315">
        <v>43843</v>
      </c>
      <c r="M79" s="315">
        <v>44104</v>
      </c>
      <c r="N79" s="328" t="s">
        <v>24</v>
      </c>
      <c r="O79" s="291" t="s">
        <v>3404</v>
      </c>
      <c r="P79" s="1356"/>
    </row>
    <row r="80" spans="1:16" ht="99.95">
      <c r="A80" s="1178" t="s">
        <v>3405</v>
      </c>
      <c r="B80" s="1179" t="s">
        <v>3406</v>
      </c>
      <c r="C80" s="1410" t="s">
        <v>794</v>
      </c>
      <c r="D80" s="1179" t="s">
        <v>1445</v>
      </c>
      <c r="E80" s="1179" t="s">
        <v>1446</v>
      </c>
      <c r="F80" s="1179" t="s">
        <v>86</v>
      </c>
      <c r="G80" s="1179" t="s">
        <v>1521</v>
      </c>
      <c r="H80" s="1179">
        <v>43801</v>
      </c>
      <c r="I80" s="1174" t="s">
        <v>3407</v>
      </c>
      <c r="J80" s="368" t="s">
        <v>3408</v>
      </c>
      <c r="K80" s="369" t="s">
        <v>1446</v>
      </c>
      <c r="L80" s="381">
        <v>43822</v>
      </c>
      <c r="M80" s="381">
        <v>44140</v>
      </c>
      <c r="N80" s="374" t="s">
        <v>24</v>
      </c>
      <c r="O80" s="369" t="s">
        <v>3409</v>
      </c>
      <c r="P80" s="1354" t="s">
        <v>86</v>
      </c>
    </row>
    <row r="81" spans="1:16" ht="54.75" customHeight="1">
      <c r="A81" s="1178"/>
      <c r="B81" s="1179"/>
      <c r="C81" s="1411"/>
      <c r="D81" s="1179"/>
      <c r="E81" s="1179"/>
      <c r="F81" s="1179"/>
      <c r="G81" s="1179"/>
      <c r="H81" s="1179"/>
      <c r="I81" s="1174"/>
      <c r="J81" s="368" t="s">
        <v>3396</v>
      </c>
      <c r="K81" s="369" t="s">
        <v>1446</v>
      </c>
      <c r="L81" s="381">
        <v>43860</v>
      </c>
      <c r="M81" s="381">
        <v>44140</v>
      </c>
      <c r="N81" s="374" t="s">
        <v>24</v>
      </c>
      <c r="O81" s="369" t="s">
        <v>3410</v>
      </c>
      <c r="P81" s="1355"/>
    </row>
    <row r="82" spans="1:16" ht="42.75" customHeight="1">
      <c r="A82" s="1178"/>
      <c r="B82" s="1179"/>
      <c r="C82" s="1411"/>
      <c r="D82" s="1179"/>
      <c r="E82" s="1179"/>
      <c r="F82" s="1179"/>
      <c r="G82" s="1179"/>
      <c r="H82" s="1179"/>
      <c r="I82" s="1174"/>
      <c r="J82" s="311" t="s">
        <v>3411</v>
      </c>
      <c r="K82" s="327" t="s">
        <v>3412</v>
      </c>
      <c r="L82" s="315">
        <v>43891</v>
      </c>
      <c r="M82" s="381">
        <v>44140</v>
      </c>
      <c r="N82" s="328" t="s">
        <v>24</v>
      </c>
      <c r="O82" s="382" t="s">
        <v>3413</v>
      </c>
      <c r="P82" s="1355"/>
    </row>
    <row r="83" spans="1:16" ht="47.25" customHeight="1">
      <c r="A83" s="1178"/>
      <c r="B83" s="1179"/>
      <c r="C83" s="1412"/>
      <c r="D83" s="1179"/>
      <c r="E83" s="1179"/>
      <c r="F83" s="1179"/>
      <c r="G83" s="1179"/>
      <c r="H83" s="1179"/>
      <c r="I83" s="1174"/>
      <c r="J83" s="311" t="s">
        <v>3414</v>
      </c>
      <c r="K83" s="327" t="s">
        <v>1446</v>
      </c>
      <c r="L83" s="72">
        <v>43922</v>
      </c>
      <c r="M83" s="381">
        <v>44140</v>
      </c>
      <c r="N83" s="328" t="s">
        <v>24</v>
      </c>
      <c r="O83" s="382" t="s">
        <v>3415</v>
      </c>
      <c r="P83" s="1356"/>
    </row>
    <row r="84" spans="1:16" ht="39" customHeight="1">
      <c r="A84" s="1345" t="s">
        <v>3416</v>
      </c>
      <c r="B84" s="1347" t="s">
        <v>3314</v>
      </c>
      <c r="C84" s="1347" t="s">
        <v>805</v>
      </c>
      <c r="D84" s="1347" t="s">
        <v>1445</v>
      </c>
      <c r="E84" s="1347" t="s">
        <v>1118</v>
      </c>
      <c r="F84" s="1366" t="s">
        <v>25</v>
      </c>
      <c r="G84" s="1339" t="s">
        <v>840</v>
      </c>
      <c r="H84" s="1337">
        <v>43739</v>
      </c>
      <c r="I84" s="1339" t="s">
        <v>3417</v>
      </c>
      <c r="J84" s="311" t="s">
        <v>3418</v>
      </c>
      <c r="K84" s="1398" t="s">
        <v>2996</v>
      </c>
      <c r="L84" s="315">
        <v>43862</v>
      </c>
      <c r="M84" s="315">
        <v>44134</v>
      </c>
      <c r="N84" s="328" t="s">
        <v>24</v>
      </c>
      <c r="O84" s="1347"/>
      <c r="P84" s="1355"/>
    </row>
    <row r="85" spans="1:16" ht="39" customHeight="1">
      <c r="A85" s="1346"/>
      <c r="B85" s="1340"/>
      <c r="C85" s="1340"/>
      <c r="D85" s="1340"/>
      <c r="E85" s="1340"/>
      <c r="F85" s="1368"/>
      <c r="G85" s="1340"/>
      <c r="H85" s="1338"/>
      <c r="I85" s="1340"/>
      <c r="J85" s="311" t="s">
        <v>3419</v>
      </c>
      <c r="K85" s="1399"/>
      <c r="L85" s="315">
        <v>43891</v>
      </c>
      <c r="M85" s="315">
        <v>44196</v>
      </c>
      <c r="N85" s="328" t="s">
        <v>24</v>
      </c>
      <c r="O85" s="1340"/>
      <c r="P85" s="1356"/>
    </row>
    <row r="86" spans="1:16" ht="35.25" customHeight="1">
      <c r="A86" s="1345" t="s">
        <v>3420</v>
      </c>
      <c r="B86" s="1339" t="s">
        <v>3314</v>
      </c>
      <c r="C86" s="1339" t="s">
        <v>805</v>
      </c>
      <c r="D86" s="1339" t="s">
        <v>1445</v>
      </c>
      <c r="E86" s="1339" t="s">
        <v>1118</v>
      </c>
      <c r="F86" s="1366" t="s">
        <v>25</v>
      </c>
      <c r="G86" s="1339" t="s">
        <v>840</v>
      </c>
      <c r="H86" s="1337">
        <v>43851</v>
      </c>
      <c r="I86" s="1339" t="s">
        <v>3421</v>
      </c>
      <c r="J86" s="311" t="s">
        <v>3422</v>
      </c>
      <c r="K86" s="1398" t="s">
        <v>2996</v>
      </c>
      <c r="L86" s="315">
        <v>43874</v>
      </c>
      <c r="M86" s="315">
        <v>44196</v>
      </c>
      <c r="N86" s="328" t="s">
        <v>24</v>
      </c>
      <c r="O86" s="1354" t="s">
        <v>3423</v>
      </c>
      <c r="P86" s="1354" t="s">
        <v>25</v>
      </c>
    </row>
    <row r="87" spans="1:16" ht="29.25" customHeight="1">
      <c r="A87" s="1353"/>
      <c r="B87" s="1347"/>
      <c r="C87" s="1347"/>
      <c r="D87" s="1347"/>
      <c r="E87" s="1347"/>
      <c r="F87" s="1367"/>
      <c r="G87" s="1347"/>
      <c r="H87" s="1347"/>
      <c r="I87" s="1347"/>
      <c r="J87" s="311" t="s">
        <v>3424</v>
      </c>
      <c r="K87" s="1408"/>
      <c r="L87" s="315">
        <v>43874</v>
      </c>
      <c r="M87" s="315">
        <v>44196</v>
      </c>
      <c r="N87" s="328" t="s">
        <v>24</v>
      </c>
      <c r="O87" s="1355"/>
      <c r="P87" s="1355"/>
    </row>
    <row r="88" spans="1:16" ht="79.5" customHeight="1">
      <c r="A88" s="1353"/>
      <c r="B88" s="1347"/>
      <c r="C88" s="1347"/>
      <c r="D88" s="1347"/>
      <c r="E88" s="1347"/>
      <c r="F88" s="1367"/>
      <c r="G88" s="1347"/>
      <c r="H88" s="1347"/>
      <c r="I88" s="1347"/>
      <c r="J88" s="311" t="s">
        <v>3425</v>
      </c>
      <c r="K88" s="1408"/>
      <c r="L88" s="315">
        <v>43874</v>
      </c>
      <c r="M88" s="385">
        <v>44561</v>
      </c>
      <c r="N88" s="328" t="s">
        <v>24</v>
      </c>
      <c r="O88" s="1355"/>
      <c r="P88" s="1355"/>
    </row>
    <row r="89" spans="1:16" ht="21.75" customHeight="1">
      <c r="A89" s="1353"/>
      <c r="B89" s="1347"/>
      <c r="C89" s="1347"/>
      <c r="D89" s="1347"/>
      <c r="E89" s="1347"/>
      <c r="F89" s="1368"/>
      <c r="G89" s="1347"/>
      <c r="H89" s="1347"/>
      <c r="I89" s="1347"/>
      <c r="J89" s="311" t="s">
        <v>3426</v>
      </c>
      <c r="K89" s="1408"/>
      <c r="L89" s="315">
        <v>43874</v>
      </c>
      <c r="M89" s="385">
        <v>44196</v>
      </c>
      <c r="N89" s="328" t="s">
        <v>24</v>
      </c>
      <c r="O89" s="1355"/>
      <c r="P89" s="1355"/>
    </row>
    <row r="90" spans="1:16" ht="45.2" customHeight="1">
      <c r="A90" s="1345" t="s">
        <v>3427</v>
      </c>
      <c r="B90" s="1337" t="s">
        <v>3314</v>
      </c>
      <c r="C90" s="1337" t="s">
        <v>805</v>
      </c>
      <c r="D90" s="1337" t="s">
        <v>1445</v>
      </c>
      <c r="E90" s="1337" t="s">
        <v>1118</v>
      </c>
      <c r="F90" s="1366" t="s">
        <v>25</v>
      </c>
      <c r="G90" s="1337" t="s">
        <v>840</v>
      </c>
      <c r="H90" s="1337">
        <v>43851</v>
      </c>
      <c r="I90" s="1339" t="s">
        <v>3428</v>
      </c>
      <c r="J90" s="311" t="s">
        <v>3429</v>
      </c>
      <c r="K90" s="1409" t="s">
        <v>3430</v>
      </c>
      <c r="L90" s="315">
        <v>43864</v>
      </c>
      <c r="M90" s="315">
        <v>44196</v>
      </c>
      <c r="N90" s="328" t="s">
        <v>24</v>
      </c>
      <c r="O90" s="1339" t="s">
        <v>3431</v>
      </c>
      <c r="P90" s="1354" t="s">
        <v>25</v>
      </c>
    </row>
    <row r="91" spans="1:16" ht="45.2" customHeight="1">
      <c r="A91" s="1353"/>
      <c r="B91" s="1349"/>
      <c r="C91" s="1349"/>
      <c r="D91" s="1349"/>
      <c r="E91" s="1349"/>
      <c r="F91" s="1367"/>
      <c r="G91" s="1349"/>
      <c r="H91" s="1349"/>
      <c r="I91" s="1347"/>
      <c r="J91" s="311" t="s">
        <v>3432</v>
      </c>
      <c r="K91" s="1409"/>
      <c r="L91" s="315">
        <v>43864</v>
      </c>
      <c r="M91" s="315">
        <v>44196</v>
      </c>
      <c r="N91" s="328" t="s">
        <v>24</v>
      </c>
      <c r="O91" s="1347"/>
      <c r="P91" s="1355"/>
    </row>
    <row r="92" spans="1:16" ht="45.2" customHeight="1">
      <c r="A92" s="1353"/>
      <c r="B92" s="1349"/>
      <c r="C92" s="1349"/>
      <c r="D92" s="1349"/>
      <c r="E92" s="1349"/>
      <c r="F92" s="1367"/>
      <c r="G92" s="1349"/>
      <c r="H92" s="1349"/>
      <c r="I92" s="1347"/>
      <c r="J92" s="311" t="s">
        <v>3433</v>
      </c>
      <c r="K92" s="1409"/>
      <c r="L92" s="315">
        <v>43864</v>
      </c>
      <c r="M92" s="315">
        <v>44196</v>
      </c>
      <c r="N92" s="328" t="s">
        <v>24</v>
      </c>
      <c r="O92" s="1347"/>
      <c r="P92" s="1355"/>
    </row>
    <row r="93" spans="1:16" ht="144.75" customHeight="1">
      <c r="A93" s="1346"/>
      <c r="B93" s="1338"/>
      <c r="C93" s="1338"/>
      <c r="D93" s="1338"/>
      <c r="E93" s="1338"/>
      <c r="F93" s="1368"/>
      <c r="G93" s="1338"/>
      <c r="H93" s="1338"/>
      <c r="I93" s="1340"/>
      <c r="J93" s="311" t="s">
        <v>3434</v>
      </c>
      <c r="K93" s="1409"/>
      <c r="L93" s="315">
        <v>44165</v>
      </c>
      <c r="M93" s="315">
        <v>44439</v>
      </c>
      <c r="N93" s="328" t="s">
        <v>24</v>
      </c>
      <c r="O93" s="1340"/>
      <c r="P93" s="1356"/>
    </row>
    <row r="94" spans="1:16" ht="37.5">
      <c r="A94" s="1345" t="s">
        <v>3435</v>
      </c>
      <c r="B94" s="1337"/>
      <c r="C94" s="1337" t="s">
        <v>806</v>
      </c>
      <c r="D94" s="1337" t="s">
        <v>1445</v>
      </c>
      <c r="E94" s="1337" t="s">
        <v>1088</v>
      </c>
      <c r="F94" s="1366" t="s">
        <v>86</v>
      </c>
      <c r="G94" s="1337" t="s">
        <v>840</v>
      </c>
      <c r="H94" s="1337">
        <v>44012</v>
      </c>
      <c r="I94" s="1339" t="s">
        <v>3436</v>
      </c>
      <c r="J94" s="311" t="s">
        <v>3437</v>
      </c>
      <c r="K94" s="1398" t="s">
        <v>1454</v>
      </c>
      <c r="L94" s="315">
        <v>44013</v>
      </c>
      <c r="M94" s="315">
        <v>44681</v>
      </c>
      <c r="N94" s="328" t="s">
        <v>24</v>
      </c>
      <c r="O94" s="1339" t="s">
        <v>3438</v>
      </c>
      <c r="P94" s="327" t="s">
        <v>86</v>
      </c>
    </row>
    <row r="95" spans="1:16" ht="37.5">
      <c r="A95" s="1353"/>
      <c r="B95" s="1349"/>
      <c r="C95" s="1349"/>
      <c r="D95" s="1349"/>
      <c r="E95" s="1349"/>
      <c r="F95" s="1367"/>
      <c r="G95" s="1349"/>
      <c r="H95" s="1349"/>
      <c r="I95" s="1347"/>
      <c r="J95" s="311" t="s">
        <v>3439</v>
      </c>
      <c r="K95" s="1408"/>
      <c r="L95" s="315">
        <v>44013</v>
      </c>
      <c r="M95" s="315">
        <v>44773</v>
      </c>
      <c r="N95" s="328" t="s">
        <v>24</v>
      </c>
      <c r="O95" s="1347"/>
      <c r="P95" s="327" t="s">
        <v>86</v>
      </c>
    </row>
    <row r="96" spans="1:16" ht="24.95">
      <c r="A96" s="1353"/>
      <c r="B96" s="1349"/>
      <c r="C96" s="1349"/>
      <c r="D96" s="1349"/>
      <c r="E96" s="1349"/>
      <c r="F96" s="1367"/>
      <c r="G96" s="1349"/>
      <c r="H96" s="1349"/>
      <c r="I96" s="1347"/>
      <c r="J96" s="311" t="s">
        <v>3440</v>
      </c>
      <c r="K96" s="1408"/>
      <c r="L96" s="315">
        <v>44013</v>
      </c>
      <c r="M96" s="315">
        <v>44773</v>
      </c>
      <c r="N96" s="328" t="s">
        <v>24</v>
      </c>
      <c r="O96" s="1347"/>
      <c r="P96" s="327" t="s">
        <v>86</v>
      </c>
    </row>
    <row r="97" spans="1:16" ht="24.95">
      <c r="A97" s="1346"/>
      <c r="B97" s="1338"/>
      <c r="C97" s="1338"/>
      <c r="D97" s="1338"/>
      <c r="E97" s="1338"/>
      <c r="F97" s="1368"/>
      <c r="G97" s="1338"/>
      <c r="H97" s="1338"/>
      <c r="I97" s="1340"/>
      <c r="J97" s="311" t="s">
        <v>2962</v>
      </c>
      <c r="K97" s="1399"/>
      <c r="L97" s="315">
        <v>44013</v>
      </c>
      <c r="M97" s="315">
        <v>44834</v>
      </c>
      <c r="N97" s="328" t="s">
        <v>24</v>
      </c>
      <c r="O97" s="1340"/>
      <c r="P97" s="327" t="s">
        <v>86</v>
      </c>
    </row>
    <row r="98" spans="1:16" ht="50.1">
      <c r="A98" s="1345" t="s">
        <v>3441</v>
      </c>
      <c r="B98" s="1337"/>
      <c r="C98" s="1337" t="s">
        <v>806</v>
      </c>
      <c r="D98" s="1337" t="s">
        <v>1445</v>
      </c>
      <c r="E98" s="1337" t="s">
        <v>1088</v>
      </c>
      <c r="F98" s="1366" t="s">
        <v>86</v>
      </c>
      <c r="G98" s="1337" t="s">
        <v>840</v>
      </c>
      <c r="H98" s="1337">
        <v>44012</v>
      </c>
      <c r="I98" s="1339" t="s">
        <v>3442</v>
      </c>
      <c r="J98" s="311" t="s">
        <v>3443</v>
      </c>
      <c r="K98" s="1398" t="s">
        <v>1454</v>
      </c>
      <c r="L98" s="315">
        <v>44013</v>
      </c>
      <c r="M98" s="315">
        <v>44651</v>
      </c>
      <c r="N98" s="328" t="s">
        <v>24</v>
      </c>
      <c r="O98" s="291" t="s">
        <v>3444</v>
      </c>
      <c r="P98" s="327" t="s">
        <v>86</v>
      </c>
    </row>
    <row r="99" spans="1:16" ht="50.1">
      <c r="A99" s="1353"/>
      <c r="B99" s="1349"/>
      <c r="C99" s="1349"/>
      <c r="D99" s="1349"/>
      <c r="E99" s="1349"/>
      <c r="F99" s="1367"/>
      <c r="G99" s="1349"/>
      <c r="H99" s="1349"/>
      <c r="I99" s="1347"/>
      <c r="J99" s="311" t="s">
        <v>3445</v>
      </c>
      <c r="K99" s="1408"/>
      <c r="L99" s="315">
        <v>44013</v>
      </c>
      <c r="M99" s="315">
        <v>44651</v>
      </c>
      <c r="N99" s="328" t="s">
        <v>24</v>
      </c>
      <c r="O99" s="291" t="s">
        <v>3444</v>
      </c>
      <c r="P99" s="327" t="s">
        <v>86</v>
      </c>
    </row>
    <row r="100" spans="1:16" ht="24.95">
      <c r="A100" s="1353"/>
      <c r="B100" s="1349"/>
      <c r="C100" s="1349"/>
      <c r="D100" s="1349"/>
      <c r="E100" s="1349"/>
      <c r="F100" s="1367"/>
      <c r="G100" s="1349"/>
      <c r="H100" s="1349"/>
      <c r="I100" s="1347"/>
      <c r="J100" s="311" t="s">
        <v>3446</v>
      </c>
      <c r="K100" s="1408"/>
      <c r="L100" s="315">
        <v>44013</v>
      </c>
      <c r="M100" s="315">
        <v>44651</v>
      </c>
      <c r="N100" s="328" t="s">
        <v>24</v>
      </c>
      <c r="O100" s="291" t="s">
        <v>3447</v>
      </c>
      <c r="P100" s="327" t="s">
        <v>86</v>
      </c>
    </row>
    <row r="101" spans="1:16" ht="24.95">
      <c r="A101" s="1346"/>
      <c r="B101" s="1338"/>
      <c r="C101" s="1338"/>
      <c r="D101" s="1338"/>
      <c r="E101" s="1338"/>
      <c r="F101" s="1368"/>
      <c r="G101" s="1338"/>
      <c r="H101" s="1338"/>
      <c r="I101" s="1340"/>
      <c r="J101" s="311" t="s">
        <v>2962</v>
      </c>
      <c r="K101" s="1399"/>
      <c r="L101" s="315">
        <v>44013</v>
      </c>
      <c r="M101" s="315">
        <v>44651</v>
      </c>
      <c r="N101" s="328" t="s">
        <v>24</v>
      </c>
      <c r="O101" s="291" t="s">
        <v>3448</v>
      </c>
      <c r="P101" s="327" t="s">
        <v>86</v>
      </c>
    </row>
    <row r="102" spans="1:16" ht="24.95">
      <c r="A102" s="1345" t="s">
        <v>3449</v>
      </c>
      <c r="B102" s="1337"/>
      <c r="C102" s="1337" t="s">
        <v>806</v>
      </c>
      <c r="D102" s="1337" t="s">
        <v>1445</v>
      </c>
      <c r="E102" s="1337" t="s">
        <v>1088</v>
      </c>
      <c r="F102" s="1366" t="s">
        <v>86</v>
      </c>
      <c r="G102" s="1337" t="s">
        <v>840</v>
      </c>
      <c r="H102" s="1337">
        <v>44012</v>
      </c>
      <c r="I102" s="1339" t="s">
        <v>3450</v>
      </c>
      <c r="J102" s="311" t="s">
        <v>3451</v>
      </c>
      <c r="K102" s="1398" t="s">
        <v>1454</v>
      </c>
      <c r="L102" s="315">
        <v>44013</v>
      </c>
      <c r="M102" s="315">
        <v>44651</v>
      </c>
      <c r="N102" s="328" t="s">
        <v>24</v>
      </c>
      <c r="O102" s="291" t="s">
        <v>3452</v>
      </c>
      <c r="P102" s="327" t="s">
        <v>86</v>
      </c>
    </row>
    <row r="103" spans="1:16" ht="37.5">
      <c r="A103" s="1353"/>
      <c r="B103" s="1349"/>
      <c r="C103" s="1349"/>
      <c r="D103" s="1349"/>
      <c r="E103" s="1349"/>
      <c r="F103" s="1367"/>
      <c r="G103" s="1349"/>
      <c r="H103" s="1349"/>
      <c r="I103" s="1347"/>
      <c r="J103" s="311" t="s">
        <v>3453</v>
      </c>
      <c r="K103" s="1408"/>
      <c r="L103" s="315">
        <v>44013</v>
      </c>
      <c r="M103" s="315">
        <v>44651</v>
      </c>
      <c r="N103" s="328" t="s">
        <v>24</v>
      </c>
      <c r="O103" s="291" t="s">
        <v>3454</v>
      </c>
      <c r="P103" s="327" t="s">
        <v>86</v>
      </c>
    </row>
    <row r="104" spans="1:16" ht="37.5">
      <c r="A104" s="1353"/>
      <c r="B104" s="1349"/>
      <c r="C104" s="1349"/>
      <c r="D104" s="1349"/>
      <c r="E104" s="1349"/>
      <c r="F104" s="1367"/>
      <c r="G104" s="1349"/>
      <c r="H104" s="1349"/>
      <c r="I104" s="1347"/>
      <c r="J104" s="311" t="s">
        <v>3455</v>
      </c>
      <c r="K104" s="1408"/>
      <c r="L104" s="315">
        <v>44013</v>
      </c>
      <c r="M104" s="315">
        <v>44651</v>
      </c>
      <c r="N104" s="328" t="s">
        <v>24</v>
      </c>
      <c r="O104" s="291" t="s">
        <v>3456</v>
      </c>
      <c r="P104" s="327" t="s">
        <v>86</v>
      </c>
    </row>
    <row r="105" spans="1:16" ht="24.95">
      <c r="A105" s="1346"/>
      <c r="B105" s="1338"/>
      <c r="C105" s="1338"/>
      <c r="D105" s="1338"/>
      <c r="E105" s="1338"/>
      <c r="F105" s="1368"/>
      <c r="G105" s="1338"/>
      <c r="H105" s="1338"/>
      <c r="I105" s="1340"/>
      <c r="J105" s="311" t="s">
        <v>2962</v>
      </c>
      <c r="K105" s="1399"/>
      <c r="L105" s="315">
        <v>44013</v>
      </c>
      <c r="M105" s="315">
        <v>44651</v>
      </c>
      <c r="N105" s="328" t="s">
        <v>24</v>
      </c>
      <c r="O105" s="291" t="s">
        <v>3456</v>
      </c>
      <c r="P105" s="327" t="s">
        <v>86</v>
      </c>
    </row>
    <row r="106" spans="1:16" ht="62.45">
      <c r="A106" s="1345" t="s">
        <v>3457</v>
      </c>
      <c r="B106" s="1337"/>
      <c r="C106" s="1337" t="s">
        <v>806</v>
      </c>
      <c r="D106" s="1337" t="s">
        <v>1445</v>
      </c>
      <c r="E106" s="1337" t="s">
        <v>1088</v>
      </c>
      <c r="F106" s="1366" t="s">
        <v>86</v>
      </c>
      <c r="G106" s="1337" t="s">
        <v>840</v>
      </c>
      <c r="H106" s="1337">
        <v>44012</v>
      </c>
      <c r="I106" s="1339" t="s">
        <v>3458</v>
      </c>
      <c r="J106" s="311" t="s">
        <v>3459</v>
      </c>
      <c r="K106" s="1398" t="s">
        <v>1454</v>
      </c>
      <c r="L106" s="315">
        <v>44013</v>
      </c>
      <c r="M106" s="315">
        <v>44651</v>
      </c>
      <c r="N106" s="328" t="s">
        <v>24</v>
      </c>
      <c r="O106" s="291" t="s">
        <v>3460</v>
      </c>
      <c r="P106" s="327" t="s">
        <v>86</v>
      </c>
    </row>
    <row r="107" spans="1:16" ht="37.5">
      <c r="A107" s="1353"/>
      <c r="B107" s="1349"/>
      <c r="C107" s="1349"/>
      <c r="D107" s="1349"/>
      <c r="E107" s="1349"/>
      <c r="F107" s="1367"/>
      <c r="G107" s="1349"/>
      <c r="H107" s="1349"/>
      <c r="I107" s="1347"/>
      <c r="J107" s="311" t="s">
        <v>3461</v>
      </c>
      <c r="K107" s="1408"/>
      <c r="L107" s="315">
        <v>44013</v>
      </c>
      <c r="M107" s="290">
        <v>44651</v>
      </c>
      <c r="N107" s="328" t="s">
        <v>24</v>
      </c>
      <c r="O107" s="291" t="s">
        <v>3462</v>
      </c>
      <c r="P107" s="327" t="s">
        <v>86</v>
      </c>
    </row>
    <row r="108" spans="1:16" ht="24.95">
      <c r="A108" s="1353"/>
      <c r="B108" s="1349"/>
      <c r="C108" s="1349"/>
      <c r="D108" s="1349"/>
      <c r="E108" s="1349"/>
      <c r="F108" s="1367"/>
      <c r="G108" s="1349"/>
      <c r="H108" s="1349"/>
      <c r="I108" s="1347"/>
      <c r="J108" s="311" t="s">
        <v>3463</v>
      </c>
      <c r="K108" s="1408"/>
      <c r="L108" s="315">
        <v>44013</v>
      </c>
      <c r="M108" s="315">
        <v>44651</v>
      </c>
      <c r="N108" s="328" t="s">
        <v>24</v>
      </c>
      <c r="O108" s="291" t="s">
        <v>3464</v>
      </c>
      <c r="P108" s="327" t="s">
        <v>86</v>
      </c>
    </row>
    <row r="109" spans="1:16" ht="37.5">
      <c r="A109" s="1346"/>
      <c r="B109" s="1338"/>
      <c r="C109" s="1338"/>
      <c r="D109" s="1338"/>
      <c r="E109" s="1338"/>
      <c r="F109" s="1368"/>
      <c r="G109" s="1338"/>
      <c r="H109" s="1338"/>
      <c r="I109" s="1340"/>
      <c r="J109" s="311" t="s">
        <v>2962</v>
      </c>
      <c r="K109" s="1399"/>
      <c r="L109" s="315">
        <v>44013</v>
      </c>
      <c r="M109" s="315">
        <v>44651</v>
      </c>
      <c r="N109" s="328" t="s">
        <v>24</v>
      </c>
      <c r="O109" s="291" t="s">
        <v>3462</v>
      </c>
      <c r="P109" s="327" t="s">
        <v>86</v>
      </c>
    </row>
    <row r="110" spans="1:16" ht="87.6">
      <c r="A110" s="1345" t="s">
        <v>3465</v>
      </c>
      <c r="B110" s="1337"/>
      <c r="C110" s="1337" t="s">
        <v>806</v>
      </c>
      <c r="D110" s="1337" t="s">
        <v>1445</v>
      </c>
      <c r="E110" s="1337" t="s">
        <v>1088</v>
      </c>
      <c r="F110" s="1366" t="s">
        <v>86</v>
      </c>
      <c r="G110" s="1337" t="s">
        <v>840</v>
      </c>
      <c r="H110" s="1337">
        <v>44012</v>
      </c>
      <c r="I110" s="1339" t="s">
        <v>3466</v>
      </c>
      <c r="J110" s="311" t="s">
        <v>3467</v>
      </c>
      <c r="K110" s="1398" t="s">
        <v>1454</v>
      </c>
      <c r="L110" s="315">
        <v>44013</v>
      </c>
      <c r="M110" s="315">
        <v>44651</v>
      </c>
      <c r="N110" s="328" t="s">
        <v>24</v>
      </c>
      <c r="O110" s="291" t="s">
        <v>3468</v>
      </c>
      <c r="P110" s="327" t="s">
        <v>86</v>
      </c>
    </row>
    <row r="111" spans="1:16" ht="87.6">
      <c r="A111" s="1353"/>
      <c r="B111" s="1349"/>
      <c r="C111" s="1349"/>
      <c r="D111" s="1349"/>
      <c r="E111" s="1349"/>
      <c r="F111" s="1367"/>
      <c r="G111" s="1349"/>
      <c r="H111" s="1349"/>
      <c r="I111" s="1347"/>
      <c r="J111" s="311" t="s">
        <v>3469</v>
      </c>
      <c r="K111" s="1408"/>
      <c r="L111" s="315">
        <v>44013</v>
      </c>
      <c r="M111" s="315">
        <v>44651</v>
      </c>
      <c r="N111" s="328" t="s">
        <v>24</v>
      </c>
      <c r="O111" s="291" t="s">
        <v>3468</v>
      </c>
      <c r="P111" s="327" t="s">
        <v>86</v>
      </c>
    </row>
    <row r="112" spans="1:16" ht="37.5">
      <c r="A112" s="1353"/>
      <c r="B112" s="1349"/>
      <c r="C112" s="1349"/>
      <c r="D112" s="1349"/>
      <c r="E112" s="1349"/>
      <c r="F112" s="1367"/>
      <c r="G112" s="1349"/>
      <c r="H112" s="1349"/>
      <c r="I112" s="1347"/>
      <c r="J112" s="311" t="s">
        <v>3470</v>
      </c>
      <c r="K112" s="1408"/>
      <c r="L112" s="315">
        <v>44013</v>
      </c>
      <c r="M112" s="315">
        <v>44651</v>
      </c>
      <c r="N112" s="328" t="s">
        <v>24</v>
      </c>
      <c r="O112" s="291" t="s">
        <v>3471</v>
      </c>
      <c r="P112" s="327" t="s">
        <v>86</v>
      </c>
    </row>
    <row r="113" spans="1:16" ht="37.5">
      <c r="A113" s="1353"/>
      <c r="B113" s="1349"/>
      <c r="C113" s="1349"/>
      <c r="D113" s="1349"/>
      <c r="E113" s="1349"/>
      <c r="F113" s="1367"/>
      <c r="G113" s="1349"/>
      <c r="H113" s="1349"/>
      <c r="I113" s="1347"/>
      <c r="J113" s="311" t="s">
        <v>3472</v>
      </c>
      <c r="K113" s="1408"/>
      <c r="L113" s="315">
        <v>44013</v>
      </c>
      <c r="M113" s="315">
        <v>44651</v>
      </c>
      <c r="N113" s="328" t="s">
        <v>24</v>
      </c>
      <c r="O113" s="291" t="s">
        <v>3471</v>
      </c>
      <c r="P113" s="327" t="s">
        <v>86</v>
      </c>
    </row>
    <row r="114" spans="1:16" ht="87.6">
      <c r="A114" s="1346"/>
      <c r="B114" s="1338"/>
      <c r="C114" s="1338"/>
      <c r="D114" s="1338"/>
      <c r="E114" s="1338"/>
      <c r="F114" s="1368"/>
      <c r="G114" s="1338"/>
      <c r="H114" s="1338"/>
      <c r="I114" s="1340"/>
      <c r="J114" s="311" t="s">
        <v>2962</v>
      </c>
      <c r="K114" s="1399"/>
      <c r="L114" s="315">
        <v>44013</v>
      </c>
      <c r="M114" s="315">
        <v>44651</v>
      </c>
      <c r="N114" s="328" t="s">
        <v>24</v>
      </c>
      <c r="O114" s="291" t="s">
        <v>3468</v>
      </c>
      <c r="P114" s="327" t="s">
        <v>86</v>
      </c>
    </row>
    <row r="115" spans="1:16" ht="50.1">
      <c r="A115" s="1345" t="s">
        <v>3473</v>
      </c>
      <c r="B115" s="1337"/>
      <c r="C115" s="1337" t="s">
        <v>806</v>
      </c>
      <c r="D115" s="1337" t="s">
        <v>1445</v>
      </c>
      <c r="E115" s="1337" t="s">
        <v>1088</v>
      </c>
      <c r="F115" s="1366" t="s">
        <v>86</v>
      </c>
      <c r="G115" s="1337" t="s">
        <v>840</v>
      </c>
      <c r="H115" s="1337">
        <v>44012</v>
      </c>
      <c r="I115" s="1339" t="s">
        <v>3474</v>
      </c>
      <c r="J115" s="311" t="s">
        <v>3475</v>
      </c>
      <c r="K115" s="1398" t="s">
        <v>1454</v>
      </c>
      <c r="L115" s="315">
        <v>44013</v>
      </c>
      <c r="M115" s="315">
        <v>44620</v>
      </c>
      <c r="N115" s="328" t="s">
        <v>24</v>
      </c>
      <c r="O115" s="291" t="s">
        <v>3476</v>
      </c>
      <c r="P115" s="327" t="s">
        <v>86</v>
      </c>
    </row>
    <row r="116" spans="1:16" ht="50.1">
      <c r="A116" s="1353"/>
      <c r="B116" s="1349"/>
      <c r="C116" s="1349"/>
      <c r="D116" s="1349"/>
      <c r="E116" s="1349"/>
      <c r="F116" s="1367"/>
      <c r="G116" s="1349"/>
      <c r="H116" s="1349"/>
      <c r="I116" s="1347"/>
      <c r="J116" s="311" t="s">
        <v>3477</v>
      </c>
      <c r="K116" s="1408"/>
      <c r="L116" s="315">
        <v>44013</v>
      </c>
      <c r="M116" s="315">
        <v>44620</v>
      </c>
      <c r="N116" s="328" t="s">
        <v>24</v>
      </c>
      <c r="O116" s="291" t="s">
        <v>3476</v>
      </c>
      <c r="P116" s="327" t="s">
        <v>86</v>
      </c>
    </row>
    <row r="117" spans="1:16" ht="50.1">
      <c r="A117" s="1353"/>
      <c r="B117" s="1349"/>
      <c r="C117" s="1349"/>
      <c r="D117" s="1349"/>
      <c r="E117" s="1349"/>
      <c r="F117" s="1367"/>
      <c r="G117" s="1349"/>
      <c r="H117" s="1349"/>
      <c r="I117" s="1347"/>
      <c r="J117" s="311" t="s">
        <v>3478</v>
      </c>
      <c r="K117" s="1408"/>
      <c r="L117" s="315">
        <v>44013</v>
      </c>
      <c r="M117" s="315">
        <v>44620</v>
      </c>
      <c r="N117" s="378" t="s">
        <v>24</v>
      </c>
      <c r="O117" s="291" t="s">
        <v>3476</v>
      </c>
      <c r="P117" s="382" t="s">
        <v>86</v>
      </c>
    </row>
    <row r="118" spans="1:16" ht="37.5">
      <c r="A118" s="1353"/>
      <c r="B118" s="1349"/>
      <c r="C118" s="1349"/>
      <c r="D118" s="1349"/>
      <c r="E118" s="1349"/>
      <c r="F118" s="1367"/>
      <c r="G118" s="1349"/>
      <c r="H118" s="1349"/>
      <c r="I118" s="1347"/>
      <c r="J118" s="311" t="s">
        <v>3479</v>
      </c>
      <c r="K118" s="1408"/>
      <c r="L118" s="315">
        <v>44013</v>
      </c>
      <c r="M118" s="315">
        <v>44620</v>
      </c>
      <c r="N118" s="378" t="s">
        <v>24</v>
      </c>
      <c r="O118" s="293" t="s">
        <v>3480</v>
      </c>
      <c r="P118" s="382" t="s">
        <v>86</v>
      </c>
    </row>
    <row r="119" spans="1:16" ht="37.5">
      <c r="A119" s="1346"/>
      <c r="B119" s="1338"/>
      <c r="C119" s="1338"/>
      <c r="D119" s="1338"/>
      <c r="E119" s="1338"/>
      <c r="F119" s="1368"/>
      <c r="G119" s="1338"/>
      <c r="H119" s="1338"/>
      <c r="I119" s="1340"/>
      <c r="J119" s="311" t="s">
        <v>2962</v>
      </c>
      <c r="K119" s="1399"/>
      <c r="L119" s="315">
        <v>44013</v>
      </c>
      <c r="M119" s="315">
        <v>44620</v>
      </c>
      <c r="N119" s="378" t="s">
        <v>24</v>
      </c>
      <c r="O119" s="293" t="s">
        <v>3480</v>
      </c>
      <c r="P119" s="382" t="s">
        <v>86</v>
      </c>
    </row>
    <row r="120" spans="1:16" ht="137.44999999999999">
      <c r="A120" s="1345" t="s">
        <v>3481</v>
      </c>
      <c r="B120" s="1337"/>
      <c r="C120" s="1337" t="s">
        <v>806</v>
      </c>
      <c r="D120" s="1337" t="s">
        <v>1445</v>
      </c>
      <c r="E120" s="1337" t="s">
        <v>1088</v>
      </c>
      <c r="F120" s="1366" t="s">
        <v>86</v>
      </c>
      <c r="G120" s="1337" t="s">
        <v>840</v>
      </c>
      <c r="H120" s="1337">
        <v>44012</v>
      </c>
      <c r="I120" s="1339" t="s">
        <v>3482</v>
      </c>
      <c r="J120" s="311" t="s">
        <v>3483</v>
      </c>
      <c r="K120" s="1398" t="s">
        <v>1454</v>
      </c>
      <c r="L120" s="315">
        <v>44013</v>
      </c>
      <c r="M120" s="315">
        <v>44772</v>
      </c>
      <c r="N120" s="328" t="s">
        <v>1772</v>
      </c>
      <c r="O120" s="326" t="s">
        <v>3484</v>
      </c>
      <c r="P120" s="327" t="s">
        <v>86</v>
      </c>
    </row>
    <row r="121" spans="1:16" ht="137.44999999999999">
      <c r="A121" s="1353"/>
      <c r="B121" s="1349"/>
      <c r="C121" s="1349"/>
      <c r="D121" s="1349"/>
      <c r="E121" s="1349"/>
      <c r="F121" s="1367"/>
      <c r="G121" s="1349"/>
      <c r="H121" s="1349"/>
      <c r="I121" s="1347"/>
      <c r="J121" s="311" t="s">
        <v>3485</v>
      </c>
      <c r="K121" s="1408"/>
      <c r="L121" s="315">
        <v>44013</v>
      </c>
      <c r="M121" s="315">
        <v>44650</v>
      </c>
      <c r="N121" s="328" t="s">
        <v>1772</v>
      </c>
      <c r="O121" s="291" t="s">
        <v>3484</v>
      </c>
      <c r="P121" s="327" t="s">
        <v>86</v>
      </c>
    </row>
    <row r="122" spans="1:16" ht="137.44999999999999">
      <c r="A122" s="1353"/>
      <c r="B122" s="1349"/>
      <c r="C122" s="1349"/>
      <c r="D122" s="1349"/>
      <c r="E122" s="1349"/>
      <c r="F122" s="1367"/>
      <c r="G122" s="1349"/>
      <c r="H122" s="1349"/>
      <c r="I122" s="1347"/>
      <c r="J122" s="311" t="s">
        <v>3486</v>
      </c>
      <c r="K122" s="1408"/>
      <c r="L122" s="315">
        <v>44013</v>
      </c>
      <c r="M122" s="315">
        <v>44650</v>
      </c>
      <c r="N122" s="328" t="s">
        <v>1772</v>
      </c>
      <c r="O122" s="291" t="s">
        <v>3484</v>
      </c>
      <c r="P122" s="327" t="s">
        <v>86</v>
      </c>
    </row>
    <row r="123" spans="1:16" ht="173.1" customHeight="1">
      <c r="A123" s="1353"/>
      <c r="B123" s="1349"/>
      <c r="C123" s="1349"/>
      <c r="D123" s="1349"/>
      <c r="E123" s="1349"/>
      <c r="F123" s="1367"/>
      <c r="G123" s="1349"/>
      <c r="H123" s="1349"/>
      <c r="I123" s="1347"/>
      <c r="J123" s="311" t="s">
        <v>3487</v>
      </c>
      <c r="K123" s="1408"/>
      <c r="L123" s="315">
        <v>44013</v>
      </c>
      <c r="M123" s="315">
        <v>44650</v>
      </c>
      <c r="N123" s="328" t="s">
        <v>1772</v>
      </c>
      <c r="O123" s="291" t="s">
        <v>3484</v>
      </c>
      <c r="P123" s="327" t="s">
        <v>86</v>
      </c>
    </row>
    <row r="124" spans="1:16" ht="137.44999999999999">
      <c r="A124" s="1346"/>
      <c r="B124" s="1338"/>
      <c r="C124" s="1338"/>
      <c r="D124" s="1338"/>
      <c r="E124" s="1338"/>
      <c r="F124" s="1368"/>
      <c r="G124" s="1338"/>
      <c r="H124" s="1338"/>
      <c r="I124" s="1340"/>
      <c r="J124" s="311" t="s">
        <v>2962</v>
      </c>
      <c r="K124" s="1399"/>
      <c r="L124" s="315">
        <v>44013</v>
      </c>
      <c r="M124" s="315">
        <v>44650</v>
      </c>
      <c r="N124" s="328" t="s">
        <v>1772</v>
      </c>
      <c r="O124" s="291" t="s">
        <v>3484</v>
      </c>
      <c r="P124" s="327" t="s">
        <v>86</v>
      </c>
    </row>
    <row r="125" spans="1:16" ht="24.95">
      <c r="A125" s="1345" t="s">
        <v>3488</v>
      </c>
      <c r="B125" s="1337"/>
      <c r="C125" s="1337" t="s">
        <v>806</v>
      </c>
      <c r="D125" s="1337" t="s">
        <v>1445</v>
      </c>
      <c r="E125" s="1337" t="s">
        <v>1118</v>
      </c>
      <c r="F125" s="1366" t="s">
        <v>25</v>
      </c>
      <c r="G125" s="1337" t="s">
        <v>840</v>
      </c>
      <c r="H125" s="1337">
        <v>43981</v>
      </c>
      <c r="I125" s="1339" t="s">
        <v>3489</v>
      </c>
      <c r="J125" s="311" t="s">
        <v>3490</v>
      </c>
      <c r="K125" s="312" t="s">
        <v>3491</v>
      </c>
      <c r="L125" s="315">
        <v>44013</v>
      </c>
      <c r="M125" s="315">
        <v>44166</v>
      </c>
      <c r="N125" s="328" t="s">
        <v>24</v>
      </c>
      <c r="O125" s="327" t="s">
        <v>3492</v>
      </c>
      <c r="P125" s="1354" t="s">
        <v>25</v>
      </c>
    </row>
    <row r="126" spans="1:16" ht="36" customHeight="1">
      <c r="A126" s="1353"/>
      <c r="B126" s="1349"/>
      <c r="C126" s="1349"/>
      <c r="D126" s="1349"/>
      <c r="E126" s="1349"/>
      <c r="F126" s="1367"/>
      <c r="G126" s="1349"/>
      <c r="H126" s="1349"/>
      <c r="I126" s="1347"/>
      <c r="J126" s="311" t="s">
        <v>3493</v>
      </c>
      <c r="K126" s="312" t="s">
        <v>1454</v>
      </c>
      <c r="L126" s="315">
        <v>43983</v>
      </c>
      <c r="M126" s="72">
        <v>44104</v>
      </c>
      <c r="N126" s="328" t="s">
        <v>24</v>
      </c>
      <c r="O126" s="291" t="s">
        <v>3494</v>
      </c>
      <c r="P126" s="1356"/>
    </row>
    <row r="127" spans="1:16" ht="109.5" customHeight="1">
      <c r="A127" s="1353"/>
      <c r="B127" s="1349"/>
      <c r="C127" s="1349"/>
      <c r="D127" s="1349"/>
      <c r="E127" s="1349"/>
      <c r="F127" s="1367"/>
      <c r="G127" s="1349"/>
      <c r="H127" s="1349"/>
      <c r="I127" s="1347"/>
      <c r="J127" s="311" t="s">
        <v>3495</v>
      </c>
      <c r="K127" s="312" t="s">
        <v>3496</v>
      </c>
      <c r="L127" s="315">
        <v>43983</v>
      </c>
      <c r="M127" s="315">
        <v>44469</v>
      </c>
      <c r="N127" s="328" t="s">
        <v>24</v>
      </c>
      <c r="O127" s="291" t="s">
        <v>3497</v>
      </c>
      <c r="P127" s="327" t="s">
        <v>25</v>
      </c>
    </row>
    <row r="128" spans="1:16" ht="154.5" customHeight="1">
      <c r="A128" s="1353"/>
      <c r="B128" s="1349"/>
      <c r="C128" s="1349"/>
      <c r="D128" s="1349"/>
      <c r="E128" s="1349"/>
      <c r="F128" s="1367"/>
      <c r="G128" s="1349"/>
      <c r="H128" s="1349"/>
      <c r="I128" s="1347"/>
      <c r="J128" s="311" t="s">
        <v>3498</v>
      </c>
      <c r="K128" s="312" t="s">
        <v>2996</v>
      </c>
      <c r="L128" s="315">
        <v>44242</v>
      </c>
      <c r="M128" s="315">
        <v>44531</v>
      </c>
      <c r="N128" s="328" t="s">
        <v>24</v>
      </c>
      <c r="O128" s="291" t="s">
        <v>3499</v>
      </c>
      <c r="P128" s="327" t="s">
        <v>25</v>
      </c>
    </row>
    <row r="129" spans="1:16" ht="166.5" customHeight="1">
      <c r="A129" s="1346"/>
      <c r="B129" s="1338"/>
      <c r="C129" s="1338"/>
      <c r="D129" s="1338"/>
      <c r="E129" s="1338"/>
      <c r="F129" s="1368"/>
      <c r="G129" s="1338"/>
      <c r="H129" s="1338"/>
      <c r="I129" s="1340"/>
      <c r="J129" s="311" t="s">
        <v>3500</v>
      </c>
      <c r="K129" s="312" t="s">
        <v>3501</v>
      </c>
      <c r="L129" s="315">
        <v>44013</v>
      </c>
      <c r="M129" s="315">
        <v>44438</v>
      </c>
      <c r="N129" s="328" t="s">
        <v>24</v>
      </c>
      <c r="O129" s="291" t="s">
        <v>3502</v>
      </c>
      <c r="P129" s="327" t="s">
        <v>25</v>
      </c>
    </row>
    <row r="130" spans="1:16" ht="37.5">
      <c r="A130" s="1345" t="s">
        <v>3503</v>
      </c>
      <c r="B130" s="1337"/>
      <c r="C130" s="1337" t="s">
        <v>806</v>
      </c>
      <c r="D130" s="1337" t="s">
        <v>1445</v>
      </c>
      <c r="E130" s="1337" t="s">
        <v>1118</v>
      </c>
      <c r="F130" s="1366" t="s">
        <v>25</v>
      </c>
      <c r="G130" s="1337" t="s">
        <v>840</v>
      </c>
      <c r="H130" s="1337">
        <v>44013</v>
      </c>
      <c r="I130" s="1339" t="s">
        <v>3504</v>
      </c>
      <c r="J130" s="311" t="s">
        <v>3505</v>
      </c>
      <c r="K130" s="312" t="s">
        <v>2996</v>
      </c>
      <c r="L130" s="315">
        <v>44013</v>
      </c>
      <c r="M130" s="315">
        <v>44166</v>
      </c>
      <c r="N130" s="328" t="s">
        <v>24</v>
      </c>
      <c r="O130" s="291" t="s">
        <v>3506</v>
      </c>
      <c r="P130" s="327" t="s">
        <v>25</v>
      </c>
    </row>
    <row r="131" spans="1:16" ht="36" customHeight="1">
      <c r="A131" s="1353"/>
      <c r="B131" s="1349"/>
      <c r="C131" s="1349"/>
      <c r="D131" s="1349"/>
      <c r="E131" s="1349"/>
      <c r="F131" s="1367"/>
      <c r="G131" s="1349"/>
      <c r="H131" s="1349"/>
      <c r="I131" s="1347"/>
      <c r="J131" s="311" t="s">
        <v>3507</v>
      </c>
      <c r="K131" s="312" t="s">
        <v>2996</v>
      </c>
      <c r="L131" s="315">
        <v>43862</v>
      </c>
      <c r="M131" s="315">
        <v>43922</v>
      </c>
      <c r="N131" s="328" t="s">
        <v>24</v>
      </c>
      <c r="O131" s="327" t="s">
        <v>3508</v>
      </c>
      <c r="P131" s="1354" t="s">
        <v>25</v>
      </c>
    </row>
    <row r="132" spans="1:16" ht="142.69999999999999" customHeight="1">
      <c r="A132" s="1346"/>
      <c r="B132" s="1338"/>
      <c r="C132" s="1338"/>
      <c r="D132" s="1338"/>
      <c r="E132" s="1338"/>
      <c r="F132" s="1368"/>
      <c r="G132" s="1338"/>
      <c r="H132" s="1338"/>
      <c r="I132" s="1340"/>
      <c r="J132" s="311" t="s">
        <v>3509</v>
      </c>
      <c r="K132" s="312" t="s">
        <v>2996</v>
      </c>
      <c r="L132" s="315">
        <v>43922</v>
      </c>
      <c r="M132" s="315">
        <v>44135</v>
      </c>
      <c r="N132" s="328" t="s">
        <v>24</v>
      </c>
      <c r="O132" s="291" t="s">
        <v>3510</v>
      </c>
      <c r="P132" s="1356"/>
    </row>
    <row r="133" spans="1:16" ht="89.25" customHeight="1">
      <c r="A133" s="1345" t="s">
        <v>3511</v>
      </c>
      <c r="B133" s="1337"/>
      <c r="C133" s="1337" t="s">
        <v>806</v>
      </c>
      <c r="D133" s="1337" t="s">
        <v>1445</v>
      </c>
      <c r="E133" s="1337" t="s">
        <v>1817</v>
      </c>
      <c r="F133" s="1337" t="s">
        <v>91</v>
      </c>
      <c r="G133" s="1337" t="s">
        <v>840</v>
      </c>
      <c r="H133" s="1337">
        <v>44013</v>
      </c>
      <c r="I133" s="1339" t="s">
        <v>3512</v>
      </c>
      <c r="J133" s="311" t="s">
        <v>3513</v>
      </c>
      <c r="K133" s="312" t="s">
        <v>91</v>
      </c>
      <c r="L133" s="315">
        <v>44075</v>
      </c>
      <c r="M133" s="315">
        <v>44346</v>
      </c>
      <c r="N133" s="328" t="s">
        <v>24</v>
      </c>
      <c r="O133" s="1339" t="s">
        <v>3514</v>
      </c>
      <c r="P133" s="327" t="s">
        <v>91</v>
      </c>
    </row>
    <row r="134" spans="1:16" ht="50.1">
      <c r="A134" s="1346"/>
      <c r="B134" s="1338"/>
      <c r="C134" s="1338"/>
      <c r="D134" s="1338"/>
      <c r="E134" s="1338"/>
      <c r="F134" s="1338"/>
      <c r="G134" s="1338"/>
      <c r="H134" s="1338"/>
      <c r="I134" s="1340"/>
      <c r="J134" s="311" t="s">
        <v>3515</v>
      </c>
      <c r="K134" s="312" t="s">
        <v>3516</v>
      </c>
      <c r="L134" s="315">
        <v>44075</v>
      </c>
      <c r="M134" s="315">
        <v>44346</v>
      </c>
      <c r="N134" s="328" t="s">
        <v>24</v>
      </c>
      <c r="O134" s="1340"/>
      <c r="P134" s="327" t="s">
        <v>91</v>
      </c>
    </row>
    <row r="135" spans="1:16" ht="200.1">
      <c r="A135" s="1345" t="s">
        <v>3517</v>
      </c>
      <c r="B135" s="1337"/>
      <c r="C135" s="1337" t="s">
        <v>806</v>
      </c>
      <c r="D135" s="1337" t="s">
        <v>1445</v>
      </c>
      <c r="E135" s="1337" t="s">
        <v>1817</v>
      </c>
      <c r="F135" s="1337" t="s">
        <v>91</v>
      </c>
      <c r="G135" s="1337" t="s">
        <v>840</v>
      </c>
      <c r="H135" s="1337">
        <v>44013</v>
      </c>
      <c r="I135" s="1339" t="s">
        <v>3518</v>
      </c>
      <c r="J135" s="311" t="s">
        <v>3519</v>
      </c>
      <c r="K135" s="312" t="s">
        <v>91</v>
      </c>
      <c r="L135" s="315">
        <v>44166</v>
      </c>
      <c r="M135" s="315">
        <v>44196</v>
      </c>
      <c r="N135" s="328" t="s">
        <v>24</v>
      </c>
      <c r="O135" s="291" t="s">
        <v>3520</v>
      </c>
      <c r="P135" s="327" t="s">
        <v>91</v>
      </c>
    </row>
    <row r="136" spans="1:16" ht="130.5" customHeight="1">
      <c r="A136" s="1346"/>
      <c r="B136" s="1338"/>
      <c r="C136" s="1349"/>
      <c r="D136" s="1349"/>
      <c r="E136" s="1349"/>
      <c r="F136" s="1349"/>
      <c r="G136" s="1349"/>
      <c r="H136" s="1349"/>
      <c r="I136" s="1347"/>
      <c r="J136" s="386" t="s">
        <v>3521</v>
      </c>
      <c r="K136" s="383" t="s">
        <v>91</v>
      </c>
      <c r="L136" s="385">
        <v>44166</v>
      </c>
      <c r="M136" s="385">
        <v>44346</v>
      </c>
      <c r="N136" s="387" t="s">
        <v>24</v>
      </c>
      <c r="O136" s="291" t="s">
        <v>3522</v>
      </c>
      <c r="P136" s="327" t="s">
        <v>91</v>
      </c>
    </row>
    <row r="137" spans="1:16" ht="32.25" customHeight="1">
      <c r="A137" s="1400" t="s">
        <v>3523</v>
      </c>
      <c r="B137" s="1378"/>
      <c r="C137" s="1341" t="s">
        <v>806</v>
      </c>
      <c r="D137" s="1380" t="s">
        <v>1445</v>
      </c>
      <c r="E137" s="1380" t="s">
        <v>1118</v>
      </c>
      <c r="F137" s="1404" t="s">
        <v>25</v>
      </c>
      <c r="G137" s="1341" t="s">
        <v>840</v>
      </c>
      <c r="H137" s="1341">
        <v>44071</v>
      </c>
      <c r="I137" s="1344" t="s">
        <v>3524</v>
      </c>
      <c r="J137" s="319" t="s">
        <v>3525</v>
      </c>
      <c r="K137" s="388" t="s">
        <v>2996</v>
      </c>
      <c r="L137" s="389">
        <v>44104</v>
      </c>
      <c r="M137" s="389">
        <v>44377</v>
      </c>
      <c r="N137" s="390" t="s">
        <v>24</v>
      </c>
      <c r="O137" s="382" t="s">
        <v>3526</v>
      </c>
      <c r="P137" s="327" t="s">
        <v>25</v>
      </c>
    </row>
    <row r="138" spans="1:16" ht="43.5" customHeight="1">
      <c r="A138" s="1401"/>
      <c r="B138" s="1379"/>
      <c r="C138" s="1341"/>
      <c r="D138" s="1381"/>
      <c r="E138" s="1381"/>
      <c r="F138" s="1405"/>
      <c r="G138" s="1341"/>
      <c r="H138" s="1341"/>
      <c r="I138" s="1344"/>
      <c r="J138" s="319" t="s">
        <v>3527</v>
      </c>
      <c r="K138" s="388" t="s">
        <v>2996</v>
      </c>
      <c r="L138" s="389">
        <v>44071</v>
      </c>
      <c r="M138" s="389">
        <v>44088</v>
      </c>
      <c r="N138" s="390" t="s">
        <v>24</v>
      </c>
      <c r="O138" s="391" t="s">
        <v>3528</v>
      </c>
      <c r="P138" s="1354" t="s">
        <v>25</v>
      </c>
    </row>
    <row r="139" spans="1:16" ht="39.75" customHeight="1">
      <c r="A139" s="1401"/>
      <c r="B139" s="1379"/>
      <c r="C139" s="1341"/>
      <c r="D139" s="1381"/>
      <c r="E139" s="1381"/>
      <c r="F139" s="1405"/>
      <c r="G139" s="1341"/>
      <c r="H139" s="1341"/>
      <c r="I139" s="1344"/>
      <c r="J139" s="319" t="s">
        <v>3529</v>
      </c>
      <c r="K139" s="388" t="s">
        <v>2996</v>
      </c>
      <c r="L139" s="389">
        <v>44089</v>
      </c>
      <c r="M139" s="389">
        <v>44091</v>
      </c>
      <c r="N139" s="390" t="s">
        <v>24</v>
      </c>
      <c r="O139" s="391" t="s">
        <v>3530</v>
      </c>
      <c r="P139" s="1356"/>
    </row>
    <row r="140" spans="1:16" ht="42.75" customHeight="1">
      <c r="A140" s="1401"/>
      <c r="B140" s="1379"/>
      <c r="C140" s="1341"/>
      <c r="D140" s="1381"/>
      <c r="E140" s="1381"/>
      <c r="F140" s="1405"/>
      <c r="G140" s="1341" t="s">
        <v>840</v>
      </c>
      <c r="H140" s="1341">
        <v>44013</v>
      </c>
      <c r="I140" s="1344"/>
      <c r="J140" s="319" t="s">
        <v>3531</v>
      </c>
      <c r="K140" s="388" t="s">
        <v>86</v>
      </c>
      <c r="L140" s="389">
        <v>44031</v>
      </c>
      <c r="M140" s="389">
        <v>44196</v>
      </c>
      <c r="N140" s="390" t="s">
        <v>24</v>
      </c>
      <c r="O140" s="391" t="s">
        <v>3532</v>
      </c>
      <c r="P140" s="327" t="s">
        <v>86</v>
      </c>
    </row>
    <row r="141" spans="1:16" ht="102" customHeight="1">
      <c r="A141" s="1402"/>
      <c r="B141" s="1403"/>
      <c r="C141" s="1341"/>
      <c r="D141" s="1407"/>
      <c r="E141" s="1407"/>
      <c r="F141" s="1406"/>
      <c r="G141" s="1341"/>
      <c r="H141" s="1341"/>
      <c r="I141" s="1344"/>
      <c r="J141" s="319" t="s">
        <v>3533</v>
      </c>
      <c r="K141" s="388" t="s">
        <v>2996</v>
      </c>
      <c r="L141" s="389">
        <v>44031</v>
      </c>
      <c r="M141" s="389">
        <v>44346</v>
      </c>
      <c r="N141" s="390" t="s">
        <v>24</v>
      </c>
      <c r="O141" s="391" t="s">
        <v>3532</v>
      </c>
      <c r="P141" s="327" t="s">
        <v>25</v>
      </c>
    </row>
    <row r="142" spans="1:16" ht="32.25" customHeight="1">
      <c r="A142" s="1353" t="s">
        <v>3534</v>
      </c>
      <c r="B142" s="1342"/>
      <c r="C142" s="1344" t="s">
        <v>806</v>
      </c>
      <c r="D142" s="1344" t="s">
        <v>1445</v>
      </c>
      <c r="E142" s="1344" t="s">
        <v>1118</v>
      </c>
      <c r="F142" s="1404" t="s">
        <v>25</v>
      </c>
      <c r="G142" s="1344" t="s">
        <v>840</v>
      </c>
      <c r="H142" s="1341">
        <v>44031</v>
      </c>
      <c r="I142" s="1344" t="s">
        <v>3535</v>
      </c>
      <c r="J142" s="319" t="s">
        <v>3536</v>
      </c>
      <c r="K142" s="388" t="s">
        <v>3537</v>
      </c>
      <c r="L142" s="389">
        <v>44049</v>
      </c>
      <c r="M142" s="389">
        <v>44196</v>
      </c>
      <c r="N142" s="390" t="s">
        <v>24</v>
      </c>
      <c r="O142" s="382" t="s">
        <v>3538</v>
      </c>
      <c r="P142" s="312" t="s">
        <v>3537</v>
      </c>
    </row>
    <row r="143" spans="1:16" ht="28.5" customHeight="1">
      <c r="A143" s="1353"/>
      <c r="B143" s="1342"/>
      <c r="C143" s="1344"/>
      <c r="D143" s="1344"/>
      <c r="E143" s="1344"/>
      <c r="F143" s="1405"/>
      <c r="G143" s="1344"/>
      <c r="H143" s="1341"/>
      <c r="I143" s="1344"/>
      <c r="J143" s="319" t="s">
        <v>3539</v>
      </c>
      <c r="K143" s="388" t="s">
        <v>3537</v>
      </c>
      <c r="L143" s="389">
        <v>44089</v>
      </c>
      <c r="M143" s="389">
        <v>44196</v>
      </c>
      <c r="N143" s="390" t="s">
        <v>24</v>
      </c>
      <c r="O143" s="391" t="s">
        <v>3540</v>
      </c>
      <c r="P143" s="312" t="s">
        <v>3537</v>
      </c>
    </row>
    <row r="144" spans="1:16" ht="27.75" customHeight="1">
      <c r="A144" s="1353"/>
      <c r="B144" s="1342"/>
      <c r="C144" s="1344"/>
      <c r="D144" s="1344"/>
      <c r="E144" s="1344"/>
      <c r="F144" s="1405"/>
      <c r="G144" s="1344"/>
      <c r="H144" s="1341"/>
      <c r="I144" s="1344"/>
      <c r="J144" s="319" t="s">
        <v>3541</v>
      </c>
      <c r="K144" s="388" t="s">
        <v>3537</v>
      </c>
      <c r="L144" s="389">
        <v>44123</v>
      </c>
      <c r="M144" s="389">
        <v>44196</v>
      </c>
      <c r="N144" s="390" t="s">
        <v>24</v>
      </c>
      <c r="O144" s="391" t="s">
        <v>3542</v>
      </c>
      <c r="P144" s="312" t="s">
        <v>3537</v>
      </c>
    </row>
    <row r="145" spans="1:16" ht="27.2" customHeight="1">
      <c r="A145" s="1353"/>
      <c r="B145" s="1342"/>
      <c r="C145" s="1344"/>
      <c r="D145" s="1344"/>
      <c r="E145" s="1344"/>
      <c r="F145" s="1405"/>
      <c r="G145" s="1344"/>
      <c r="H145" s="1341"/>
      <c r="I145" s="1344"/>
      <c r="J145" s="319" t="s">
        <v>3543</v>
      </c>
      <c r="K145" s="388" t="s">
        <v>3537</v>
      </c>
      <c r="L145" s="389">
        <v>44123</v>
      </c>
      <c r="M145" s="389">
        <v>44196</v>
      </c>
      <c r="N145" s="390" t="s">
        <v>24</v>
      </c>
      <c r="O145" s="391" t="s">
        <v>3544</v>
      </c>
      <c r="P145" s="312" t="s">
        <v>3537</v>
      </c>
    </row>
    <row r="146" spans="1:16" ht="95.25" customHeight="1">
      <c r="A146" s="1353"/>
      <c r="B146" s="1342"/>
      <c r="C146" s="1344"/>
      <c r="D146" s="1344"/>
      <c r="E146" s="1344"/>
      <c r="F146" s="1405"/>
      <c r="G146" s="1344"/>
      <c r="H146" s="1344"/>
      <c r="I146" s="1344"/>
      <c r="J146" s="319" t="s">
        <v>3545</v>
      </c>
      <c r="K146" s="388" t="s">
        <v>1446</v>
      </c>
      <c r="L146" s="389">
        <v>44031</v>
      </c>
      <c r="M146" s="389">
        <v>44407</v>
      </c>
      <c r="N146" s="390" t="s">
        <v>24</v>
      </c>
      <c r="O146" s="391" t="s">
        <v>3546</v>
      </c>
      <c r="P146" s="327" t="s">
        <v>86</v>
      </c>
    </row>
    <row r="147" spans="1:16" ht="34.700000000000003" customHeight="1">
      <c r="A147" s="1353"/>
      <c r="B147" s="1342"/>
      <c r="C147" s="1344"/>
      <c r="D147" s="1344"/>
      <c r="E147" s="1344"/>
      <c r="F147" s="1405"/>
      <c r="G147" s="1344"/>
      <c r="H147" s="1344"/>
      <c r="I147" s="1344"/>
      <c r="J147" s="319" t="s">
        <v>3547</v>
      </c>
      <c r="K147" s="388" t="s">
        <v>3537</v>
      </c>
      <c r="L147" s="389">
        <v>44046</v>
      </c>
      <c r="M147" s="389">
        <v>44180</v>
      </c>
      <c r="N147" s="390" t="s">
        <v>24</v>
      </c>
      <c r="O147" s="391" t="s">
        <v>3548</v>
      </c>
      <c r="P147" s="312" t="s">
        <v>3537</v>
      </c>
    </row>
    <row r="148" spans="1:16" ht="21" customHeight="1">
      <c r="A148" s="1353"/>
      <c r="B148" s="1342"/>
      <c r="C148" s="1344"/>
      <c r="D148" s="1344"/>
      <c r="E148" s="1344"/>
      <c r="F148" s="1405"/>
      <c r="G148" s="1344"/>
      <c r="H148" s="1344"/>
      <c r="I148" s="1344"/>
      <c r="J148" s="319" t="s">
        <v>3549</v>
      </c>
      <c r="K148" s="388" t="s">
        <v>3537</v>
      </c>
      <c r="L148" s="389">
        <v>44046</v>
      </c>
      <c r="M148" s="389">
        <v>44180</v>
      </c>
      <c r="N148" s="390" t="s">
        <v>24</v>
      </c>
      <c r="O148" s="391" t="s">
        <v>3548</v>
      </c>
      <c r="P148" s="312" t="s">
        <v>3537</v>
      </c>
    </row>
    <row r="149" spans="1:16" ht="20.25" customHeight="1">
      <c r="A149" s="1353"/>
      <c r="B149" s="1342"/>
      <c r="C149" s="1344"/>
      <c r="D149" s="1344"/>
      <c r="E149" s="1344"/>
      <c r="F149" s="1405"/>
      <c r="G149" s="1344"/>
      <c r="H149" s="1344"/>
      <c r="I149" s="1344"/>
      <c r="J149" s="319" t="s">
        <v>3550</v>
      </c>
      <c r="K149" s="388" t="s">
        <v>3537</v>
      </c>
      <c r="L149" s="389">
        <v>44046</v>
      </c>
      <c r="M149" s="389">
        <v>44180</v>
      </c>
      <c r="N149" s="390" t="s">
        <v>24</v>
      </c>
      <c r="O149" s="391" t="s">
        <v>3548</v>
      </c>
      <c r="P149" s="312" t="s">
        <v>3537</v>
      </c>
    </row>
    <row r="150" spans="1:16" ht="31.5" customHeight="1">
      <c r="A150" s="1346"/>
      <c r="B150" s="1343"/>
      <c r="C150" s="1344"/>
      <c r="D150" s="1344"/>
      <c r="E150" s="1344"/>
      <c r="F150" s="1406"/>
      <c r="G150" s="1344"/>
      <c r="H150" s="1344"/>
      <c r="I150" s="1344"/>
      <c r="J150" s="319" t="s">
        <v>3551</v>
      </c>
      <c r="K150" s="388" t="s">
        <v>3537</v>
      </c>
      <c r="L150" s="389">
        <v>44031</v>
      </c>
      <c r="M150" s="389">
        <v>44377</v>
      </c>
      <c r="N150" s="390" t="s">
        <v>24</v>
      </c>
      <c r="O150" s="391" t="s">
        <v>3546</v>
      </c>
      <c r="P150" s="312" t="s">
        <v>3537</v>
      </c>
    </row>
    <row r="151" spans="1:16" ht="104.25" customHeight="1">
      <c r="A151" s="1345" t="s">
        <v>3552</v>
      </c>
      <c r="B151" s="1339"/>
      <c r="C151" s="1347" t="s">
        <v>806</v>
      </c>
      <c r="D151" s="1347" t="s">
        <v>1445</v>
      </c>
      <c r="E151" s="1347" t="s">
        <v>1118</v>
      </c>
      <c r="F151" s="1366" t="s">
        <v>25</v>
      </c>
      <c r="G151" s="1347" t="s">
        <v>840</v>
      </c>
      <c r="H151" s="1349">
        <v>44005</v>
      </c>
      <c r="I151" s="1347" t="s">
        <v>3553</v>
      </c>
      <c r="J151" s="392" t="s">
        <v>3554</v>
      </c>
      <c r="K151" s="384" t="s">
        <v>2996</v>
      </c>
      <c r="L151" s="313">
        <v>44005</v>
      </c>
      <c r="M151" s="313">
        <v>44788</v>
      </c>
      <c r="N151" s="393" t="s">
        <v>1772</v>
      </c>
      <c r="O151" s="291" t="s">
        <v>3555</v>
      </c>
      <c r="P151" s="327" t="s">
        <v>25</v>
      </c>
    </row>
    <row r="152" spans="1:16" ht="67.5" customHeight="1">
      <c r="A152" s="1346"/>
      <c r="B152" s="1340"/>
      <c r="C152" s="1340"/>
      <c r="D152" s="1340"/>
      <c r="E152" s="1340"/>
      <c r="F152" s="1368"/>
      <c r="G152" s="1340"/>
      <c r="H152" s="1340"/>
      <c r="I152" s="1340"/>
      <c r="J152" s="311" t="s">
        <v>3556</v>
      </c>
      <c r="K152" s="312" t="s">
        <v>2996</v>
      </c>
      <c r="L152" s="315">
        <v>44005</v>
      </c>
      <c r="M152" s="315">
        <v>44742</v>
      </c>
      <c r="N152" s="328" t="s">
        <v>1772</v>
      </c>
      <c r="O152" s="291" t="s">
        <v>3555</v>
      </c>
      <c r="P152" s="327" t="s">
        <v>86</v>
      </c>
    </row>
    <row r="153" spans="1:16" ht="35.25" customHeight="1">
      <c r="A153" s="323" t="s">
        <v>3557</v>
      </c>
      <c r="B153" s="394"/>
      <c r="C153" s="330" t="s">
        <v>806</v>
      </c>
      <c r="D153" s="330" t="s">
        <v>1445</v>
      </c>
      <c r="E153" s="330" t="s">
        <v>1118</v>
      </c>
      <c r="F153" s="331" t="s">
        <v>25</v>
      </c>
      <c r="G153" s="330" t="s">
        <v>840</v>
      </c>
      <c r="H153" s="330">
        <v>44005</v>
      </c>
      <c r="I153" s="291" t="s">
        <v>3558</v>
      </c>
      <c r="J153" s="311" t="s">
        <v>3559</v>
      </c>
      <c r="K153" s="312" t="s">
        <v>2996</v>
      </c>
      <c r="L153" s="315">
        <v>44005</v>
      </c>
      <c r="M153" s="315">
        <v>44834</v>
      </c>
      <c r="N153" s="328" t="s">
        <v>1772</v>
      </c>
      <c r="O153" s="291" t="s">
        <v>3555</v>
      </c>
      <c r="P153" s="327" t="s">
        <v>25</v>
      </c>
    </row>
    <row r="154" spans="1:16" ht="63.2" customHeight="1">
      <c r="A154" s="323" t="s">
        <v>3560</v>
      </c>
      <c r="B154" s="395"/>
      <c r="C154" s="330" t="s">
        <v>806</v>
      </c>
      <c r="D154" s="330" t="s">
        <v>1445</v>
      </c>
      <c r="E154" s="330" t="s">
        <v>1118</v>
      </c>
      <c r="F154" s="331" t="s">
        <v>25</v>
      </c>
      <c r="G154" s="330" t="s">
        <v>840</v>
      </c>
      <c r="H154" s="330">
        <v>44005</v>
      </c>
      <c r="I154" s="291" t="s">
        <v>3561</v>
      </c>
      <c r="J154" s="311" t="s">
        <v>3562</v>
      </c>
      <c r="K154" s="312" t="s">
        <v>2996</v>
      </c>
      <c r="L154" s="315">
        <v>44005</v>
      </c>
      <c r="M154" s="315">
        <v>44834</v>
      </c>
      <c r="N154" s="328" t="s">
        <v>1772</v>
      </c>
      <c r="O154" s="291" t="s">
        <v>3555</v>
      </c>
      <c r="P154" s="327" t="s">
        <v>25</v>
      </c>
    </row>
    <row r="155" spans="1:16" ht="38.25" customHeight="1">
      <c r="A155" s="1345" t="s">
        <v>3563</v>
      </c>
      <c r="B155" s="1337"/>
      <c r="C155" s="1339" t="s">
        <v>806</v>
      </c>
      <c r="D155" s="1339" t="s">
        <v>1445</v>
      </c>
      <c r="E155" s="1339" t="s">
        <v>1118</v>
      </c>
      <c r="F155" s="1366" t="s">
        <v>25</v>
      </c>
      <c r="G155" s="1339" t="s">
        <v>840</v>
      </c>
      <c r="H155" s="1337">
        <v>44005</v>
      </c>
      <c r="I155" s="1339" t="s">
        <v>3564</v>
      </c>
      <c r="J155" s="311" t="s">
        <v>3565</v>
      </c>
      <c r="K155" s="312" t="s">
        <v>2996</v>
      </c>
      <c r="L155" s="315">
        <v>44005</v>
      </c>
      <c r="M155" s="315">
        <v>44834</v>
      </c>
      <c r="N155" s="328" t="s">
        <v>1772</v>
      </c>
      <c r="O155" s="291" t="s">
        <v>3555</v>
      </c>
      <c r="P155" s="327" t="s">
        <v>25</v>
      </c>
    </row>
    <row r="156" spans="1:16" ht="35.25" customHeight="1">
      <c r="A156" s="1346"/>
      <c r="B156" s="1338"/>
      <c r="C156" s="1340"/>
      <c r="D156" s="1340"/>
      <c r="E156" s="1340"/>
      <c r="F156" s="1368"/>
      <c r="G156" s="1340"/>
      <c r="H156" s="1340"/>
      <c r="I156" s="1340"/>
      <c r="J156" s="311" t="s">
        <v>3566</v>
      </c>
      <c r="K156" s="312" t="s">
        <v>2996</v>
      </c>
      <c r="L156" s="315">
        <v>44005</v>
      </c>
      <c r="M156" s="315">
        <v>44834</v>
      </c>
      <c r="N156" s="328" t="s">
        <v>1772</v>
      </c>
      <c r="O156" s="291" t="s">
        <v>3555</v>
      </c>
      <c r="P156" s="327" t="s">
        <v>25</v>
      </c>
    </row>
    <row r="157" spans="1:16" ht="46.5" customHeight="1">
      <c r="A157" s="323" t="s">
        <v>3567</v>
      </c>
      <c r="B157" s="330"/>
      <c r="C157" s="330" t="s">
        <v>806</v>
      </c>
      <c r="D157" s="330" t="s">
        <v>1445</v>
      </c>
      <c r="E157" s="330" t="s">
        <v>1118</v>
      </c>
      <c r="F157" s="331" t="s">
        <v>25</v>
      </c>
      <c r="G157" s="330" t="s">
        <v>840</v>
      </c>
      <c r="H157" s="330">
        <v>44005</v>
      </c>
      <c r="I157" s="291" t="s">
        <v>3568</v>
      </c>
      <c r="J157" s="311" t="s">
        <v>3569</v>
      </c>
      <c r="K157" s="312" t="s">
        <v>2996</v>
      </c>
      <c r="L157" s="315">
        <v>44005</v>
      </c>
      <c r="M157" s="315">
        <v>44834</v>
      </c>
      <c r="N157" s="328" t="s">
        <v>1772</v>
      </c>
      <c r="O157" s="291" t="s">
        <v>3555</v>
      </c>
      <c r="P157" s="327" t="s">
        <v>25</v>
      </c>
    </row>
    <row r="158" spans="1:16" ht="47.25" customHeight="1">
      <c r="A158" s="323" t="s">
        <v>3570</v>
      </c>
      <c r="B158" s="330"/>
      <c r="C158" s="330" t="s">
        <v>806</v>
      </c>
      <c r="D158" s="330" t="s">
        <v>1445</v>
      </c>
      <c r="E158" s="330" t="s">
        <v>1118</v>
      </c>
      <c r="F158" s="331" t="s">
        <v>25</v>
      </c>
      <c r="G158" s="330" t="s">
        <v>840</v>
      </c>
      <c r="H158" s="330">
        <v>44005</v>
      </c>
      <c r="I158" s="291" t="s">
        <v>3571</v>
      </c>
      <c r="J158" s="311" t="s">
        <v>3572</v>
      </c>
      <c r="K158" s="312" t="s">
        <v>2996</v>
      </c>
      <c r="L158" s="315">
        <v>44005</v>
      </c>
      <c r="M158" s="315">
        <v>44834</v>
      </c>
      <c r="N158" s="328" t="s">
        <v>1772</v>
      </c>
      <c r="O158" s="291" t="s">
        <v>3555</v>
      </c>
      <c r="P158" s="327" t="s">
        <v>25</v>
      </c>
    </row>
    <row r="159" spans="1:16" ht="32.25" customHeight="1">
      <c r="A159" s="323" t="s">
        <v>3573</v>
      </c>
      <c r="B159" s="330"/>
      <c r="C159" s="330" t="s">
        <v>806</v>
      </c>
      <c r="D159" s="330" t="s">
        <v>1445</v>
      </c>
      <c r="E159" s="330" t="s">
        <v>1118</v>
      </c>
      <c r="F159" s="331" t="s">
        <v>25</v>
      </c>
      <c r="G159" s="330" t="s">
        <v>840</v>
      </c>
      <c r="H159" s="330">
        <v>44005</v>
      </c>
      <c r="I159" s="291" t="s">
        <v>3574</v>
      </c>
      <c r="J159" s="311" t="s">
        <v>3575</v>
      </c>
      <c r="K159" s="312" t="s">
        <v>2996</v>
      </c>
      <c r="L159" s="315">
        <v>44005</v>
      </c>
      <c r="M159" s="315">
        <v>44834</v>
      </c>
      <c r="N159" s="328" t="s">
        <v>1772</v>
      </c>
      <c r="O159" s="291" t="s">
        <v>3555</v>
      </c>
      <c r="P159" s="327" t="s">
        <v>25</v>
      </c>
    </row>
    <row r="160" spans="1:16" ht="37.5" customHeight="1">
      <c r="A160" s="1345" t="s">
        <v>3576</v>
      </c>
      <c r="B160" s="1337"/>
      <c r="C160" s="1337" t="s">
        <v>806</v>
      </c>
      <c r="D160" s="1337" t="s">
        <v>1445</v>
      </c>
      <c r="E160" s="1337" t="s">
        <v>1118</v>
      </c>
      <c r="F160" s="1366" t="s">
        <v>25</v>
      </c>
      <c r="G160" s="1337" t="s">
        <v>840</v>
      </c>
      <c r="H160" s="1337">
        <v>44005</v>
      </c>
      <c r="I160" s="1339" t="s">
        <v>3577</v>
      </c>
      <c r="J160" s="311" t="s">
        <v>3578</v>
      </c>
      <c r="K160" s="312" t="s">
        <v>2996</v>
      </c>
      <c r="L160" s="315">
        <v>44005</v>
      </c>
      <c r="M160" s="315">
        <v>44834</v>
      </c>
      <c r="N160" s="328" t="s">
        <v>1772</v>
      </c>
      <c r="O160" s="291" t="s">
        <v>3555</v>
      </c>
      <c r="P160" s="327" t="s">
        <v>25</v>
      </c>
    </row>
    <row r="161" spans="1:16" ht="27.75" customHeight="1">
      <c r="A161" s="1353"/>
      <c r="B161" s="1349"/>
      <c r="C161" s="1349"/>
      <c r="D161" s="1349"/>
      <c r="E161" s="1349"/>
      <c r="F161" s="1367"/>
      <c r="G161" s="1349"/>
      <c r="H161" s="1349"/>
      <c r="I161" s="1347"/>
      <c r="J161" s="311" t="s">
        <v>3579</v>
      </c>
      <c r="K161" s="312" t="s">
        <v>2996</v>
      </c>
      <c r="L161" s="315">
        <v>44005</v>
      </c>
      <c r="M161" s="315">
        <v>44834</v>
      </c>
      <c r="N161" s="328" t="s">
        <v>1772</v>
      </c>
      <c r="O161" s="291" t="s">
        <v>3555</v>
      </c>
      <c r="P161" s="327" t="s">
        <v>25</v>
      </c>
    </row>
    <row r="162" spans="1:16" ht="33.75" customHeight="1">
      <c r="A162" s="1346"/>
      <c r="B162" s="1338"/>
      <c r="C162" s="1338"/>
      <c r="D162" s="1338"/>
      <c r="E162" s="1338"/>
      <c r="F162" s="1368"/>
      <c r="G162" s="1338"/>
      <c r="H162" s="1338"/>
      <c r="I162" s="1340"/>
      <c r="J162" s="311" t="s">
        <v>3580</v>
      </c>
      <c r="K162" s="312" t="s">
        <v>2996</v>
      </c>
      <c r="L162" s="315">
        <v>44005</v>
      </c>
      <c r="M162" s="315">
        <v>44834</v>
      </c>
      <c r="N162" s="328" t="s">
        <v>1772</v>
      </c>
      <c r="O162" s="291" t="s">
        <v>3555</v>
      </c>
      <c r="P162" s="327" t="s">
        <v>25</v>
      </c>
    </row>
    <row r="163" spans="1:16" ht="32.25" customHeight="1">
      <c r="A163" s="323" t="s">
        <v>3581</v>
      </c>
      <c r="B163" s="330"/>
      <c r="C163" s="330" t="s">
        <v>806</v>
      </c>
      <c r="D163" s="330" t="s">
        <v>1445</v>
      </c>
      <c r="E163" s="330" t="s">
        <v>1118</v>
      </c>
      <c r="F163" s="331" t="s">
        <v>25</v>
      </c>
      <c r="G163" s="330" t="s">
        <v>840</v>
      </c>
      <c r="H163" s="330">
        <v>44005</v>
      </c>
      <c r="I163" s="291" t="s">
        <v>3582</v>
      </c>
      <c r="J163" s="311" t="s">
        <v>3583</v>
      </c>
      <c r="K163" s="312" t="s">
        <v>2996</v>
      </c>
      <c r="L163" s="315">
        <v>44005</v>
      </c>
      <c r="M163" s="315">
        <v>44834</v>
      </c>
      <c r="N163" s="328" t="s">
        <v>1772</v>
      </c>
      <c r="O163" s="327" t="s">
        <v>3555</v>
      </c>
      <c r="P163" s="327" t="s">
        <v>25</v>
      </c>
    </row>
    <row r="164" spans="1:16" ht="38.25" customHeight="1">
      <c r="A164" s="1345" t="s">
        <v>3584</v>
      </c>
      <c r="B164" s="1337"/>
      <c r="C164" s="1337" t="s">
        <v>806</v>
      </c>
      <c r="D164" s="1337" t="s">
        <v>1445</v>
      </c>
      <c r="E164" s="1337" t="s">
        <v>1118</v>
      </c>
      <c r="F164" s="1366" t="s">
        <v>25</v>
      </c>
      <c r="G164" s="1337" t="s">
        <v>840</v>
      </c>
      <c r="H164" s="1337">
        <v>44035</v>
      </c>
      <c r="I164" s="1339" t="s">
        <v>3585</v>
      </c>
      <c r="J164" s="311" t="s">
        <v>3586</v>
      </c>
      <c r="K164" s="312" t="s">
        <v>2996</v>
      </c>
      <c r="L164" s="315">
        <v>44035</v>
      </c>
      <c r="M164" s="315">
        <v>44040</v>
      </c>
      <c r="N164" s="328" t="s">
        <v>24</v>
      </c>
      <c r="O164" s="291"/>
      <c r="P164" s="1354" t="s">
        <v>25</v>
      </c>
    </row>
    <row r="165" spans="1:16" ht="24" customHeight="1">
      <c r="A165" s="1353"/>
      <c r="B165" s="1349"/>
      <c r="C165" s="1349"/>
      <c r="D165" s="1349"/>
      <c r="E165" s="1349"/>
      <c r="F165" s="1367"/>
      <c r="G165" s="1349"/>
      <c r="H165" s="1347"/>
      <c r="I165" s="1347"/>
      <c r="J165" s="311" t="s">
        <v>3587</v>
      </c>
      <c r="K165" s="312" t="s">
        <v>2996</v>
      </c>
      <c r="L165" s="315">
        <v>44040</v>
      </c>
      <c r="M165" s="315">
        <v>44040</v>
      </c>
      <c r="N165" s="328" t="s">
        <v>24</v>
      </c>
      <c r="O165" s="291"/>
      <c r="P165" s="1355"/>
    </row>
    <row r="166" spans="1:16" ht="48" customHeight="1">
      <c r="A166" s="1353"/>
      <c r="B166" s="1349"/>
      <c r="C166" s="1349"/>
      <c r="D166" s="1349"/>
      <c r="E166" s="1349"/>
      <c r="F166" s="1367"/>
      <c r="G166" s="1349"/>
      <c r="H166" s="1347"/>
      <c r="I166" s="1347"/>
      <c r="J166" s="311" t="s">
        <v>1600</v>
      </c>
      <c r="K166" s="312" t="s">
        <v>2996</v>
      </c>
      <c r="L166" s="315">
        <v>44049</v>
      </c>
      <c r="M166" s="315">
        <v>44061</v>
      </c>
      <c r="N166" s="328" t="s">
        <v>24</v>
      </c>
      <c r="O166" s="291" t="s">
        <v>3588</v>
      </c>
      <c r="P166" s="1355"/>
    </row>
    <row r="167" spans="1:16" ht="48" customHeight="1">
      <c r="A167" s="1353"/>
      <c r="B167" s="1349"/>
      <c r="C167" s="1349"/>
      <c r="D167" s="1349"/>
      <c r="E167" s="1349"/>
      <c r="F167" s="1367"/>
      <c r="G167" s="1349"/>
      <c r="H167" s="1347"/>
      <c r="I167" s="1347"/>
      <c r="J167" s="311" t="s">
        <v>3589</v>
      </c>
      <c r="K167" s="312" t="s">
        <v>2996</v>
      </c>
      <c r="L167" s="315">
        <v>44061</v>
      </c>
      <c r="M167" s="315">
        <v>44067</v>
      </c>
      <c r="N167" s="328" t="s">
        <v>24</v>
      </c>
      <c r="O167" s="291" t="s">
        <v>3590</v>
      </c>
      <c r="P167" s="1355"/>
    </row>
    <row r="168" spans="1:16" ht="48" customHeight="1">
      <c r="A168" s="1353"/>
      <c r="B168" s="1349"/>
      <c r="C168" s="1349"/>
      <c r="D168" s="1349"/>
      <c r="E168" s="1349"/>
      <c r="F168" s="1367"/>
      <c r="G168" s="1349"/>
      <c r="H168" s="1347"/>
      <c r="I168" s="1347"/>
      <c r="J168" s="311" t="s">
        <v>1602</v>
      </c>
      <c r="K168" s="312" t="s">
        <v>2996</v>
      </c>
      <c r="L168" s="315">
        <v>44069</v>
      </c>
      <c r="M168" s="315">
        <v>44075</v>
      </c>
      <c r="N168" s="328" t="s">
        <v>24</v>
      </c>
      <c r="O168" s="291" t="s">
        <v>3591</v>
      </c>
      <c r="P168" s="1355"/>
    </row>
    <row r="169" spans="1:16" ht="53.25" customHeight="1">
      <c r="A169" s="1346"/>
      <c r="B169" s="1338"/>
      <c r="C169" s="1338"/>
      <c r="D169" s="1338"/>
      <c r="E169" s="1338"/>
      <c r="F169" s="1368"/>
      <c r="G169" s="1338"/>
      <c r="H169" s="1340"/>
      <c r="I169" s="1340"/>
      <c r="J169" s="311" t="s">
        <v>3592</v>
      </c>
      <c r="K169" s="312" t="s">
        <v>2996</v>
      </c>
      <c r="L169" s="315">
        <v>44069</v>
      </c>
      <c r="M169" s="315">
        <v>44075</v>
      </c>
      <c r="N169" s="328" t="s">
        <v>24</v>
      </c>
      <c r="O169" s="291" t="s">
        <v>3591</v>
      </c>
      <c r="P169" s="1356"/>
    </row>
    <row r="170" spans="1:16" ht="36.75" customHeight="1">
      <c r="A170" s="1345" t="s">
        <v>3593</v>
      </c>
      <c r="B170" s="1337"/>
      <c r="C170" s="1337" t="s">
        <v>806</v>
      </c>
      <c r="D170" s="1337" t="s">
        <v>1445</v>
      </c>
      <c r="E170" s="1337" t="s">
        <v>1118</v>
      </c>
      <c r="F170" s="1366" t="s">
        <v>25</v>
      </c>
      <c r="G170" s="1337" t="s">
        <v>840</v>
      </c>
      <c r="H170" s="1337">
        <v>44046</v>
      </c>
      <c r="I170" s="1339" t="s">
        <v>3594</v>
      </c>
      <c r="J170" s="311" t="s">
        <v>3595</v>
      </c>
      <c r="K170" s="312" t="s">
        <v>91</v>
      </c>
      <c r="L170" s="315">
        <v>44046</v>
      </c>
      <c r="M170" s="315">
        <v>44196</v>
      </c>
      <c r="N170" s="328" t="s">
        <v>24</v>
      </c>
      <c r="O170" s="291" t="s">
        <v>3596</v>
      </c>
      <c r="P170" s="327" t="s">
        <v>91</v>
      </c>
    </row>
    <row r="171" spans="1:16" ht="24.75" customHeight="1">
      <c r="A171" s="1353"/>
      <c r="B171" s="1349"/>
      <c r="C171" s="1349"/>
      <c r="D171" s="1349"/>
      <c r="E171" s="1349"/>
      <c r="F171" s="1367"/>
      <c r="G171" s="1349"/>
      <c r="H171" s="1349"/>
      <c r="I171" s="1347"/>
      <c r="J171" s="311" t="s">
        <v>3597</v>
      </c>
      <c r="K171" s="312" t="s">
        <v>2996</v>
      </c>
      <c r="L171" s="315">
        <v>44046</v>
      </c>
      <c r="M171" s="315">
        <v>44196</v>
      </c>
      <c r="N171" s="328" t="s">
        <v>24</v>
      </c>
      <c r="O171" s="291" t="s">
        <v>3598</v>
      </c>
      <c r="P171" s="327" t="s">
        <v>25</v>
      </c>
    </row>
    <row r="172" spans="1:16" ht="31.5" customHeight="1">
      <c r="A172" s="1353"/>
      <c r="B172" s="1349"/>
      <c r="C172" s="1349"/>
      <c r="D172" s="1349"/>
      <c r="E172" s="1349"/>
      <c r="F172" s="1367"/>
      <c r="G172" s="1349"/>
      <c r="H172" s="1349"/>
      <c r="I172" s="1347"/>
      <c r="J172" s="311" t="s">
        <v>3599</v>
      </c>
      <c r="K172" s="312" t="s">
        <v>2996</v>
      </c>
      <c r="L172" s="315">
        <v>44046</v>
      </c>
      <c r="M172" s="315">
        <v>44196</v>
      </c>
      <c r="N172" s="328" t="s">
        <v>24</v>
      </c>
      <c r="O172" s="291" t="s">
        <v>3600</v>
      </c>
      <c r="P172" s="327" t="s">
        <v>25</v>
      </c>
    </row>
    <row r="173" spans="1:16" ht="31.5" customHeight="1">
      <c r="A173" s="1353"/>
      <c r="B173" s="1338"/>
      <c r="C173" s="1338"/>
      <c r="D173" s="1338"/>
      <c r="E173" s="1338"/>
      <c r="F173" s="1368"/>
      <c r="G173" s="1338"/>
      <c r="H173" s="1338"/>
      <c r="I173" s="1340"/>
      <c r="J173" s="311" t="s">
        <v>3601</v>
      </c>
      <c r="K173" s="312" t="s">
        <v>2996</v>
      </c>
      <c r="L173" s="315">
        <v>44046</v>
      </c>
      <c r="M173" s="315">
        <v>44196</v>
      </c>
      <c r="N173" s="328" t="s">
        <v>24</v>
      </c>
      <c r="O173" s="291" t="s">
        <v>3600</v>
      </c>
      <c r="P173" s="327" t="s">
        <v>25</v>
      </c>
    </row>
    <row r="174" spans="1:16" ht="45.2" customHeight="1">
      <c r="A174" s="1345" t="s">
        <v>3602</v>
      </c>
      <c r="B174" s="1337"/>
      <c r="C174" s="1337" t="s">
        <v>806</v>
      </c>
      <c r="D174" s="1337" t="s">
        <v>1445</v>
      </c>
      <c r="E174" s="1337" t="s">
        <v>1118</v>
      </c>
      <c r="F174" s="1366" t="s">
        <v>25</v>
      </c>
      <c r="G174" s="1337" t="s">
        <v>840</v>
      </c>
      <c r="H174" s="1337">
        <v>44046</v>
      </c>
      <c r="I174" s="1339" t="s">
        <v>3603</v>
      </c>
      <c r="J174" s="311" t="s">
        <v>3604</v>
      </c>
      <c r="K174" s="312" t="s">
        <v>2996</v>
      </c>
      <c r="L174" s="315">
        <v>44046</v>
      </c>
      <c r="M174" s="315">
        <v>44180</v>
      </c>
      <c r="N174" s="328" t="s">
        <v>24</v>
      </c>
      <c r="O174" s="291" t="s">
        <v>3605</v>
      </c>
      <c r="P174" s="327" t="s">
        <v>25</v>
      </c>
    </row>
    <row r="175" spans="1:16" ht="30.95" customHeight="1">
      <c r="A175" s="1353"/>
      <c r="B175" s="1349"/>
      <c r="C175" s="1349"/>
      <c r="D175" s="1349"/>
      <c r="E175" s="1349"/>
      <c r="F175" s="1367"/>
      <c r="G175" s="1349"/>
      <c r="H175" s="1349"/>
      <c r="I175" s="1347"/>
      <c r="J175" s="311" t="s">
        <v>3606</v>
      </c>
      <c r="K175" s="312" t="s">
        <v>2996</v>
      </c>
      <c r="L175" s="315">
        <v>44046</v>
      </c>
      <c r="M175" s="315">
        <v>44180</v>
      </c>
      <c r="N175" s="328" t="s">
        <v>24</v>
      </c>
      <c r="O175" s="291" t="s">
        <v>3607</v>
      </c>
      <c r="P175" s="327" t="s">
        <v>25</v>
      </c>
    </row>
    <row r="176" spans="1:16" ht="34.700000000000003" customHeight="1">
      <c r="A176" s="1346"/>
      <c r="B176" s="1338"/>
      <c r="C176" s="1338"/>
      <c r="D176" s="1338"/>
      <c r="E176" s="1338"/>
      <c r="F176" s="1368"/>
      <c r="G176" s="1338"/>
      <c r="H176" s="1338"/>
      <c r="I176" s="1340"/>
      <c r="J176" s="311" t="s">
        <v>3608</v>
      </c>
      <c r="K176" s="312" t="s">
        <v>2996</v>
      </c>
      <c r="L176" s="315">
        <v>44046</v>
      </c>
      <c r="M176" s="315">
        <v>44180</v>
      </c>
      <c r="N176" s="328" t="s">
        <v>24</v>
      </c>
      <c r="O176" s="291" t="s">
        <v>3609</v>
      </c>
      <c r="P176" s="327" t="s">
        <v>25</v>
      </c>
    </row>
    <row r="177" spans="1:16" ht="98.25" customHeight="1">
      <c r="A177" s="1345" t="s">
        <v>3610</v>
      </c>
      <c r="B177" s="1337"/>
      <c r="C177" s="1337" t="s">
        <v>806</v>
      </c>
      <c r="D177" s="1337" t="s">
        <v>1445</v>
      </c>
      <c r="E177" s="1337" t="s">
        <v>1446</v>
      </c>
      <c r="F177" s="1337" t="s">
        <v>86</v>
      </c>
      <c r="G177" s="1337" t="s">
        <v>840</v>
      </c>
      <c r="H177" s="1337">
        <v>44044</v>
      </c>
      <c r="I177" s="1339" t="s">
        <v>3611</v>
      </c>
      <c r="J177" s="311" t="s">
        <v>3612</v>
      </c>
      <c r="K177" s="312" t="s">
        <v>1446</v>
      </c>
      <c r="L177" s="315">
        <v>44044</v>
      </c>
      <c r="M177" s="315">
        <v>44300</v>
      </c>
      <c r="N177" s="328" t="s">
        <v>24</v>
      </c>
      <c r="O177" s="291" t="s">
        <v>3613</v>
      </c>
      <c r="P177" s="327" t="s">
        <v>86</v>
      </c>
    </row>
    <row r="178" spans="1:16" ht="24" customHeight="1">
      <c r="A178" s="1353"/>
      <c r="B178" s="1349"/>
      <c r="C178" s="1349"/>
      <c r="D178" s="1349"/>
      <c r="E178" s="1349"/>
      <c r="F178" s="1349"/>
      <c r="G178" s="1349"/>
      <c r="H178" s="1349"/>
      <c r="I178" s="1347"/>
      <c r="J178" s="311" t="s">
        <v>3614</v>
      </c>
      <c r="K178" s="312" t="s">
        <v>1446</v>
      </c>
      <c r="L178" s="315">
        <v>44136</v>
      </c>
      <c r="M178" s="315">
        <v>44319</v>
      </c>
      <c r="N178" s="328" t="s">
        <v>24</v>
      </c>
      <c r="O178" s="291" t="s">
        <v>3615</v>
      </c>
      <c r="P178" s="327" t="s">
        <v>86</v>
      </c>
    </row>
    <row r="179" spans="1:16" ht="42.75" customHeight="1">
      <c r="A179" s="1346"/>
      <c r="B179" s="1338"/>
      <c r="C179" s="1338"/>
      <c r="D179" s="1338"/>
      <c r="E179" s="1338"/>
      <c r="F179" s="1338"/>
      <c r="G179" s="1338"/>
      <c r="H179" s="1338"/>
      <c r="I179" s="1340"/>
      <c r="J179" s="311" t="s">
        <v>3616</v>
      </c>
      <c r="K179" s="312" t="s">
        <v>1446</v>
      </c>
      <c r="L179" s="315">
        <v>44136</v>
      </c>
      <c r="M179" s="315">
        <v>44337</v>
      </c>
      <c r="N179" s="328" t="s">
        <v>24</v>
      </c>
      <c r="O179" s="291" t="s">
        <v>3617</v>
      </c>
      <c r="P179" s="327" t="s">
        <v>86</v>
      </c>
    </row>
    <row r="180" spans="1:16" ht="204" customHeight="1">
      <c r="A180" s="323" t="s">
        <v>3618</v>
      </c>
      <c r="B180" s="330"/>
      <c r="C180" s="330" t="s">
        <v>806</v>
      </c>
      <c r="D180" s="330" t="s">
        <v>1445</v>
      </c>
      <c r="E180" s="330" t="s">
        <v>1446</v>
      </c>
      <c r="F180" s="331" t="s">
        <v>86</v>
      </c>
      <c r="G180" s="330" t="s">
        <v>840</v>
      </c>
      <c r="H180" s="330">
        <v>44044</v>
      </c>
      <c r="I180" s="291" t="s">
        <v>3619</v>
      </c>
      <c r="J180" s="311" t="s">
        <v>3620</v>
      </c>
      <c r="K180" s="312" t="s">
        <v>1446</v>
      </c>
      <c r="L180" s="315">
        <v>44044</v>
      </c>
      <c r="M180" s="315">
        <v>44409</v>
      </c>
      <c r="N180" s="328" t="s">
        <v>24</v>
      </c>
      <c r="O180" s="291" t="s">
        <v>3621</v>
      </c>
      <c r="P180" s="327" t="s">
        <v>86</v>
      </c>
    </row>
    <row r="181" spans="1:16" ht="63.2" customHeight="1">
      <c r="A181" s="323" t="s">
        <v>3622</v>
      </c>
      <c r="B181" s="330"/>
      <c r="C181" s="330" t="s">
        <v>806</v>
      </c>
      <c r="D181" s="330" t="s">
        <v>1445</v>
      </c>
      <c r="E181" s="330" t="s">
        <v>1446</v>
      </c>
      <c r="F181" s="331" t="s">
        <v>86</v>
      </c>
      <c r="G181" s="330" t="s">
        <v>840</v>
      </c>
      <c r="H181" s="330">
        <v>44044</v>
      </c>
      <c r="I181" s="291" t="s">
        <v>3623</v>
      </c>
      <c r="J181" s="311" t="s">
        <v>3624</v>
      </c>
      <c r="K181" s="312" t="s">
        <v>3625</v>
      </c>
      <c r="L181" s="315">
        <v>44044</v>
      </c>
      <c r="M181" s="315">
        <v>44377</v>
      </c>
      <c r="N181" s="328" t="s">
        <v>24</v>
      </c>
      <c r="O181" s="291" t="s">
        <v>3626</v>
      </c>
      <c r="P181" s="327" t="s">
        <v>86</v>
      </c>
    </row>
    <row r="182" spans="1:16" ht="49.5" customHeight="1">
      <c r="A182" s="1345" t="s">
        <v>3627</v>
      </c>
      <c r="B182" s="1337"/>
      <c r="C182" s="1337" t="s">
        <v>806</v>
      </c>
      <c r="D182" s="1337" t="s">
        <v>1445</v>
      </c>
      <c r="E182" s="1337" t="s">
        <v>1446</v>
      </c>
      <c r="F182" s="1337" t="s">
        <v>86</v>
      </c>
      <c r="G182" s="1337" t="s">
        <v>840</v>
      </c>
      <c r="H182" s="1337">
        <v>44044</v>
      </c>
      <c r="I182" s="1339" t="s">
        <v>3628</v>
      </c>
      <c r="J182" s="311" t="s">
        <v>3629</v>
      </c>
      <c r="K182" s="1354" t="s">
        <v>3630</v>
      </c>
      <c r="L182" s="341">
        <v>44433</v>
      </c>
      <c r="M182" s="341">
        <v>44456</v>
      </c>
      <c r="N182" s="328" t="s">
        <v>24</v>
      </c>
      <c r="O182" s="291" t="s">
        <v>3047</v>
      </c>
      <c r="P182" s="327" t="s">
        <v>86</v>
      </c>
    </row>
    <row r="183" spans="1:16" ht="69.75" customHeight="1">
      <c r="A183" s="1353"/>
      <c r="B183" s="1349"/>
      <c r="C183" s="1349"/>
      <c r="D183" s="1349"/>
      <c r="E183" s="1349"/>
      <c r="F183" s="1349"/>
      <c r="G183" s="1349"/>
      <c r="H183" s="1349"/>
      <c r="I183" s="1347"/>
      <c r="J183" s="311" t="s">
        <v>3631</v>
      </c>
      <c r="K183" s="1355"/>
      <c r="L183" s="313">
        <v>44433</v>
      </c>
      <c r="M183" s="318">
        <v>44456</v>
      </c>
      <c r="N183" s="328" t="s">
        <v>24</v>
      </c>
      <c r="O183" s="291" t="s">
        <v>3632</v>
      </c>
      <c r="P183" s="327"/>
    </row>
    <row r="184" spans="1:16" ht="49.5" customHeight="1">
      <c r="A184" s="1346"/>
      <c r="B184" s="1338"/>
      <c r="C184" s="1338"/>
      <c r="D184" s="1338"/>
      <c r="E184" s="1338"/>
      <c r="F184" s="1338"/>
      <c r="G184" s="1338"/>
      <c r="H184" s="1338"/>
      <c r="I184" s="1340"/>
      <c r="J184" s="311" t="s">
        <v>3633</v>
      </c>
      <c r="K184" s="1356"/>
      <c r="L184" s="315">
        <v>44044</v>
      </c>
      <c r="M184" s="315">
        <v>44557</v>
      </c>
      <c r="N184" s="328" t="s">
        <v>24</v>
      </c>
      <c r="O184" s="291" t="s">
        <v>3634</v>
      </c>
      <c r="P184" s="327"/>
    </row>
    <row r="185" spans="1:16" ht="43.5" customHeight="1">
      <c r="A185" s="323" t="s">
        <v>3635</v>
      </c>
      <c r="B185" s="330"/>
      <c r="C185" s="330" t="s">
        <v>806</v>
      </c>
      <c r="D185" s="330" t="s">
        <v>1445</v>
      </c>
      <c r="E185" s="330" t="s">
        <v>1446</v>
      </c>
      <c r="F185" s="331" t="s">
        <v>86</v>
      </c>
      <c r="G185" s="330" t="s">
        <v>840</v>
      </c>
      <c r="H185" s="330">
        <v>44044</v>
      </c>
      <c r="I185" s="291" t="s">
        <v>3636</v>
      </c>
      <c r="J185" s="311" t="s">
        <v>3637</v>
      </c>
      <c r="K185" s="312" t="s">
        <v>86</v>
      </c>
      <c r="L185" s="315">
        <v>44044</v>
      </c>
      <c r="M185" s="315">
        <v>44377</v>
      </c>
      <c r="N185" s="328" t="s">
        <v>24</v>
      </c>
      <c r="O185" s="291" t="s">
        <v>3638</v>
      </c>
      <c r="P185" s="327" t="s">
        <v>86</v>
      </c>
    </row>
    <row r="186" spans="1:16" ht="74.25" customHeight="1">
      <c r="A186" s="323" t="s">
        <v>3639</v>
      </c>
      <c r="B186" s="330"/>
      <c r="C186" s="330" t="s">
        <v>806</v>
      </c>
      <c r="D186" s="330" t="s">
        <v>1445</v>
      </c>
      <c r="E186" s="330" t="s">
        <v>1446</v>
      </c>
      <c r="F186" s="331" t="s">
        <v>86</v>
      </c>
      <c r="G186" s="330" t="s">
        <v>840</v>
      </c>
      <c r="H186" s="330">
        <v>44044</v>
      </c>
      <c r="I186" s="291" t="s">
        <v>3640</v>
      </c>
      <c r="J186" s="311" t="s">
        <v>3641</v>
      </c>
      <c r="K186" s="312" t="s">
        <v>86</v>
      </c>
      <c r="L186" s="315">
        <v>44044</v>
      </c>
      <c r="M186" s="315">
        <v>44407</v>
      </c>
      <c r="N186" s="328" t="s">
        <v>24</v>
      </c>
      <c r="O186" s="291" t="s">
        <v>3642</v>
      </c>
      <c r="P186" s="327" t="s">
        <v>86</v>
      </c>
    </row>
    <row r="187" spans="1:16" ht="371.25" customHeight="1">
      <c r="A187" s="1345" t="s">
        <v>3643</v>
      </c>
      <c r="B187" s="1337"/>
      <c r="C187" s="1337" t="s">
        <v>806</v>
      </c>
      <c r="D187" s="1337" t="s">
        <v>1445</v>
      </c>
      <c r="E187" s="1337" t="s">
        <v>1446</v>
      </c>
      <c r="F187" s="1337" t="s">
        <v>86</v>
      </c>
      <c r="G187" s="1337" t="s">
        <v>840</v>
      </c>
      <c r="H187" s="1337">
        <v>44013</v>
      </c>
      <c r="I187" s="1339" t="s">
        <v>3644</v>
      </c>
      <c r="J187" s="311" t="s">
        <v>3645</v>
      </c>
      <c r="K187" s="312" t="s">
        <v>3646</v>
      </c>
      <c r="L187" s="315">
        <v>43981</v>
      </c>
      <c r="M187" s="315">
        <v>44340</v>
      </c>
      <c r="N187" s="328" t="s">
        <v>24</v>
      </c>
      <c r="O187" s="291" t="s">
        <v>3647</v>
      </c>
      <c r="P187" s="327" t="s">
        <v>86</v>
      </c>
    </row>
    <row r="188" spans="1:16" ht="50.1">
      <c r="A188" s="1346"/>
      <c r="B188" s="1338"/>
      <c r="C188" s="1338"/>
      <c r="D188" s="1338"/>
      <c r="E188" s="1338"/>
      <c r="F188" s="1338"/>
      <c r="G188" s="1338"/>
      <c r="H188" s="1338"/>
      <c r="I188" s="1340"/>
      <c r="J188" s="311" t="s">
        <v>3648</v>
      </c>
      <c r="K188" s="312" t="s">
        <v>1446</v>
      </c>
      <c r="L188" s="315">
        <v>44044</v>
      </c>
      <c r="M188" s="315">
        <v>44560</v>
      </c>
      <c r="N188" s="328" t="s">
        <v>24</v>
      </c>
      <c r="O188" s="291" t="s">
        <v>3649</v>
      </c>
      <c r="P188" s="327" t="s">
        <v>86</v>
      </c>
    </row>
    <row r="189" spans="1:16" ht="328.5" customHeight="1">
      <c r="A189" s="323" t="s">
        <v>3650</v>
      </c>
      <c r="B189" s="330"/>
      <c r="C189" s="330" t="s">
        <v>806</v>
      </c>
      <c r="D189" s="330" t="s">
        <v>1445</v>
      </c>
      <c r="E189" s="330" t="s">
        <v>1446</v>
      </c>
      <c r="F189" s="331" t="s">
        <v>86</v>
      </c>
      <c r="G189" s="330" t="s">
        <v>840</v>
      </c>
      <c r="H189" s="315">
        <v>44044</v>
      </c>
      <c r="I189" s="291" t="s">
        <v>3651</v>
      </c>
      <c r="J189" s="311" t="s">
        <v>3652</v>
      </c>
      <c r="K189" s="312" t="s">
        <v>3646</v>
      </c>
      <c r="L189" s="315">
        <v>44044</v>
      </c>
      <c r="M189" s="315">
        <v>44377</v>
      </c>
      <c r="N189" s="328" t="s">
        <v>1772</v>
      </c>
      <c r="O189" s="396" t="s">
        <v>3653</v>
      </c>
      <c r="P189" s="327" t="s">
        <v>86</v>
      </c>
    </row>
    <row r="190" spans="1:16" ht="99.95">
      <c r="A190" s="323" t="s">
        <v>3654</v>
      </c>
      <c r="B190" s="330"/>
      <c r="C190" s="330" t="s">
        <v>807</v>
      </c>
      <c r="D190" s="330" t="s">
        <v>1445</v>
      </c>
      <c r="E190" s="312" t="s">
        <v>1088</v>
      </c>
      <c r="F190" s="331" t="s">
        <v>86</v>
      </c>
      <c r="G190" s="330" t="s">
        <v>840</v>
      </c>
      <c r="H190" s="315">
        <v>44075</v>
      </c>
      <c r="I190" s="291" t="s">
        <v>3655</v>
      </c>
      <c r="J190" s="311" t="s">
        <v>3656</v>
      </c>
      <c r="K190" s="312" t="s">
        <v>1454</v>
      </c>
      <c r="L190" s="315">
        <v>44197</v>
      </c>
      <c r="M190" s="315">
        <v>44407</v>
      </c>
      <c r="N190" s="328" t="s">
        <v>24</v>
      </c>
      <c r="O190" s="291" t="s">
        <v>3657</v>
      </c>
      <c r="P190" s="327" t="s">
        <v>86</v>
      </c>
    </row>
    <row r="191" spans="1:16" ht="68.45" customHeight="1">
      <c r="A191" s="323" t="s">
        <v>3658</v>
      </c>
      <c r="B191" s="330"/>
      <c r="C191" s="330" t="s">
        <v>807</v>
      </c>
      <c r="D191" s="330" t="s">
        <v>1445</v>
      </c>
      <c r="E191" s="312" t="s">
        <v>1088</v>
      </c>
      <c r="F191" s="331" t="s">
        <v>86</v>
      </c>
      <c r="G191" s="330" t="s">
        <v>840</v>
      </c>
      <c r="H191" s="315">
        <v>44075</v>
      </c>
      <c r="I191" s="291" t="s">
        <v>3659</v>
      </c>
      <c r="J191" s="311" t="s">
        <v>3660</v>
      </c>
      <c r="K191" s="312" t="s">
        <v>1454</v>
      </c>
      <c r="L191" s="315">
        <v>44136</v>
      </c>
      <c r="M191" s="315">
        <v>44530</v>
      </c>
      <c r="N191" s="328" t="s">
        <v>24</v>
      </c>
      <c r="O191" s="291" t="s">
        <v>3661</v>
      </c>
      <c r="P191" s="327" t="s">
        <v>86</v>
      </c>
    </row>
    <row r="192" spans="1:16" ht="37.5">
      <c r="A192" s="323" t="s">
        <v>3662</v>
      </c>
      <c r="B192" s="330"/>
      <c r="C192" s="330" t="s">
        <v>807</v>
      </c>
      <c r="D192" s="330" t="s">
        <v>1445</v>
      </c>
      <c r="E192" s="312" t="s">
        <v>1088</v>
      </c>
      <c r="F192" s="331" t="s">
        <v>86</v>
      </c>
      <c r="G192" s="330" t="s">
        <v>840</v>
      </c>
      <c r="H192" s="315">
        <v>44075</v>
      </c>
      <c r="I192" s="291" t="s">
        <v>3663</v>
      </c>
      <c r="J192" s="311" t="s">
        <v>3664</v>
      </c>
      <c r="K192" s="312" t="s">
        <v>1454</v>
      </c>
      <c r="L192" s="315">
        <v>44197</v>
      </c>
      <c r="M192" s="315">
        <v>44407</v>
      </c>
      <c r="N192" s="328" t="s">
        <v>24</v>
      </c>
      <c r="O192" s="291" t="s">
        <v>3665</v>
      </c>
      <c r="P192" s="327" t="s">
        <v>86</v>
      </c>
    </row>
    <row r="193" spans="1:16" ht="50.1">
      <c r="A193" s="323" t="s">
        <v>3666</v>
      </c>
      <c r="B193" s="330"/>
      <c r="C193" s="330" t="s">
        <v>807</v>
      </c>
      <c r="D193" s="330" t="s">
        <v>1445</v>
      </c>
      <c r="E193" s="312" t="s">
        <v>1088</v>
      </c>
      <c r="F193" s="331" t="s">
        <v>86</v>
      </c>
      <c r="G193" s="330" t="s">
        <v>840</v>
      </c>
      <c r="H193" s="315">
        <v>44075</v>
      </c>
      <c r="I193" s="291" t="s">
        <v>3667</v>
      </c>
      <c r="J193" s="311" t="s">
        <v>3668</v>
      </c>
      <c r="K193" s="312" t="s">
        <v>1454</v>
      </c>
      <c r="L193" s="315">
        <v>44228</v>
      </c>
      <c r="M193" s="315">
        <v>44561</v>
      </c>
      <c r="N193" s="328" t="s">
        <v>24</v>
      </c>
      <c r="O193" s="291" t="s">
        <v>3669</v>
      </c>
      <c r="P193" s="327" t="s">
        <v>86</v>
      </c>
    </row>
    <row r="194" spans="1:16" ht="37.5">
      <c r="A194" s="323" t="s">
        <v>3670</v>
      </c>
      <c r="B194" s="330"/>
      <c r="C194" s="330" t="s">
        <v>807</v>
      </c>
      <c r="D194" s="330" t="s">
        <v>1445</v>
      </c>
      <c r="E194" s="312" t="s">
        <v>1088</v>
      </c>
      <c r="F194" s="331" t="s">
        <v>86</v>
      </c>
      <c r="G194" s="330" t="s">
        <v>840</v>
      </c>
      <c r="H194" s="315">
        <v>44075</v>
      </c>
      <c r="I194" s="291" t="s">
        <v>3671</v>
      </c>
      <c r="J194" s="311" t="s">
        <v>3672</v>
      </c>
      <c r="K194" s="312" t="s">
        <v>1454</v>
      </c>
      <c r="L194" s="315">
        <v>44228</v>
      </c>
      <c r="M194" s="315">
        <v>44407</v>
      </c>
      <c r="N194" s="328" t="s">
        <v>24</v>
      </c>
      <c r="O194" s="291" t="s">
        <v>3673</v>
      </c>
      <c r="P194" s="327" t="s">
        <v>86</v>
      </c>
    </row>
    <row r="195" spans="1:16" ht="50.1">
      <c r="A195" s="323" t="s">
        <v>3674</v>
      </c>
      <c r="B195" s="330"/>
      <c r="C195" s="330" t="s">
        <v>807</v>
      </c>
      <c r="D195" s="330" t="s">
        <v>1445</v>
      </c>
      <c r="E195" s="312" t="s">
        <v>1088</v>
      </c>
      <c r="F195" s="331" t="s">
        <v>86</v>
      </c>
      <c r="G195" s="330" t="s">
        <v>840</v>
      </c>
      <c r="H195" s="315">
        <v>44075</v>
      </c>
      <c r="I195" s="291" t="s">
        <v>3675</v>
      </c>
      <c r="J195" s="311" t="s">
        <v>3676</v>
      </c>
      <c r="K195" s="312" t="s">
        <v>1454</v>
      </c>
      <c r="L195" s="315">
        <v>44228</v>
      </c>
      <c r="M195" s="315">
        <v>44561</v>
      </c>
      <c r="N195" s="328" t="s">
        <v>24</v>
      </c>
      <c r="O195" s="291" t="s">
        <v>3677</v>
      </c>
      <c r="P195" s="327" t="s">
        <v>86</v>
      </c>
    </row>
    <row r="196" spans="1:16" ht="50.1">
      <c r="A196" s="323" t="s">
        <v>3678</v>
      </c>
      <c r="B196" s="330"/>
      <c r="C196" s="330" t="s">
        <v>807</v>
      </c>
      <c r="D196" s="330" t="s">
        <v>1445</v>
      </c>
      <c r="E196" s="312" t="s">
        <v>1088</v>
      </c>
      <c r="F196" s="331" t="s">
        <v>86</v>
      </c>
      <c r="G196" s="330" t="s">
        <v>840</v>
      </c>
      <c r="H196" s="315">
        <v>44075</v>
      </c>
      <c r="I196" s="291" t="s">
        <v>3679</v>
      </c>
      <c r="J196" s="311" t="s">
        <v>2990</v>
      </c>
      <c r="K196" s="312" t="s">
        <v>1454</v>
      </c>
      <c r="L196" s="315">
        <v>44228</v>
      </c>
      <c r="M196" s="315">
        <v>44561</v>
      </c>
      <c r="N196" s="328" t="s">
        <v>24</v>
      </c>
      <c r="O196" s="291" t="s">
        <v>3669</v>
      </c>
      <c r="P196" s="327" t="s">
        <v>86</v>
      </c>
    </row>
    <row r="197" spans="1:16" ht="37.5">
      <c r="A197" s="323" t="s">
        <v>3680</v>
      </c>
      <c r="B197" s="330"/>
      <c r="C197" s="330" t="s">
        <v>807</v>
      </c>
      <c r="D197" s="330" t="s">
        <v>1445</v>
      </c>
      <c r="E197" s="312" t="s">
        <v>1088</v>
      </c>
      <c r="F197" s="331" t="s">
        <v>86</v>
      </c>
      <c r="G197" s="330" t="s">
        <v>840</v>
      </c>
      <c r="H197" s="315">
        <v>44075</v>
      </c>
      <c r="I197" s="291" t="s">
        <v>3681</v>
      </c>
      <c r="J197" s="311" t="s">
        <v>3682</v>
      </c>
      <c r="K197" s="312" t="s">
        <v>1454</v>
      </c>
      <c r="L197" s="315">
        <v>44228</v>
      </c>
      <c r="M197" s="315">
        <v>44561</v>
      </c>
      <c r="N197" s="328" t="s">
        <v>24</v>
      </c>
      <c r="O197" s="291" t="s">
        <v>3669</v>
      </c>
      <c r="P197" s="327" t="s">
        <v>86</v>
      </c>
    </row>
    <row r="198" spans="1:16" ht="37.5">
      <c r="A198" s="323" t="s">
        <v>3683</v>
      </c>
      <c r="B198" s="330"/>
      <c r="C198" s="330" t="s">
        <v>807</v>
      </c>
      <c r="D198" s="330" t="s">
        <v>1445</v>
      </c>
      <c r="E198" s="312" t="s">
        <v>1088</v>
      </c>
      <c r="F198" s="331" t="s">
        <v>86</v>
      </c>
      <c r="G198" s="330" t="s">
        <v>840</v>
      </c>
      <c r="H198" s="315">
        <v>44075</v>
      </c>
      <c r="I198" s="291" t="s">
        <v>3684</v>
      </c>
      <c r="J198" s="311" t="s">
        <v>3685</v>
      </c>
      <c r="K198" s="312" t="s">
        <v>1454</v>
      </c>
      <c r="L198" s="315">
        <v>44228</v>
      </c>
      <c r="M198" s="315">
        <v>44561</v>
      </c>
      <c r="N198" s="328" t="s">
        <v>24</v>
      </c>
      <c r="O198" s="291" t="s">
        <v>3669</v>
      </c>
      <c r="P198" s="327" t="s">
        <v>86</v>
      </c>
    </row>
    <row r="199" spans="1:16" ht="37.5">
      <c r="A199" s="323" t="s">
        <v>3686</v>
      </c>
      <c r="B199" s="330"/>
      <c r="C199" s="330" t="s">
        <v>807</v>
      </c>
      <c r="D199" s="330" t="s">
        <v>1445</v>
      </c>
      <c r="E199" s="312" t="s">
        <v>1088</v>
      </c>
      <c r="F199" s="331" t="s">
        <v>86</v>
      </c>
      <c r="G199" s="330" t="s">
        <v>840</v>
      </c>
      <c r="H199" s="315">
        <v>44075</v>
      </c>
      <c r="I199" s="291" t="s">
        <v>3687</v>
      </c>
      <c r="J199" s="311" t="s">
        <v>3688</v>
      </c>
      <c r="K199" s="312" t="s">
        <v>1454</v>
      </c>
      <c r="L199" s="315">
        <v>44228</v>
      </c>
      <c r="M199" s="315">
        <v>44561</v>
      </c>
      <c r="N199" s="328" t="s">
        <v>24</v>
      </c>
      <c r="O199" s="291" t="s">
        <v>3689</v>
      </c>
      <c r="P199" s="327" t="s">
        <v>86</v>
      </c>
    </row>
    <row r="200" spans="1:16" ht="50.1">
      <c r="A200" s="323" t="s">
        <v>3690</v>
      </c>
      <c r="B200" s="330"/>
      <c r="C200" s="330" t="s">
        <v>807</v>
      </c>
      <c r="D200" s="330" t="s">
        <v>1445</v>
      </c>
      <c r="E200" s="312" t="s">
        <v>1088</v>
      </c>
      <c r="F200" s="331" t="s">
        <v>86</v>
      </c>
      <c r="G200" s="330" t="s">
        <v>840</v>
      </c>
      <c r="H200" s="315">
        <v>44075</v>
      </c>
      <c r="I200" s="291" t="s">
        <v>3691</v>
      </c>
      <c r="J200" s="311" t="s">
        <v>2990</v>
      </c>
      <c r="K200" s="312" t="s">
        <v>1454</v>
      </c>
      <c r="L200" s="315">
        <v>44228</v>
      </c>
      <c r="M200" s="315">
        <v>44561</v>
      </c>
      <c r="N200" s="328" t="s">
        <v>24</v>
      </c>
      <c r="O200" s="291" t="s">
        <v>3669</v>
      </c>
      <c r="P200" s="327" t="s">
        <v>86</v>
      </c>
    </row>
    <row r="201" spans="1:16" ht="24.95">
      <c r="A201" s="323" t="s">
        <v>3692</v>
      </c>
      <c r="B201" s="330"/>
      <c r="C201" s="330" t="s">
        <v>807</v>
      </c>
      <c r="D201" s="330" t="s">
        <v>1445</v>
      </c>
      <c r="E201" s="312" t="s">
        <v>1088</v>
      </c>
      <c r="F201" s="331" t="s">
        <v>86</v>
      </c>
      <c r="G201" s="330" t="s">
        <v>840</v>
      </c>
      <c r="H201" s="315">
        <v>44075</v>
      </c>
      <c r="I201" s="291" t="s">
        <v>3693</v>
      </c>
      <c r="J201" s="311" t="s">
        <v>3694</v>
      </c>
      <c r="K201" s="312" t="s">
        <v>1454</v>
      </c>
      <c r="L201" s="315">
        <v>44228</v>
      </c>
      <c r="M201" s="315">
        <v>44408</v>
      </c>
      <c r="N201" s="328" t="s">
        <v>24</v>
      </c>
      <c r="O201" s="291" t="s">
        <v>3695</v>
      </c>
      <c r="P201" s="327" t="s">
        <v>86</v>
      </c>
    </row>
    <row r="202" spans="1:16" ht="37.5">
      <c r="A202" s="323" t="s">
        <v>3696</v>
      </c>
      <c r="B202" s="330"/>
      <c r="C202" s="330" t="s">
        <v>807</v>
      </c>
      <c r="D202" s="330" t="s">
        <v>1445</v>
      </c>
      <c r="E202" s="312" t="s">
        <v>1088</v>
      </c>
      <c r="F202" s="331" t="s">
        <v>86</v>
      </c>
      <c r="G202" s="330" t="s">
        <v>840</v>
      </c>
      <c r="H202" s="315">
        <v>44075</v>
      </c>
      <c r="I202" s="291" t="s">
        <v>3697</v>
      </c>
      <c r="J202" s="311" t="s">
        <v>3698</v>
      </c>
      <c r="K202" s="312" t="s">
        <v>1454</v>
      </c>
      <c r="L202" s="315">
        <v>44228</v>
      </c>
      <c r="M202" s="315">
        <v>44408</v>
      </c>
      <c r="N202" s="328" t="s">
        <v>24</v>
      </c>
      <c r="O202" s="291" t="s">
        <v>3699</v>
      </c>
      <c r="P202" s="327" t="s">
        <v>86</v>
      </c>
    </row>
    <row r="203" spans="1:16" ht="24.95">
      <c r="A203" s="323" t="s">
        <v>3700</v>
      </c>
      <c r="B203" s="330"/>
      <c r="C203" s="330" t="s">
        <v>807</v>
      </c>
      <c r="D203" s="330" t="s">
        <v>1445</v>
      </c>
      <c r="E203" s="312" t="s">
        <v>1088</v>
      </c>
      <c r="F203" s="331" t="s">
        <v>86</v>
      </c>
      <c r="G203" s="330" t="s">
        <v>840</v>
      </c>
      <c r="H203" s="315">
        <v>44075</v>
      </c>
      <c r="I203" s="291" t="s">
        <v>3701</v>
      </c>
      <c r="J203" s="311" t="s">
        <v>3698</v>
      </c>
      <c r="K203" s="312" t="s">
        <v>1454</v>
      </c>
      <c r="L203" s="315">
        <v>44228</v>
      </c>
      <c r="M203" s="315">
        <v>44408</v>
      </c>
      <c r="N203" s="328" t="s">
        <v>24</v>
      </c>
      <c r="O203" s="291" t="s">
        <v>3699</v>
      </c>
      <c r="P203" s="327" t="s">
        <v>86</v>
      </c>
    </row>
    <row r="204" spans="1:16" ht="37.5">
      <c r="A204" s="323" t="s">
        <v>3702</v>
      </c>
      <c r="B204" s="330"/>
      <c r="C204" s="330" t="s">
        <v>807</v>
      </c>
      <c r="D204" s="330" t="s">
        <v>1445</v>
      </c>
      <c r="E204" s="312" t="s">
        <v>1088</v>
      </c>
      <c r="F204" s="331" t="s">
        <v>86</v>
      </c>
      <c r="G204" s="330" t="s">
        <v>840</v>
      </c>
      <c r="H204" s="315">
        <v>44075</v>
      </c>
      <c r="I204" s="291" t="s">
        <v>3703</v>
      </c>
      <c r="J204" s="311" t="s">
        <v>3704</v>
      </c>
      <c r="K204" s="312" t="s">
        <v>1454</v>
      </c>
      <c r="L204" s="315">
        <v>44228</v>
      </c>
      <c r="M204" s="315">
        <v>44561</v>
      </c>
      <c r="N204" s="328" t="s">
        <v>24</v>
      </c>
      <c r="O204" s="291" t="s">
        <v>3689</v>
      </c>
      <c r="P204" s="327" t="s">
        <v>86</v>
      </c>
    </row>
    <row r="205" spans="1:16" ht="37.5">
      <c r="A205" s="323" t="s">
        <v>3705</v>
      </c>
      <c r="B205" s="330"/>
      <c r="C205" s="330" t="s">
        <v>807</v>
      </c>
      <c r="D205" s="330" t="s">
        <v>1445</v>
      </c>
      <c r="E205" s="312" t="s">
        <v>1088</v>
      </c>
      <c r="F205" s="331" t="s">
        <v>86</v>
      </c>
      <c r="G205" s="330" t="s">
        <v>840</v>
      </c>
      <c r="H205" s="315">
        <v>44075</v>
      </c>
      <c r="I205" s="291" t="s">
        <v>3706</v>
      </c>
      <c r="J205" s="311" t="s">
        <v>3704</v>
      </c>
      <c r="K205" s="312" t="s">
        <v>1454</v>
      </c>
      <c r="L205" s="315">
        <v>44228</v>
      </c>
      <c r="M205" s="315">
        <v>44651</v>
      </c>
      <c r="N205" s="328" t="s">
        <v>24</v>
      </c>
      <c r="O205" s="291" t="s">
        <v>3707</v>
      </c>
      <c r="P205" s="327" t="s">
        <v>86</v>
      </c>
    </row>
    <row r="206" spans="1:16" ht="50.1">
      <c r="A206" s="323" t="s">
        <v>3708</v>
      </c>
      <c r="B206" s="330"/>
      <c r="C206" s="330" t="s">
        <v>807</v>
      </c>
      <c r="D206" s="330" t="s">
        <v>1445</v>
      </c>
      <c r="E206" s="312" t="s">
        <v>1088</v>
      </c>
      <c r="F206" s="331" t="s">
        <v>86</v>
      </c>
      <c r="G206" s="330" t="s">
        <v>840</v>
      </c>
      <c r="H206" s="315">
        <v>44075</v>
      </c>
      <c r="I206" s="291" t="s">
        <v>3709</v>
      </c>
      <c r="J206" s="311" t="s">
        <v>3710</v>
      </c>
      <c r="K206" s="312" t="s">
        <v>1454</v>
      </c>
      <c r="L206" s="315">
        <v>44228</v>
      </c>
      <c r="M206" s="315">
        <v>44651</v>
      </c>
      <c r="N206" s="328" t="s">
        <v>24</v>
      </c>
      <c r="O206" s="291" t="s">
        <v>3711</v>
      </c>
      <c r="P206" s="327" t="s">
        <v>86</v>
      </c>
    </row>
    <row r="207" spans="1:16" ht="37.5">
      <c r="A207" s="323" t="s">
        <v>3712</v>
      </c>
      <c r="B207" s="330"/>
      <c r="C207" s="330" t="s">
        <v>807</v>
      </c>
      <c r="D207" s="330" t="s">
        <v>1445</v>
      </c>
      <c r="E207" s="312" t="s">
        <v>1088</v>
      </c>
      <c r="F207" s="331" t="s">
        <v>86</v>
      </c>
      <c r="G207" s="330" t="s">
        <v>840</v>
      </c>
      <c r="H207" s="315">
        <v>44075</v>
      </c>
      <c r="I207" s="291" t="s">
        <v>3713</v>
      </c>
      <c r="J207" s="311" t="s">
        <v>3714</v>
      </c>
      <c r="K207" s="312" t="s">
        <v>1454</v>
      </c>
      <c r="L207" s="315">
        <v>44228</v>
      </c>
      <c r="M207" s="315">
        <v>44561</v>
      </c>
      <c r="N207" s="328" t="s">
        <v>24</v>
      </c>
      <c r="O207" s="291" t="s">
        <v>3669</v>
      </c>
      <c r="P207" s="327" t="s">
        <v>86</v>
      </c>
    </row>
    <row r="208" spans="1:16" ht="37.5">
      <c r="A208" s="323" t="s">
        <v>3715</v>
      </c>
      <c r="B208" s="330"/>
      <c r="C208" s="330" t="s">
        <v>807</v>
      </c>
      <c r="D208" s="330" t="s">
        <v>1445</v>
      </c>
      <c r="E208" s="312" t="s">
        <v>1088</v>
      </c>
      <c r="F208" s="331" t="s">
        <v>86</v>
      </c>
      <c r="G208" s="330" t="s">
        <v>840</v>
      </c>
      <c r="H208" s="315">
        <v>44075</v>
      </c>
      <c r="I208" s="291" t="s">
        <v>3716</v>
      </c>
      <c r="J208" s="311" t="s">
        <v>3717</v>
      </c>
      <c r="K208" s="312" t="s">
        <v>1454</v>
      </c>
      <c r="L208" s="315">
        <v>44228</v>
      </c>
      <c r="M208" s="315">
        <v>44561</v>
      </c>
      <c r="N208" s="328" t="s">
        <v>24</v>
      </c>
      <c r="O208" s="291" t="s">
        <v>3669</v>
      </c>
      <c r="P208" s="327" t="s">
        <v>86</v>
      </c>
    </row>
    <row r="209" spans="1:16" ht="37.5">
      <c r="A209" s="323" t="s">
        <v>3718</v>
      </c>
      <c r="B209" s="330"/>
      <c r="C209" s="330" t="s">
        <v>807</v>
      </c>
      <c r="D209" s="330" t="s">
        <v>1445</v>
      </c>
      <c r="E209" s="312" t="s">
        <v>1088</v>
      </c>
      <c r="F209" s="331" t="s">
        <v>86</v>
      </c>
      <c r="G209" s="330" t="s">
        <v>840</v>
      </c>
      <c r="H209" s="315">
        <v>44075</v>
      </c>
      <c r="I209" s="291" t="s">
        <v>3719</v>
      </c>
      <c r="J209" s="311" t="s">
        <v>3720</v>
      </c>
      <c r="K209" s="312" t="s">
        <v>1454</v>
      </c>
      <c r="L209" s="315">
        <v>44228</v>
      </c>
      <c r="M209" s="315">
        <v>44561</v>
      </c>
      <c r="N209" s="328" t="s">
        <v>24</v>
      </c>
      <c r="O209" s="291" t="s">
        <v>3669</v>
      </c>
      <c r="P209" s="327" t="s">
        <v>86</v>
      </c>
    </row>
    <row r="210" spans="1:16" ht="50.1">
      <c r="A210" s="323" t="s">
        <v>3721</v>
      </c>
      <c r="B210" s="330"/>
      <c r="C210" s="330" t="s">
        <v>807</v>
      </c>
      <c r="D210" s="330" t="s">
        <v>1445</v>
      </c>
      <c r="E210" s="312" t="s">
        <v>1088</v>
      </c>
      <c r="F210" s="331" t="s">
        <v>86</v>
      </c>
      <c r="G210" s="330" t="s">
        <v>840</v>
      </c>
      <c r="H210" s="315">
        <v>44075</v>
      </c>
      <c r="I210" s="291" t="s">
        <v>3722</v>
      </c>
      <c r="J210" s="311" t="s">
        <v>3723</v>
      </c>
      <c r="K210" s="312" t="s">
        <v>1454</v>
      </c>
      <c r="L210" s="315">
        <v>44228</v>
      </c>
      <c r="M210" s="315">
        <v>44651</v>
      </c>
      <c r="N210" s="328" t="s">
        <v>24</v>
      </c>
      <c r="O210" s="291" t="s">
        <v>3724</v>
      </c>
      <c r="P210" s="327" t="s">
        <v>86</v>
      </c>
    </row>
    <row r="211" spans="1:16" ht="37.5">
      <c r="A211" s="323" t="s">
        <v>3725</v>
      </c>
      <c r="B211" s="330"/>
      <c r="C211" s="330" t="s">
        <v>807</v>
      </c>
      <c r="D211" s="330" t="s">
        <v>1445</v>
      </c>
      <c r="E211" s="312" t="s">
        <v>1088</v>
      </c>
      <c r="F211" s="331" t="s">
        <v>86</v>
      </c>
      <c r="G211" s="330" t="s">
        <v>840</v>
      </c>
      <c r="H211" s="315">
        <v>44075</v>
      </c>
      <c r="I211" s="291" t="s">
        <v>3716</v>
      </c>
      <c r="J211" s="311" t="s">
        <v>3726</v>
      </c>
      <c r="K211" s="312" t="s">
        <v>1454</v>
      </c>
      <c r="L211" s="315">
        <v>44228</v>
      </c>
      <c r="M211" s="315">
        <v>44561</v>
      </c>
      <c r="N211" s="328" t="s">
        <v>24</v>
      </c>
      <c r="O211" s="291" t="s">
        <v>3669</v>
      </c>
      <c r="P211" s="327" t="s">
        <v>86</v>
      </c>
    </row>
    <row r="212" spans="1:16" ht="24.95">
      <c r="A212" s="323" t="s">
        <v>3727</v>
      </c>
      <c r="B212" s="330"/>
      <c r="C212" s="330" t="s">
        <v>807</v>
      </c>
      <c r="D212" s="330" t="s">
        <v>1445</v>
      </c>
      <c r="E212" s="312" t="s">
        <v>1088</v>
      </c>
      <c r="F212" s="331" t="s">
        <v>86</v>
      </c>
      <c r="G212" s="330" t="s">
        <v>840</v>
      </c>
      <c r="H212" s="315">
        <v>44075</v>
      </c>
      <c r="I212" s="291" t="s">
        <v>3728</v>
      </c>
      <c r="J212" s="311" t="s">
        <v>3729</v>
      </c>
      <c r="K212" s="312" t="s">
        <v>1454</v>
      </c>
      <c r="L212" s="315">
        <v>44228</v>
      </c>
      <c r="M212" s="315">
        <v>44742</v>
      </c>
      <c r="N212" s="328" t="s">
        <v>24</v>
      </c>
      <c r="O212" s="291" t="s">
        <v>3730</v>
      </c>
      <c r="P212" s="327" t="s">
        <v>86</v>
      </c>
    </row>
    <row r="213" spans="1:16" ht="75">
      <c r="A213" s="323" t="s">
        <v>1451</v>
      </c>
      <c r="B213" s="330"/>
      <c r="C213" s="330" t="s">
        <v>807</v>
      </c>
      <c r="D213" s="330" t="s">
        <v>1445</v>
      </c>
      <c r="E213" s="312" t="s">
        <v>1088</v>
      </c>
      <c r="F213" s="331" t="s">
        <v>86</v>
      </c>
      <c r="G213" s="330" t="s">
        <v>840</v>
      </c>
      <c r="H213" s="315">
        <v>44075</v>
      </c>
      <c r="I213" s="291" t="s">
        <v>1452</v>
      </c>
      <c r="J213" s="311" t="s">
        <v>1453</v>
      </c>
      <c r="K213" s="312" t="s">
        <v>1454</v>
      </c>
      <c r="L213" s="315">
        <v>44228</v>
      </c>
      <c r="M213" s="315">
        <v>45107</v>
      </c>
      <c r="N213" s="328" t="s">
        <v>783</v>
      </c>
      <c r="O213" s="291" t="s">
        <v>3731</v>
      </c>
      <c r="P213" s="327" t="s">
        <v>86</v>
      </c>
    </row>
    <row r="214" spans="1:16" ht="24.95">
      <c r="A214" s="323" t="s">
        <v>3732</v>
      </c>
      <c r="B214" s="330"/>
      <c r="C214" s="330" t="s">
        <v>807</v>
      </c>
      <c r="D214" s="330" t="s">
        <v>1445</v>
      </c>
      <c r="E214" s="312" t="s">
        <v>1088</v>
      </c>
      <c r="F214" s="331" t="s">
        <v>86</v>
      </c>
      <c r="G214" s="330" t="s">
        <v>840</v>
      </c>
      <c r="H214" s="315">
        <v>44075</v>
      </c>
      <c r="I214" s="291" t="s">
        <v>3733</v>
      </c>
      <c r="J214" s="311" t="s">
        <v>3734</v>
      </c>
      <c r="K214" s="312" t="s">
        <v>1454</v>
      </c>
      <c r="L214" s="315">
        <v>44228</v>
      </c>
      <c r="M214" s="315">
        <v>44651</v>
      </c>
      <c r="N214" s="328" t="s">
        <v>24</v>
      </c>
      <c r="O214" s="291" t="s">
        <v>3735</v>
      </c>
      <c r="P214" s="327" t="s">
        <v>86</v>
      </c>
    </row>
    <row r="215" spans="1:16" ht="87.6">
      <c r="A215" s="323" t="s">
        <v>3736</v>
      </c>
      <c r="B215" s="330"/>
      <c r="C215" s="330" t="s">
        <v>807</v>
      </c>
      <c r="D215" s="330" t="s">
        <v>1445</v>
      </c>
      <c r="E215" s="312" t="s">
        <v>1587</v>
      </c>
      <c r="F215" s="331" t="s">
        <v>96</v>
      </c>
      <c r="G215" s="330" t="s">
        <v>840</v>
      </c>
      <c r="H215" s="315">
        <v>44075</v>
      </c>
      <c r="I215" s="291" t="s">
        <v>3737</v>
      </c>
      <c r="J215" s="311" t="s">
        <v>3738</v>
      </c>
      <c r="K215" s="312" t="s">
        <v>96</v>
      </c>
      <c r="L215" s="315">
        <v>44096</v>
      </c>
      <c r="M215" s="315">
        <v>44196</v>
      </c>
      <c r="N215" s="328" t="s">
        <v>24</v>
      </c>
      <c r="O215" s="291" t="s">
        <v>3739</v>
      </c>
      <c r="P215" s="327" t="s">
        <v>96</v>
      </c>
    </row>
    <row r="216" spans="1:16" ht="62.45">
      <c r="A216" s="323" t="s">
        <v>3740</v>
      </c>
      <c r="B216" s="330"/>
      <c r="C216" s="330" t="s">
        <v>807</v>
      </c>
      <c r="D216" s="330" t="s">
        <v>1445</v>
      </c>
      <c r="E216" s="312" t="s">
        <v>1587</v>
      </c>
      <c r="F216" s="331" t="s">
        <v>96</v>
      </c>
      <c r="G216" s="330" t="s">
        <v>840</v>
      </c>
      <c r="H216" s="315">
        <v>44075</v>
      </c>
      <c r="I216" s="291" t="s">
        <v>3741</v>
      </c>
      <c r="J216" s="311" t="s">
        <v>3742</v>
      </c>
      <c r="K216" s="312" t="s">
        <v>96</v>
      </c>
      <c r="L216" s="315">
        <v>44096</v>
      </c>
      <c r="M216" s="315">
        <v>44196</v>
      </c>
      <c r="N216" s="328" t="s">
        <v>24</v>
      </c>
      <c r="O216" s="291" t="s">
        <v>3743</v>
      </c>
      <c r="P216" s="327" t="s">
        <v>96</v>
      </c>
    </row>
    <row r="217" spans="1:16" ht="37.5">
      <c r="A217" s="323" t="s">
        <v>3744</v>
      </c>
      <c r="B217" s="330"/>
      <c r="C217" s="330" t="s">
        <v>807</v>
      </c>
      <c r="D217" s="330" t="s">
        <v>1445</v>
      </c>
      <c r="E217" s="312" t="s">
        <v>1587</v>
      </c>
      <c r="F217" s="331" t="s">
        <v>96</v>
      </c>
      <c r="G217" s="330" t="s">
        <v>840</v>
      </c>
      <c r="H217" s="315">
        <v>44075</v>
      </c>
      <c r="I217" s="291" t="s">
        <v>3745</v>
      </c>
      <c r="J217" s="311" t="s">
        <v>3746</v>
      </c>
      <c r="K217" s="312" t="s">
        <v>96</v>
      </c>
      <c r="L217" s="315">
        <v>44096</v>
      </c>
      <c r="M217" s="315">
        <v>44196</v>
      </c>
      <c r="N217" s="328" t="s">
        <v>24</v>
      </c>
      <c r="O217" s="291" t="s">
        <v>3747</v>
      </c>
      <c r="P217" s="327" t="s">
        <v>96</v>
      </c>
    </row>
    <row r="218" spans="1:16" ht="24.95">
      <c r="A218" s="323" t="s">
        <v>3748</v>
      </c>
      <c r="B218" s="330"/>
      <c r="C218" s="330" t="s">
        <v>807</v>
      </c>
      <c r="D218" s="330" t="s">
        <v>1445</v>
      </c>
      <c r="E218" s="312" t="s">
        <v>1587</v>
      </c>
      <c r="F218" s="331" t="s">
        <v>96</v>
      </c>
      <c r="G218" s="330" t="s">
        <v>840</v>
      </c>
      <c r="H218" s="315">
        <v>44075</v>
      </c>
      <c r="I218" s="291" t="s">
        <v>3749</v>
      </c>
      <c r="J218" s="311" t="s">
        <v>3750</v>
      </c>
      <c r="K218" s="312" t="s">
        <v>96</v>
      </c>
      <c r="L218" s="315">
        <v>44096</v>
      </c>
      <c r="M218" s="315">
        <v>44196</v>
      </c>
      <c r="N218" s="328" t="s">
        <v>24</v>
      </c>
      <c r="O218" s="291" t="s">
        <v>3751</v>
      </c>
      <c r="P218" s="327" t="s">
        <v>96</v>
      </c>
    </row>
    <row r="219" spans="1:16" ht="50.1">
      <c r="A219" s="323" t="s">
        <v>3752</v>
      </c>
      <c r="B219" s="330"/>
      <c r="C219" s="330" t="s">
        <v>807</v>
      </c>
      <c r="D219" s="330" t="s">
        <v>1445</v>
      </c>
      <c r="E219" s="312" t="s">
        <v>1587</v>
      </c>
      <c r="F219" s="331" t="s">
        <v>96</v>
      </c>
      <c r="G219" s="330" t="s">
        <v>840</v>
      </c>
      <c r="H219" s="315">
        <v>44075</v>
      </c>
      <c r="I219" s="291" t="s">
        <v>3753</v>
      </c>
      <c r="J219" s="311" t="s">
        <v>3754</v>
      </c>
      <c r="K219" s="312" t="s">
        <v>96</v>
      </c>
      <c r="L219" s="315">
        <v>44096</v>
      </c>
      <c r="M219" s="315">
        <v>44196</v>
      </c>
      <c r="N219" s="328" t="s">
        <v>24</v>
      </c>
      <c r="O219" s="291" t="s">
        <v>3755</v>
      </c>
      <c r="P219" s="327" t="s">
        <v>96</v>
      </c>
    </row>
    <row r="220" spans="1:16" ht="37.5">
      <c r="A220" s="323" t="s">
        <v>3756</v>
      </c>
      <c r="B220" s="330"/>
      <c r="C220" s="330" t="s">
        <v>807</v>
      </c>
      <c r="D220" s="330" t="s">
        <v>1445</v>
      </c>
      <c r="E220" s="312" t="s">
        <v>1587</v>
      </c>
      <c r="F220" s="331" t="s">
        <v>96</v>
      </c>
      <c r="G220" s="330" t="s">
        <v>840</v>
      </c>
      <c r="H220" s="315">
        <v>44075</v>
      </c>
      <c r="I220" s="291" t="s">
        <v>3757</v>
      </c>
      <c r="J220" s="311" t="s">
        <v>3754</v>
      </c>
      <c r="K220" s="312" t="s">
        <v>96</v>
      </c>
      <c r="L220" s="315">
        <v>44096</v>
      </c>
      <c r="M220" s="315">
        <v>44196</v>
      </c>
      <c r="N220" s="328" t="s">
        <v>24</v>
      </c>
      <c r="O220" s="291" t="s">
        <v>3755</v>
      </c>
      <c r="P220" s="327" t="s">
        <v>96</v>
      </c>
    </row>
    <row r="221" spans="1:16" ht="24.95">
      <c r="A221" s="323" t="s">
        <v>3758</v>
      </c>
      <c r="B221" s="330"/>
      <c r="C221" s="330" t="s">
        <v>807</v>
      </c>
      <c r="D221" s="330" t="s">
        <v>1445</v>
      </c>
      <c r="E221" s="312" t="s">
        <v>1587</v>
      </c>
      <c r="F221" s="331" t="s">
        <v>96</v>
      </c>
      <c r="G221" s="330" t="s">
        <v>840</v>
      </c>
      <c r="H221" s="315">
        <v>44075</v>
      </c>
      <c r="I221" s="291" t="s">
        <v>3759</v>
      </c>
      <c r="J221" s="311" t="s">
        <v>3760</v>
      </c>
      <c r="K221" s="312" t="s">
        <v>96</v>
      </c>
      <c r="L221" s="315">
        <v>44096</v>
      </c>
      <c r="M221" s="315">
        <v>44196</v>
      </c>
      <c r="N221" s="328" t="s">
        <v>24</v>
      </c>
      <c r="O221" s="291" t="s">
        <v>3761</v>
      </c>
      <c r="P221" s="327" t="s">
        <v>96</v>
      </c>
    </row>
    <row r="222" spans="1:16" ht="212.45">
      <c r="A222" s="323" t="s">
        <v>3762</v>
      </c>
      <c r="B222" s="330"/>
      <c r="C222" s="330" t="s">
        <v>807</v>
      </c>
      <c r="D222" s="330" t="s">
        <v>1445</v>
      </c>
      <c r="E222" s="312" t="s">
        <v>1118</v>
      </c>
      <c r="F222" s="331" t="s">
        <v>25</v>
      </c>
      <c r="G222" s="330" t="s">
        <v>840</v>
      </c>
      <c r="H222" s="315">
        <v>44075</v>
      </c>
      <c r="I222" s="291" t="s">
        <v>3763</v>
      </c>
      <c r="J222" s="311" t="s">
        <v>3764</v>
      </c>
      <c r="K222" s="312" t="s">
        <v>3765</v>
      </c>
      <c r="L222" s="315">
        <v>44229</v>
      </c>
      <c r="M222" s="315">
        <v>44438</v>
      </c>
      <c r="N222" s="328" t="s">
        <v>24</v>
      </c>
      <c r="O222" s="291" t="s">
        <v>3766</v>
      </c>
      <c r="P222" s="327" t="s">
        <v>25</v>
      </c>
    </row>
    <row r="223" spans="1:16" ht="76.5" customHeight="1">
      <c r="A223" s="323" t="s">
        <v>3767</v>
      </c>
      <c r="B223" s="330"/>
      <c r="C223" s="330" t="s">
        <v>807</v>
      </c>
      <c r="D223" s="330" t="s">
        <v>1445</v>
      </c>
      <c r="E223" s="312" t="s">
        <v>1446</v>
      </c>
      <c r="F223" s="331" t="s">
        <v>25</v>
      </c>
      <c r="G223" s="330" t="s">
        <v>840</v>
      </c>
      <c r="H223" s="315">
        <v>44075</v>
      </c>
      <c r="I223" s="291" t="s">
        <v>3768</v>
      </c>
      <c r="J223" s="311" t="s">
        <v>3769</v>
      </c>
      <c r="K223" s="312" t="s">
        <v>3765</v>
      </c>
      <c r="L223" s="315">
        <v>44228</v>
      </c>
      <c r="M223" s="315">
        <v>44255</v>
      </c>
      <c r="N223" s="328" t="s">
        <v>24</v>
      </c>
      <c r="O223" s="291" t="s">
        <v>3770</v>
      </c>
      <c r="P223" s="327" t="s">
        <v>25</v>
      </c>
    </row>
    <row r="224" spans="1:16" ht="113.25" customHeight="1">
      <c r="A224" s="323" t="s">
        <v>3771</v>
      </c>
      <c r="B224" s="330"/>
      <c r="C224" s="330" t="s">
        <v>807</v>
      </c>
      <c r="D224" s="330" t="s">
        <v>1445</v>
      </c>
      <c r="E224" s="312" t="s">
        <v>1446</v>
      </c>
      <c r="F224" s="331" t="s">
        <v>25</v>
      </c>
      <c r="G224" s="330" t="s">
        <v>840</v>
      </c>
      <c r="H224" s="315">
        <v>44075</v>
      </c>
      <c r="I224" s="291" t="s">
        <v>3772</v>
      </c>
      <c r="J224" s="311" t="s">
        <v>3773</v>
      </c>
      <c r="K224" s="312" t="s">
        <v>3765</v>
      </c>
      <c r="L224" s="315">
        <v>44348</v>
      </c>
      <c r="M224" s="315">
        <v>44440</v>
      </c>
      <c r="N224" s="328" t="s">
        <v>24</v>
      </c>
      <c r="O224" s="291" t="s">
        <v>3774</v>
      </c>
      <c r="P224" s="327" t="s">
        <v>25</v>
      </c>
    </row>
    <row r="225" spans="1:16" ht="76.5" customHeight="1">
      <c r="A225" s="323" t="s">
        <v>3775</v>
      </c>
      <c r="B225" s="330"/>
      <c r="C225" s="330" t="s">
        <v>807</v>
      </c>
      <c r="D225" s="330" t="s">
        <v>1445</v>
      </c>
      <c r="E225" s="312" t="s">
        <v>1446</v>
      </c>
      <c r="F225" s="331" t="s">
        <v>25</v>
      </c>
      <c r="G225" s="330" t="s">
        <v>840</v>
      </c>
      <c r="H225" s="315">
        <v>44075</v>
      </c>
      <c r="I225" s="291" t="s">
        <v>3776</v>
      </c>
      <c r="J225" s="311" t="s">
        <v>3777</v>
      </c>
      <c r="K225" s="312" t="s">
        <v>3765</v>
      </c>
      <c r="L225" s="315">
        <v>44197</v>
      </c>
      <c r="M225" s="315">
        <v>44255</v>
      </c>
      <c r="N225" s="328" t="s">
        <v>24</v>
      </c>
      <c r="O225" s="291" t="s">
        <v>3778</v>
      </c>
      <c r="P225" s="327" t="s">
        <v>25</v>
      </c>
    </row>
    <row r="226" spans="1:16" ht="165.75" customHeight="1">
      <c r="A226" s="323" t="s">
        <v>3779</v>
      </c>
      <c r="B226" s="330"/>
      <c r="C226" s="330" t="s">
        <v>807</v>
      </c>
      <c r="D226" s="330" t="s">
        <v>1445</v>
      </c>
      <c r="E226" s="312" t="s">
        <v>1446</v>
      </c>
      <c r="F226" s="331" t="s">
        <v>25</v>
      </c>
      <c r="G226" s="330" t="s">
        <v>840</v>
      </c>
      <c r="H226" s="315">
        <v>44075</v>
      </c>
      <c r="I226" s="291" t="s">
        <v>3780</v>
      </c>
      <c r="J226" s="311" t="s">
        <v>3781</v>
      </c>
      <c r="K226" s="312" t="s">
        <v>3765</v>
      </c>
      <c r="L226" s="315">
        <v>44197</v>
      </c>
      <c r="M226" s="315">
        <v>44439</v>
      </c>
      <c r="N226" s="328" t="s">
        <v>24</v>
      </c>
      <c r="O226" s="291" t="s">
        <v>3782</v>
      </c>
      <c r="P226" s="327" t="s">
        <v>25</v>
      </c>
    </row>
    <row r="227" spans="1:16" ht="51" customHeight="1">
      <c r="A227" s="323" t="s">
        <v>3783</v>
      </c>
      <c r="B227" s="330"/>
      <c r="C227" s="330" t="s">
        <v>807</v>
      </c>
      <c r="D227" s="330" t="s">
        <v>1445</v>
      </c>
      <c r="E227" s="312" t="s">
        <v>1446</v>
      </c>
      <c r="F227" s="331" t="s">
        <v>25</v>
      </c>
      <c r="G227" s="330" t="s">
        <v>840</v>
      </c>
      <c r="H227" s="315">
        <v>44075</v>
      </c>
      <c r="I227" s="291" t="s">
        <v>3784</v>
      </c>
      <c r="J227" s="311" t="s">
        <v>3785</v>
      </c>
      <c r="K227" s="312" t="s">
        <v>3765</v>
      </c>
      <c r="L227" s="315">
        <v>44228</v>
      </c>
      <c r="M227" s="315">
        <v>44255</v>
      </c>
      <c r="N227" s="328" t="s">
        <v>24</v>
      </c>
      <c r="O227" s="291" t="s">
        <v>3786</v>
      </c>
      <c r="P227" s="327" t="s">
        <v>25</v>
      </c>
    </row>
    <row r="228" spans="1:16" ht="140.25" customHeight="1">
      <c r="A228" s="323" t="s">
        <v>3787</v>
      </c>
      <c r="B228" s="330"/>
      <c r="C228" s="330" t="s">
        <v>807</v>
      </c>
      <c r="D228" s="330" t="s">
        <v>1445</v>
      </c>
      <c r="E228" s="312" t="s">
        <v>1446</v>
      </c>
      <c r="F228" s="331" t="s">
        <v>25</v>
      </c>
      <c r="G228" s="330" t="s">
        <v>840</v>
      </c>
      <c r="H228" s="315">
        <v>44075</v>
      </c>
      <c r="I228" s="291" t="s">
        <v>3788</v>
      </c>
      <c r="J228" s="311" t="s">
        <v>3789</v>
      </c>
      <c r="K228" s="312" t="s">
        <v>3765</v>
      </c>
      <c r="L228" s="315">
        <v>44197</v>
      </c>
      <c r="M228" s="315">
        <v>44255</v>
      </c>
      <c r="N228" s="328" t="s">
        <v>24</v>
      </c>
      <c r="O228" s="291" t="s">
        <v>3790</v>
      </c>
      <c r="P228" s="327" t="s">
        <v>25</v>
      </c>
    </row>
    <row r="229" spans="1:16" ht="51" customHeight="1">
      <c r="A229" s="323" t="s">
        <v>3791</v>
      </c>
      <c r="B229" s="330"/>
      <c r="C229" s="330" t="s">
        <v>807</v>
      </c>
      <c r="D229" s="330" t="s">
        <v>1445</v>
      </c>
      <c r="E229" s="312" t="s">
        <v>1446</v>
      </c>
      <c r="F229" s="331" t="s">
        <v>25</v>
      </c>
      <c r="G229" s="330" t="s">
        <v>840</v>
      </c>
      <c r="H229" s="315">
        <v>44075</v>
      </c>
      <c r="I229" s="291" t="s">
        <v>3792</v>
      </c>
      <c r="J229" s="311" t="s">
        <v>3793</v>
      </c>
      <c r="K229" s="312" t="s">
        <v>3765</v>
      </c>
      <c r="L229" s="315">
        <v>44197</v>
      </c>
      <c r="M229" s="315">
        <v>44255</v>
      </c>
      <c r="N229" s="328" t="s">
        <v>24</v>
      </c>
      <c r="O229" s="291" t="s">
        <v>3794</v>
      </c>
      <c r="P229" s="327" t="s">
        <v>25</v>
      </c>
    </row>
    <row r="230" spans="1:16" ht="37.5">
      <c r="A230" s="323" t="s">
        <v>3775</v>
      </c>
      <c r="B230" s="330"/>
      <c r="C230" s="330" t="s">
        <v>807</v>
      </c>
      <c r="D230" s="330" t="s">
        <v>1445</v>
      </c>
      <c r="E230" s="312" t="s">
        <v>1446</v>
      </c>
      <c r="F230" s="331" t="s">
        <v>25</v>
      </c>
      <c r="G230" s="330" t="s">
        <v>840</v>
      </c>
      <c r="H230" s="315">
        <v>44075</v>
      </c>
      <c r="I230" s="291" t="s">
        <v>3795</v>
      </c>
      <c r="J230" s="311" t="s">
        <v>3796</v>
      </c>
      <c r="K230" s="312" t="s">
        <v>3765</v>
      </c>
      <c r="L230" s="315">
        <v>44136</v>
      </c>
      <c r="M230" s="315">
        <v>44183</v>
      </c>
      <c r="N230" s="328" t="s">
        <v>24</v>
      </c>
      <c r="O230" s="291" t="s">
        <v>3797</v>
      </c>
      <c r="P230" s="327" t="s">
        <v>25</v>
      </c>
    </row>
    <row r="231" spans="1:16" ht="51" customHeight="1">
      <c r="A231" s="323" t="s">
        <v>3798</v>
      </c>
      <c r="B231" s="330"/>
      <c r="C231" s="330" t="s">
        <v>807</v>
      </c>
      <c r="D231" s="330" t="s">
        <v>1445</v>
      </c>
      <c r="E231" s="312" t="s">
        <v>1446</v>
      </c>
      <c r="F231" s="331" t="s">
        <v>25</v>
      </c>
      <c r="G231" s="330" t="s">
        <v>840</v>
      </c>
      <c r="H231" s="315">
        <v>44075</v>
      </c>
      <c r="I231" s="291" t="s">
        <v>3799</v>
      </c>
      <c r="J231" s="311" t="s">
        <v>3800</v>
      </c>
      <c r="K231" s="312" t="s">
        <v>3765</v>
      </c>
      <c r="L231" s="315">
        <v>44165</v>
      </c>
      <c r="M231" s="315">
        <v>44255</v>
      </c>
      <c r="N231" s="328" t="s">
        <v>24</v>
      </c>
      <c r="O231" s="291" t="s">
        <v>3801</v>
      </c>
      <c r="P231" s="327" t="s">
        <v>25</v>
      </c>
    </row>
    <row r="232" spans="1:16" ht="63.75" customHeight="1">
      <c r="A232" s="323" t="s">
        <v>3802</v>
      </c>
      <c r="B232" s="330"/>
      <c r="C232" s="330" t="s">
        <v>807</v>
      </c>
      <c r="D232" s="330" t="s">
        <v>1445</v>
      </c>
      <c r="E232" s="312" t="s">
        <v>1446</v>
      </c>
      <c r="F232" s="331" t="s">
        <v>25</v>
      </c>
      <c r="G232" s="330" t="s">
        <v>840</v>
      </c>
      <c r="H232" s="315">
        <v>44075</v>
      </c>
      <c r="I232" s="291" t="s">
        <v>3803</v>
      </c>
      <c r="J232" s="311" t="s">
        <v>3804</v>
      </c>
      <c r="K232" s="312" t="s">
        <v>3765</v>
      </c>
      <c r="L232" s="315">
        <v>44411</v>
      </c>
      <c r="M232" s="315">
        <v>44545</v>
      </c>
      <c r="N232" s="328" t="s">
        <v>24</v>
      </c>
      <c r="O232" s="291" t="s">
        <v>3805</v>
      </c>
      <c r="P232" s="327" t="s">
        <v>25</v>
      </c>
    </row>
    <row r="233" spans="1:16" ht="63.75" customHeight="1">
      <c r="A233" s="323" t="s">
        <v>3806</v>
      </c>
      <c r="B233" s="330"/>
      <c r="C233" s="330" t="s">
        <v>807</v>
      </c>
      <c r="D233" s="330" t="s">
        <v>1445</v>
      </c>
      <c r="E233" s="312" t="s">
        <v>1446</v>
      </c>
      <c r="F233" s="331" t="s">
        <v>25</v>
      </c>
      <c r="G233" s="330" t="s">
        <v>840</v>
      </c>
      <c r="H233" s="315">
        <v>44075</v>
      </c>
      <c r="I233" s="291" t="s">
        <v>3807</v>
      </c>
      <c r="J233" s="311" t="s">
        <v>3808</v>
      </c>
      <c r="K233" s="312" t="s">
        <v>3765</v>
      </c>
      <c r="L233" s="315">
        <v>44136</v>
      </c>
      <c r="M233" s="315">
        <v>44183</v>
      </c>
      <c r="N233" s="328" t="s">
        <v>24</v>
      </c>
      <c r="O233" s="291" t="s">
        <v>3809</v>
      </c>
      <c r="P233" s="327" t="s">
        <v>25</v>
      </c>
    </row>
    <row r="234" spans="1:16" ht="63.75" customHeight="1">
      <c r="A234" s="323" t="s">
        <v>3810</v>
      </c>
      <c r="B234" s="330"/>
      <c r="C234" s="330" t="s">
        <v>805</v>
      </c>
      <c r="D234" s="330" t="s">
        <v>1445</v>
      </c>
      <c r="E234" s="312" t="s">
        <v>983</v>
      </c>
      <c r="F234" s="331" t="s">
        <v>25</v>
      </c>
      <c r="G234" s="330" t="s">
        <v>840</v>
      </c>
      <c r="H234" s="315">
        <v>44061</v>
      </c>
      <c r="I234" s="291" t="s">
        <v>3811</v>
      </c>
      <c r="J234" s="311" t="s">
        <v>3812</v>
      </c>
      <c r="K234" s="312" t="s">
        <v>3765</v>
      </c>
      <c r="L234" s="315">
        <v>44105</v>
      </c>
      <c r="M234" s="315">
        <v>44196</v>
      </c>
      <c r="N234" s="328" t="s">
        <v>24</v>
      </c>
      <c r="O234" s="291" t="s">
        <v>3813</v>
      </c>
      <c r="P234" s="327" t="s">
        <v>25</v>
      </c>
    </row>
    <row r="235" spans="1:16" ht="43.5" customHeight="1">
      <c r="A235" s="1345" t="s">
        <v>3814</v>
      </c>
      <c r="B235" s="1337"/>
      <c r="C235" s="1337" t="s">
        <v>803</v>
      </c>
      <c r="D235" s="1337" t="s">
        <v>842</v>
      </c>
      <c r="E235" s="1398" t="s">
        <v>983</v>
      </c>
      <c r="F235" s="1366" t="s">
        <v>25</v>
      </c>
      <c r="G235" s="1337" t="s">
        <v>840</v>
      </c>
      <c r="H235" s="1396">
        <v>44075</v>
      </c>
      <c r="I235" s="1339" t="s">
        <v>3815</v>
      </c>
      <c r="J235" s="311" t="s">
        <v>3816</v>
      </c>
      <c r="K235" s="312" t="s">
        <v>3765</v>
      </c>
      <c r="L235" s="315">
        <v>44255</v>
      </c>
      <c r="M235" s="315">
        <v>44301</v>
      </c>
      <c r="N235" s="328" t="s">
        <v>24</v>
      </c>
      <c r="O235" s="291" t="s">
        <v>3817</v>
      </c>
      <c r="P235" s="327" t="s">
        <v>25</v>
      </c>
    </row>
    <row r="236" spans="1:16" ht="60" customHeight="1">
      <c r="A236" s="1346"/>
      <c r="B236" s="1338"/>
      <c r="C236" s="1338"/>
      <c r="D236" s="1338"/>
      <c r="E236" s="1399"/>
      <c r="F236" s="1368"/>
      <c r="G236" s="1338"/>
      <c r="H236" s="1397"/>
      <c r="I236" s="1340"/>
      <c r="J236" s="311" t="s">
        <v>3818</v>
      </c>
      <c r="K236" s="312" t="s">
        <v>3765</v>
      </c>
      <c r="L236" s="315">
        <v>44255</v>
      </c>
      <c r="M236" s="315">
        <v>44377</v>
      </c>
      <c r="N236" s="328" t="s">
        <v>24</v>
      </c>
      <c r="O236" s="291" t="s">
        <v>3819</v>
      </c>
      <c r="P236" s="327" t="s">
        <v>25</v>
      </c>
    </row>
    <row r="237" spans="1:16" ht="70.7" customHeight="1">
      <c r="A237" s="1345" t="s">
        <v>3820</v>
      </c>
      <c r="B237" s="1337"/>
      <c r="C237" s="1339" t="s">
        <v>794</v>
      </c>
      <c r="D237" s="1339" t="s">
        <v>842</v>
      </c>
      <c r="E237" s="1339" t="s">
        <v>983</v>
      </c>
      <c r="F237" s="1366" t="s">
        <v>25</v>
      </c>
      <c r="G237" s="1339" t="s">
        <v>840</v>
      </c>
      <c r="H237" s="1396">
        <v>44211</v>
      </c>
      <c r="I237" s="1339" t="s">
        <v>3821</v>
      </c>
      <c r="J237" s="311" t="s">
        <v>3822</v>
      </c>
      <c r="K237" s="312" t="s">
        <v>3765</v>
      </c>
      <c r="L237" s="315">
        <v>44229</v>
      </c>
      <c r="M237" s="315">
        <v>44346</v>
      </c>
      <c r="N237" s="328" t="s">
        <v>24</v>
      </c>
      <c r="O237" s="291" t="s">
        <v>3823</v>
      </c>
      <c r="P237" s="327" t="s">
        <v>25</v>
      </c>
    </row>
    <row r="238" spans="1:16" ht="39" customHeight="1">
      <c r="A238" s="1346"/>
      <c r="B238" s="1338"/>
      <c r="C238" s="1340"/>
      <c r="D238" s="1340"/>
      <c r="E238" s="1340"/>
      <c r="F238" s="1368"/>
      <c r="G238" s="1340"/>
      <c r="H238" s="1397"/>
      <c r="I238" s="1340"/>
      <c r="J238" s="311" t="s">
        <v>3824</v>
      </c>
      <c r="K238" s="312" t="s">
        <v>3765</v>
      </c>
      <c r="L238" s="315">
        <v>44229</v>
      </c>
      <c r="M238" s="315">
        <v>44346</v>
      </c>
      <c r="N238" s="328" t="s">
        <v>24</v>
      </c>
      <c r="O238" s="291" t="s">
        <v>3823</v>
      </c>
      <c r="P238" s="327" t="s">
        <v>25</v>
      </c>
    </row>
    <row r="239" spans="1:16" ht="75">
      <c r="A239" s="323" t="s">
        <v>3825</v>
      </c>
      <c r="B239" s="330"/>
      <c r="C239" s="336" t="s">
        <v>794</v>
      </c>
      <c r="D239" s="330" t="s">
        <v>842</v>
      </c>
      <c r="E239" s="330" t="s">
        <v>983</v>
      </c>
      <c r="F239" s="331" t="s">
        <v>25</v>
      </c>
      <c r="G239" s="330" t="s">
        <v>840</v>
      </c>
      <c r="H239" s="330">
        <v>44211</v>
      </c>
      <c r="I239" s="291" t="s">
        <v>3826</v>
      </c>
      <c r="J239" s="311" t="s">
        <v>3827</v>
      </c>
      <c r="K239" s="312" t="s">
        <v>3765</v>
      </c>
      <c r="L239" s="315">
        <v>44242</v>
      </c>
      <c r="M239" s="315">
        <v>44377</v>
      </c>
      <c r="N239" s="328" t="s">
        <v>24</v>
      </c>
      <c r="O239" s="291" t="s">
        <v>3828</v>
      </c>
      <c r="P239" s="327" t="s">
        <v>25</v>
      </c>
    </row>
    <row r="240" spans="1:16" ht="339.75" customHeight="1">
      <c r="A240" s="1345" t="s">
        <v>3829</v>
      </c>
      <c r="B240" s="1337"/>
      <c r="C240" s="1337" t="s">
        <v>794</v>
      </c>
      <c r="D240" s="1337" t="s">
        <v>842</v>
      </c>
      <c r="E240" s="1337" t="s">
        <v>1446</v>
      </c>
      <c r="F240" s="1366" t="s">
        <v>86</v>
      </c>
      <c r="G240" s="1337" t="s">
        <v>1521</v>
      </c>
      <c r="H240" s="1337">
        <v>44186</v>
      </c>
      <c r="I240" s="1339" t="s">
        <v>3830</v>
      </c>
      <c r="J240" s="311" t="s">
        <v>3831</v>
      </c>
      <c r="K240" s="312" t="s">
        <v>3832</v>
      </c>
      <c r="L240" s="315">
        <v>44211</v>
      </c>
      <c r="M240" s="315">
        <v>44286</v>
      </c>
      <c r="N240" s="328" t="s">
        <v>24</v>
      </c>
      <c r="O240" s="291" t="s">
        <v>3833</v>
      </c>
      <c r="P240" s="327" t="s">
        <v>86</v>
      </c>
    </row>
    <row r="241" spans="1:16" ht="50.1">
      <c r="A241" s="1353"/>
      <c r="B241" s="1349"/>
      <c r="C241" s="1349"/>
      <c r="D241" s="1349"/>
      <c r="E241" s="1349"/>
      <c r="F241" s="1367"/>
      <c r="G241" s="1349"/>
      <c r="H241" s="1349"/>
      <c r="I241" s="1347"/>
      <c r="J241" s="311" t="s">
        <v>3834</v>
      </c>
      <c r="K241" s="312" t="s">
        <v>3832</v>
      </c>
      <c r="L241" s="315">
        <v>44211</v>
      </c>
      <c r="M241" s="315">
        <v>44255</v>
      </c>
      <c r="N241" s="328" t="s">
        <v>24</v>
      </c>
      <c r="O241" s="291" t="s">
        <v>3835</v>
      </c>
      <c r="P241" s="327" t="s">
        <v>86</v>
      </c>
    </row>
    <row r="242" spans="1:16" ht="137.44999999999999">
      <c r="A242" s="1346"/>
      <c r="B242" s="1338"/>
      <c r="C242" s="1338"/>
      <c r="D242" s="1338"/>
      <c r="E242" s="1338"/>
      <c r="F242" s="1368"/>
      <c r="G242" s="1338"/>
      <c r="H242" s="1338"/>
      <c r="I242" s="1340"/>
      <c r="J242" s="311" t="s">
        <v>3836</v>
      </c>
      <c r="K242" s="312" t="s">
        <v>3832</v>
      </c>
      <c r="L242" s="315">
        <v>44211</v>
      </c>
      <c r="M242" s="315">
        <v>44468</v>
      </c>
      <c r="N242" s="328" t="s">
        <v>24</v>
      </c>
      <c r="O242" s="291" t="s">
        <v>3837</v>
      </c>
      <c r="P242" s="327" t="s">
        <v>86</v>
      </c>
    </row>
    <row r="243" spans="1:16" ht="62.45">
      <c r="A243" s="1345" t="s">
        <v>3838</v>
      </c>
      <c r="B243" s="1337"/>
      <c r="C243" s="1337" t="s">
        <v>794</v>
      </c>
      <c r="D243" s="1337" t="s">
        <v>842</v>
      </c>
      <c r="E243" s="1337" t="s">
        <v>1446</v>
      </c>
      <c r="F243" s="1366" t="s">
        <v>86</v>
      </c>
      <c r="G243" s="1337" t="s">
        <v>1521</v>
      </c>
      <c r="H243" s="1337">
        <v>44186</v>
      </c>
      <c r="I243" s="1339" t="s">
        <v>3839</v>
      </c>
      <c r="J243" s="311" t="s">
        <v>3840</v>
      </c>
      <c r="K243" s="312" t="s">
        <v>3832</v>
      </c>
      <c r="L243" s="315">
        <v>44211</v>
      </c>
      <c r="M243" s="315">
        <v>44347</v>
      </c>
      <c r="N243" s="328" t="s">
        <v>24</v>
      </c>
      <c r="O243" s="291" t="s">
        <v>3841</v>
      </c>
      <c r="P243" s="327" t="s">
        <v>86</v>
      </c>
    </row>
    <row r="244" spans="1:16" ht="75">
      <c r="A244" s="1353"/>
      <c r="B244" s="1349"/>
      <c r="C244" s="1349"/>
      <c r="D244" s="1349"/>
      <c r="E244" s="1349"/>
      <c r="F244" s="1367"/>
      <c r="G244" s="1349"/>
      <c r="H244" s="1349"/>
      <c r="I244" s="1347"/>
      <c r="J244" s="311" t="s">
        <v>3842</v>
      </c>
      <c r="K244" s="312" t="s">
        <v>3832</v>
      </c>
      <c r="L244" s="315">
        <v>44211</v>
      </c>
      <c r="M244" s="315">
        <v>44286</v>
      </c>
      <c r="N244" s="328" t="s">
        <v>24</v>
      </c>
      <c r="O244" s="291" t="s">
        <v>3843</v>
      </c>
      <c r="P244" s="327" t="s">
        <v>86</v>
      </c>
    </row>
    <row r="245" spans="1:16" ht="50.1">
      <c r="A245" s="1346"/>
      <c r="B245" s="1338"/>
      <c r="C245" s="1338"/>
      <c r="D245" s="1338"/>
      <c r="E245" s="1338"/>
      <c r="F245" s="1368"/>
      <c r="G245" s="1338"/>
      <c r="H245" s="1338"/>
      <c r="I245" s="1340"/>
      <c r="J245" s="311" t="s">
        <v>3834</v>
      </c>
      <c r="K245" s="312" t="s">
        <v>3832</v>
      </c>
      <c r="L245" s="315">
        <v>44211</v>
      </c>
      <c r="M245" s="315">
        <v>44255</v>
      </c>
      <c r="N245" s="328" t="s">
        <v>24</v>
      </c>
      <c r="O245" s="291" t="s">
        <v>3835</v>
      </c>
      <c r="P245" s="327" t="s">
        <v>86</v>
      </c>
    </row>
    <row r="246" spans="1:16" ht="51.75" customHeight="1">
      <c r="A246" s="1345" t="s">
        <v>3844</v>
      </c>
      <c r="B246" s="1337"/>
      <c r="C246" s="1337" t="s">
        <v>794</v>
      </c>
      <c r="D246" s="1337" t="s">
        <v>842</v>
      </c>
      <c r="E246" s="330" t="s">
        <v>1898</v>
      </c>
      <c r="F246" s="1366" t="s">
        <v>25</v>
      </c>
      <c r="G246" s="1337" t="s">
        <v>1521</v>
      </c>
      <c r="H246" s="1337">
        <v>44186</v>
      </c>
      <c r="I246" s="1354" t="s">
        <v>3845</v>
      </c>
      <c r="J246" s="311" t="s">
        <v>3846</v>
      </c>
      <c r="K246" s="312" t="s">
        <v>3847</v>
      </c>
      <c r="L246" s="315">
        <v>44211</v>
      </c>
      <c r="M246" s="315">
        <v>44346</v>
      </c>
      <c r="N246" s="328" t="s">
        <v>24</v>
      </c>
      <c r="O246" s="291" t="s">
        <v>3848</v>
      </c>
      <c r="P246" s="327" t="s">
        <v>567</v>
      </c>
    </row>
    <row r="247" spans="1:16" ht="50.1">
      <c r="A247" s="1353"/>
      <c r="B247" s="1349"/>
      <c r="C247" s="1349"/>
      <c r="D247" s="1349"/>
      <c r="E247" s="330" t="s">
        <v>3849</v>
      </c>
      <c r="F247" s="1367"/>
      <c r="G247" s="1349"/>
      <c r="H247" s="1349"/>
      <c r="I247" s="1355"/>
      <c r="J247" s="311" t="s">
        <v>3850</v>
      </c>
      <c r="K247" s="312" t="s">
        <v>3851</v>
      </c>
      <c r="L247" s="315">
        <v>44256</v>
      </c>
      <c r="M247" s="315">
        <v>44377</v>
      </c>
      <c r="N247" s="328" t="s">
        <v>24</v>
      </c>
      <c r="O247" s="291" t="s">
        <v>3852</v>
      </c>
      <c r="P247" s="327"/>
    </row>
    <row r="248" spans="1:16" ht="51" customHeight="1">
      <c r="A248" s="1353"/>
      <c r="B248" s="1349"/>
      <c r="C248" s="1349"/>
      <c r="D248" s="1338"/>
      <c r="E248" s="1337" t="s">
        <v>1040</v>
      </c>
      <c r="F248" s="1367"/>
      <c r="G248" s="1349"/>
      <c r="H248" s="1349"/>
      <c r="I248" s="1355"/>
      <c r="J248" s="311" t="s">
        <v>3853</v>
      </c>
      <c r="K248" s="312" t="s">
        <v>96</v>
      </c>
      <c r="L248" s="315">
        <v>44265</v>
      </c>
      <c r="M248" s="315">
        <v>44316</v>
      </c>
      <c r="N248" s="328" t="s">
        <v>24</v>
      </c>
      <c r="O248" s="291" t="s">
        <v>3854</v>
      </c>
      <c r="P248" s="327"/>
    </row>
    <row r="249" spans="1:16" ht="72" customHeight="1">
      <c r="A249" s="1353"/>
      <c r="B249" s="1349"/>
      <c r="C249" s="1349"/>
      <c r="D249" s="325" t="s">
        <v>3855</v>
      </c>
      <c r="E249" s="1349"/>
      <c r="F249" s="1367"/>
      <c r="G249" s="1349"/>
      <c r="H249" s="1349"/>
      <c r="I249" s="1355"/>
      <c r="J249" s="311" t="s">
        <v>3856</v>
      </c>
      <c r="K249" s="312" t="s">
        <v>96</v>
      </c>
      <c r="L249" s="315">
        <v>44317</v>
      </c>
      <c r="M249" s="341">
        <v>44377</v>
      </c>
      <c r="N249" s="328" t="s">
        <v>24</v>
      </c>
      <c r="O249" s="291" t="s">
        <v>3857</v>
      </c>
      <c r="P249" s="327"/>
    </row>
    <row r="250" spans="1:16" ht="50.25" customHeight="1">
      <c r="A250" s="1353"/>
      <c r="B250" s="1349"/>
      <c r="C250" s="1349"/>
      <c r="D250" s="325" t="s">
        <v>3855</v>
      </c>
      <c r="E250" s="1338"/>
      <c r="F250" s="1367"/>
      <c r="G250" s="1349"/>
      <c r="H250" s="1349"/>
      <c r="I250" s="1355"/>
      <c r="J250" s="311" t="s">
        <v>3858</v>
      </c>
      <c r="K250" s="312" t="s">
        <v>96</v>
      </c>
      <c r="L250" s="315">
        <v>44378</v>
      </c>
      <c r="M250" s="341">
        <v>44439</v>
      </c>
      <c r="N250" s="328" t="s">
        <v>24</v>
      </c>
      <c r="O250" s="291" t="s">
        <v>3859</v>
      </c>
      <c r="P250" s="327"/>
    </row>
    <row r="251" spans="1:16" ht="36" customHeight="1">
      <c r="A251" s="1353"/>
      <c r="B251" s="1349"/>
      <c r="C251" s="1349"/>
      <c r="D251" s="1337" t="s">
        <v>842</v>
      </c>
      <c r="E251" s="330" t="s">
        <v>1050</v>
      </c>
      <c r="F251" s="1367"/>
      <c r="G251" s="1349"/>
      <c r="H251" s="1349"/>
      <c r="I251" s="1355"/>
      <c r="J251" s="311" t="s">
        <v>3860</v>
      </c>
      <c r="K251" s="312" t="s">
        <v>3861</v>
      </c>
      <c r="L251" s="75">
        <v>44231</v>
      </c>
      <c r="M251" s="377">
        <v>44377</v>
      </c>
      <c r="N251" s="328" t="s">
        <v>24</v>
      </c>
      <c r="O251" s="291" t="s">
        <v>3862</v>
      </c>
      <c r="P251" s="327"/>
    </row>
    <row r="252" spans="1:16" ht="36" customHeight="1">
      <c r="A252" s="1353"/>
      <c r="B252" s="1349"/>
      <c r="C252" s="1350"/>
      <c r="D252" s="1349"/>
      <c r="E252" s="330" t="s">
        <v>1050</v>
      </c>
      <c r="F252" s="1367"/>
      <c r="G252" s="1349"/>
      <c r="H252" s="1349"/>
      <c r="I252" s="1355"/>
      <c r="J252" s="311" t="s">
        <v>3863</v>
      </c>
      <c r="K252" s="312" t="s">
        <v>3861</v>
      </c>
      <c r="L252" s="75">
        <v>44231</v>
      </c>
      <c r="M252" s="377">
        <v>44377</v>
      </c>
      <c r="N252" s="328" t="s">
        <v>24</v>
      </c>
      <c r="O252" s="291" t="s">
        <v>3864</v>
      </c>
      <c r="P252" s="327"/>
    </row>
    <row r="253" spans="1:16" ht="37.5">
      <c r="A253" s="1346"/>
      <c r="B253" s="1338"/>
      <c r="C253" s="1338"/>
      <c r="D253" s="1338"/>
      <c r="E253" s="330" t="s">
        <v>3865</v>
      </c>
      <c r="F253" s="1368"/>
      <c r="G253" s="1338"/>
      <c r="H253" s="1338"/>
      <c r="I253" s="1356"/>
      <c r="J253" s="311" t="s">
        <v>3866</v>
      </c>
      <c r="K253" s="312" t="s">
        <v>861</v>
      </c>
      <c r="L253" s="315">
        <v>44258</v>
      </c>
      <c r="M253" s="315">
        <v>44377</v>
      </c>
      <c r="N253" s="328" t="s">
        <v>24</v>
      </c>
      <c r="O253" s="291" t="s">
        <v>3867</v>
      </c>
      <c r="P253" s="327"/>
    </row>
    <row r="254" spans="1:16" ht="38.25" customHeight="1">
      <c r="A254" s="1345" t="s">
        <v>3868</v>
      </c>
      <c r="B254" s="1337"/>
      <c r="C254" s="1337" t="s">
        <v>805</v>
      </c>
      <c r="D254" s="1337" t="s">
        <v>842</v>
      </c>
      <c r="E254" s="1337" t="s">
        <v>86</v>
      </c>
      <c r="F254" s="1366" t="s">
        <v>86</v>
      </c>
      <c r="G254" s="1337" t="s">
        <v>1458</v>
      </c>
      <c r="H254" s="1337">
        <v>43831</v>
      </c>
      <c r="I254" s="1339" t="s">
        <v>3869</v>
      </c>
      <c r="J254" s="311" t="s">
        <v>3870</v>
      </c>
      <c r="K254" s="312" t="s">
        <v>86</v>
      </c>
      <c r="L254" s="75">
        <v>43891</v>
      </c>
      <c r="M254" s="377">
        <v>44196</v>
      </c>
      <c r="N254" s="328" t="s">
        <v>24</v>
      </c>
      <c r="O254" s="291"/>
      <c r="P254" s="327"/>
    </row>
    <row r="255" spans="1:16" ht="24.95">
      <c r="A255" s="1353"/>
      <c r="B255" s="1349"/>
      <c r="C255" s="1349"/>
      <c r="D255" s="1349"/>
      <c r="E255" s="1349"/>
      <c r="F255" s="1367"/>
      <c r="G255" s="1349"/>
      <c r="H255" s="1349"/>
      <c r="I255" s="1347"/>
      <c r="J255" s="311" t="s">
        <v>3871</v>
      </c>
      <c r="K255" s="312" t="s">
        <v>86</v>
      </c>
      <c r="L255" s="332">
        <v>44075</v>
      </c>
      <c r="M255" s="333">
        <v>44196</v>
      </c>
      <c r="N255" s="328" t="s">
        <v>24</v>
      </c>
      <c r="O255" s="291"/>
      <c r="P255" s="327"/>
    </row>
    <row r="256" spans="1:16" ht="24.95">
      <c r="A256" s="1353"/>
      <c r="B256" s="1349"/>
      <c r="C256" s="1349"/>
      <c r="D256" s="1349"/>
      <c r="E256" s="1349"/>
      <c r="F256" s="1367"/>
      <c r="G256" s="1349"/>
      <c r="H256" s="1349"/>
      <c r="I256" s="1347"/>
      <c r="J256" s="311" t="s">
        <v>3872</v>
      </c>
      <c r="K256" s="312" t="s">
        <v>86</v>
      </c>
      <c r="L256" s="332">
        <v>44155</v>
      </c>
      <c r="M256" s="333">
        <v>44196</v>
      </c>
      <c r="N256" s="328" t="s">
        <v>24</v>
      </c>
      <c r="O256" s="291"/>
      <c r="P256" s="327"/>
    </row>
    <row r="257" spans="1:16" ht="24.95">
      <c r="A257" s="1346"/>
      <c r="B257" s="1338"/>
      <c r="C257" s="1338"/>
      <c r="D257" s="1338"/>
      <c r="E257" s="1338"/>
      <c r="F257" s="1368"/>
      <c r="G257" s="1338"/>
      <c r="H257" s="1338"/>
      <c r="I257" s="1340"/>
      <c r="J257" s="311" t="s">
        <v>3873</v>
      </c>
      <c r="K257" s="312" t="s">
        <v>86</v>
      </c>
      <c r="L257" s="332">
        <v>44155</v>
      </c>
      <c r="M257" s="333">
        <v>44196</v>
      </c>
      <c r="N257" s="328" t="s">
        <v>24</v>
      </c>
      <c r="O257" s="291"/>
      <c r="P257" s="327"/>
    </row>
    <row r="258" spans="1:16" ht="51" customHeight="1">
      <c r="A258" s="1345" t="s">
        <v>3874</v>
      </c>
      <c r="B258" s="1337"/>
      <c r="C258" s="1337" t="s">
        <v>794</v>
      </c>
      <c r="D258" s="1337" t="s">
        <v>3875</v>
      </c>
      <c r="E258" s="1337" t="s">
        <v>866</v>
      </c>
      <c r="F258" s="1366" t="s">
        <v>25</v>
      </c>
      <c r="G258" s="1337" t="s">
        <v>840</v>
      </c>
      <c r="H258" s="1337">
        <v>44195</v>
      </c>
      <c r="I258" s="1339" t="s">
        <v>3876</v>
      </c>
      <c r="J258" s="311" t="s">
        <v>3877</v>
      </c>
      <c r="K258" s="312" t="s">
        <v>3878</v>
      </c>
      <c r="L258" s="332">
        <v>44409</v>
      </c>
      <c r="M258" s="333">
        <v>44530</v>
      </c>
      <c r="N258" s="328" t="s">
        <v>24</v>
      </c>
      <c r="O258" s="335" t="s">
        <v>3879</v>
      </c>
      <c r="P258" s="327" t="s">
        <v>25</v>
      </c>
    </row>
    <row r="259" spans="1:16" ht="36" customHeight="1">
      <c r="A259" s="1353"/>
      <c r="B259" s="1349"/>
      <c r="C259" s="1349"/>
      <c r="D259" s="1349"/>
      <c r="E259" s="1349"/>
      <c r="F259" s="1367"/>
      <c r="G259" s="1349"/>
      <c r="H259" s="1349"/>
      <c r="I259" s="1347"/>
      <c r="J259" s="311" t="s">
        <v>3880</v>
      </c>
      <c r="K259" s="312" t="s">
        <v>867</v>
      </c>
      <c r="L259" s="332">
        <v>44409</v>
      </c>
      <c r="M259" s="333">
        <v>44530</v>
      </c>
      <c r="N259" s="328" t="s">
        <v>24</v>
      </c>
      <c r="O259" s="335" t="s">
        <v>3881</v>
      </c>
      <c r="P259" s="327" t="s">
        <v>86</v>
      </c>
    </row>
    <row r="260" spans="1:16" ht="12.95" customHeight="1">
      <c r="A260" s="1353"/>
      <c r="B260" s="1349"/>
      <c r="C260" s="1349"/>
      <c r="D260" s="1349"/>
      <c r="E260" s="1349"/>
      <c r="F260" s="1367"/>
      <c r="G260" s="1349"/>
      <c r="H260" s="1349"/>
      <c r="I260" s="1347"/>
      <c r="J260" s="311" t="s">
        <v>3882</v>
      </c>
      <c r="K260" s="312" t="s">
        <v>867</v>
      </c>
      <c r="L260" s="332">
        <v>44197</v>
      </c>
      <c r="M260" s="333">
        <v>44316</v>
      </c>
      <c r="N260" s="328" t="s">
        <v>24</v>
      </c>
      <c r="O260" s="291"/>
      <c r="P260" s="327"/>
    </row>
    <row r="261" spans="1:16" s="397" customFormat="1" ht="228" customHeight="1">
      <c r="A261" s="1353"/>
      <c r="B261" s="1349"/>
      <c r="C261" s="1349"/>
      <c r="D261" s="1349"/>
      <c r="E261" s="1349"/>
      <c r="F261" s="1367"/>
      <c r="G261" s="1349"/>
      <c r="H261" s="1349"/>
      <c r="I261" s="1347"/>
      <c r="J261" s="312" t="s">
        <v>3883</v>
      </c>
      <c r="K261" s="312" t="s">
        <v>3884</v>
      </c>
      <c r="L261" s="332">
        <v>44409</v>
      </c>
      <c r="M261" s="333">
        <v>44864</v>
      </c>
      <c r="N261" s="328" t="s">
        <v>24</v>
      </c>
      <c r="O261" s="334" t="s">
        <v>3885</v>
      </c>
      <c r="P261" s="327" t="s">
        <v>3886</v>
      </c>
    </row>
    <row r="262" spans="1:16" ht="60" customHeight="1">
      <c r="A262" s="1353"/>
      <c r="B262" s="1349"/>
      <c r="C262" s="1349"/>
      <c r="D262" s="1349"/>
      <c r="E262" s="1349"/>
      <c r="F262" s="1367"/>
      <c r="G262" s="1349"/>
      <c r="H262" s="1349"/>
      <c r="I262" s="1347"/>
      <c r="J262" s="311" t="s">
        <v>3887</v>
      </c>
      <c r="K262" s="312" t="s">
        <v>3888</v>
      </c>
      <c r="L262" s="332">
        <v>44378</v>
      </c>
      <c r="M262" s="333">
        <v>44530</v>
      </c>
      <c r="N262" s="328" t="s">
        <v>24</v>
      </c>
      <c r="O262" s="334" t="s">
        <v>3889</v>
      </c>
      <c r="P262" s="327" t="s">
        <v>25</v>
      </c>
    </row>
    <row r="263" spans="1:16" ht="36" customHeight="1">
      <c r="A263" s="1353"/>
      <c r="B263" s="1349"/>
      <c r="C263" s="1349"/>
      <c r="D263" s="1349"/>
      <c r="E263" s="1349"/>
      <c r="F263" s="1367"/>
      <c r="G263" s="1349"/>
      <c r="H263" s="1349"/>
      <c r="I263" s="1347"/>
      <c r="J263" s="311" t="s">
        <v>3890</v>
      </c>
      <c r="K263" s="312" t="s">
        <v>3878</v>
      </c>
      <c r="L263" s="332">
        <v>44317</v>
      </c>
      <c r="M263" s="333">
        <v>44408</v>
      </c>
      <c r="N263" s="328" t="s">
        <v>24</v>
      </c>
      <c r="O263" s="334" t="s">
        <v>3891</v>
      </c>
      <c r="P263" s="327" t="s">
        <v>25</v>
      </c>
    </row>
    <row r="264" spans="1:16" ht="36" customHeight="1">
      <c r="A264" s="1346"/>
      <c r="B264" s="1338"/>
      <c r="C264" s="1350"/>
      <c r="D264" s="1338"/>
      <c r="E264" s="1338"/>
      <c r="F264" s="1368"/>
      <c r="G264" s="1338"/>
      <c r="H264" s="1338"/>
      <c r="I264" s="1340"/>
      <c r="J264" s="311" t="s">
        <v>3892</v>
      </c>
      <c r="K264" s="312" t="s">
        <v>3893</v>
      </c>
      <c r="L264" s="332">
        <v>44229</v>
      </c>
      <c r="M264" s="333">
        <v>44377</v>
      </c>
      <c r="N264" s="328" t="s">
        <v>24</v>
      </c>
      <c r="O264" s="291"/>
      <c r="P264" s="327"/>
    </row>
    <row r="265" spans="1:16" ht="99.95">
      <c r="A265" s="323" t="s">
        <v>3894</v>
      </c>
      <c r="B265" s="330"/>
      <c r="C265" s="324" t="s">
        <v>803</v>
      </c>
      <c r="D265" s="330" t="s">
        <v>3875</v>
      </c>
      <c r="E265" s="330" t="s">
        <v>1446</v>
      </c>
      <c r="F265" s="331" t="s">
        <v>86</v>
      </c>
      <c r="G265" s="330" t="s">
        <v>3895</v>
      </c>
      <c r="H265" s="330">
        <v>44389</v>
      </c>
      <c r="I265" s="291" t="s">
        <v>3896</v>
      </c>
      <c r="J265" s="311" t="s">
        <v>3897</v>
      </c>
      <c r="K265" s="312" t="s">
        <v>3898</v>
      </c>
      <c r="L265" s="332">
        <v>44389</v>
      </c>
      <c r="M265" s="333">
        <v>44469</v>
      </c>
      <c r="N265" s="328" t="s">
        <v>24</v>
      </c>
      <c r="O265" s="334" t="s">
        <v>3899</v>
      </c>
      <c r="P265" s="327"/>
    </row>
    <row r="266" spans="1:16" ht="62.45">
      <c r="A266" s="323" t="s">
        <v>3900</v>
      </c>
      <c r="B266" s="330"/>
      <c r="C266" s="324" t="s">
        <v>806</v>
      </c>
      <c r="D266" s="330" t="s">
        <v>3875</v>
      </c>
      <c r="E266" s="330" t="s">
        <v>1446</v>
      </c>
      <c r="F266" s="331" t="s">
        <v>86</v>
      </c>
      <c r="G266" s="330" t="s">
        <v>840</v>
      </c>
      <c r="H266" s="330">
        <v>44391</v>
      </c>
      <c r="I266" s="291" t="s">
        <v>3901</v>
      </c>
      <c r="J266" s="311" t="s">
        <v>3902</v>
      </c>
      <c r="K266" s="312" t="s">
        <v>3898</v>
      </c>
      <c r="L266" s="332">
        <v>44391</v>
      </c>
      <c r="M266" s="333">
        <v>44469</v>
      </c>
      <c r="N266" s="328" t="s">
        <v>24</v>
      </c>
      <c r="O266" s="334" t="s">
        <v>3903</v>
      </c>
      <c r="P266" s="327"/>
    </row>
    <row r="267" spans="1:16" ht="225">
      <c r="A267" s="323" t="s">
        <v>3904</v>
      </c>
      <c r="B267" s="330"/>
      <c r="C267" s="324" t="s">
        <v>806</v>
      </c>
      <c r="D267" s="330" t="s">
        <v>3875</v>
      </c>
      <c r="E267" s="330" t="s">
        <v>1446</v>
      </c>
      <c r="F267" s="331" t="s">
        <v>86</v>
      </c>
      <c r="G267" s="330" t="s">
        <v>840</v>
      </c>
      <c r="H267" s="330">
        <v>44391</v>
      </c>
      <c r="I267" s="291" t="s">
        <v>3905</v>
      </c>
      <c r="J267" s="311" t="s">
        <v>3906</v>
      </c>
      <c r="K267" s="312" t="s">
        <v>3907</v>
      </c>
      <c r="L267" s="315">
        <v>44391</v>
      </c>
      <c r="M267" s="341">
        <v>44926</v>
      </c>
      <c r="N267" s="328" t="s">
        <v>1772</v>
      </c>
      <c r="O267" s="334" t="s">
        <v>3908</v>
      </c>
      <c r="P267" s="327"/>
    </row>
    <row r="268" spans="1:16" ht="51" customHeight="1">
      <c r="A268" s="1345" t="s">
        <v>3909</v>
      </c>
      <c r="B268" s="1337"/>
      <c r="C268" s="1348" t="s">
        <v>806</v>
      </c>
      <c r="D268" s="1337" t="s">
        <v>3875</v>
      </c>
      <c r="E268" s="1337" t="s">
        <v>1050</v>
      </c>
      <c r="F268" s="1366" t="s">
        <v>86</v>
      </c>
      <c r="G268" s="1337" t="s">
        <v>840</v>
      </c>
      <c r="H268" s="1337">
        <v>44392</v>
      </c>
      <c r="I268" s="1339" t="s">
        <v>3910</v>
      </c>
      <c r="J268" s="311" t="s">
        <v>3911</v>
      </c>
      <c r="K268" s="312" t="s">
        <v>3861</v>
      </c>
      <c r="L268" s="332">
        <v>44409</v>
      </c>
      <c r="M268" s="333">
        <v>44561</v>
      </c>
      <c r="N268" s="328" t="s">
        <v>24</v>
      </c>
      <c r="O268" s="291" t="s">
        <v>3912</v>
      </c>
      <c r="P268" s="327"/>
    </row>
    <row r="269" spans="1:16" ht="37.5">
      <c r="A269" s="1346"/>
      <c r="B269" s="1338"/>
      <c r="C269" s="1350"/>
      <c r="D269" s="1338"/>
      <c r="E269" s="1338"/>
      <c r="F269" s="1368"/>
      <c r="G269" s="1338"/>
      <c r="H269" s="1338"/>
      <c r="I269" s="1340"/>
      <c r="J269" s="311" t="s">
        <v>3913</v>
      </c>
      <c r="K269" s="312" t="s">
        <v>3861</v>
      </c>
      <c r="L269" s="332">
        <v>44409</v>
      </c>
      <c r="M269" s="333">
        <v>44561</v>
      </c>
      <c r="N269" s="328" t="s">
        <v>24</v>
      </c>
      <c r="O269" s="291" t="s">
        <v>3914</v>
      </c>
      <c r="P269" s="327"/>
    </row>
    <row r="270" spans="1:16" ht="62.45">
      <c r="A270" s="323" t="s">
        <v>3915</v>
      </c>
      <c r="B270" s="330"/>
      <c r="C270" s="324" t="s">
        <v>806</v>
      </c>
      <c r="D270" s="330" t="s">
        <v>3875</v>
      </c>
      <c r="E270" s="330" t="s">
        <v>3916</v>
      </c>
      <c r="F270" s="331" t="s">
        <v>86</v>
      </c>
      <c r="G270" s="330" t="s">
        <v>1458</v>
      </c>
      <c r="H270" s="330" t="s">
        <v>3917</v>
      </c>
      <c r="I270" s="291" t="s">
        <v>3918</v>
      </c>
      <c r="J270" s="311" t="s">
        <v>3919</v>
      </c>
      <c r="K270" s="312" t="s">
        <v>3861</v>
      </c>
      <c r="L270" s="332">
        <v>44409</v>
      </c>
      <c r="M270" s="333">
        <v>44561</v>
      </c>
      <c r="N270" s="328" t="s">
        <v>24</v>
      </c>
      <c r="O270" s="291" t="s">
        <v>3920</v>
      </c>
      <c r="P270" s="327"/>
    </row>
    <row r="271" spans="1:16" ht="133.5" customHeight="1">
      <c r="A271" s="1345" t="s">
        <v>1456</v>
      </c>
      <c r="B271" s="1337"/>
      <c r="C271" s="1348" t="s">
        <v>806</v>
      </c>
      <c r="D271" s="1337" t="s">
        <v>1457</v>
      </c>
      <c r="E271" s="1337" t="s">
        <v>992</v>
      </c>
      <c r="F271" s="1366" t="s">
        <v>86</v>
      </c>
      <c r="G271" s="1337" t="s">
        <v>1458</v>
      </c>
      <c r="H271" s="1337">
        <v>44390</v>
      </c>
      <c r="I271" s="1339" t="s">
        <v>1459</v>
      </c>
      <c r="J271" s="311" t="s">
        <v>1460</v>
      </c>
      <c r="K271" s="312" t="s">
        <v>867</v>
      </c>
      <c r="L271" s="315">
        <v>44409</v>
      </c>
      <c r="M271" s="341">
        <v>44530</v>
      </c>
      <c r="N271" s="328" t="s">
        <v>24</v>
      </c>
      <c r="O271" s="291" t="s">
        <v>1461</v>
      </c>
      <c r="P271" s="327"/>
    </row>
    <row r="272" spans="1:16" ht="90" customHeight="1">
      <c r="A272" s="1353"/>
      <c r="B272" s="1349"/>
      <c r="C272" s="1349"/>
      <c r="D272" s="1349"/>
      <c r="E272" s="1349"/>
      <c r="F272" s="1367"/>
      <c r="G272" s="1349"/>
      <c r="H272" s="1349"/>
      <c r="I272" s="1347"/>
      <c r="J272" s="311" t="s">
        <v>1462</v>
      </c>
      <c r="K272" s="312" t="s">
        <v>867</v>
      </c>
      <c r="L272" s="313">
        <v>44501</v>
      </c>
      <c r="M272" s="318">
        <v>44560</v>
      </c>
      <c r="N272" s="328" t="s">
        <v>24</v>
      </c>
      <c r="O272" s="291" t="s">
        <v>1463</v>
      </c>
      <c r="P272" s="327"/>
    </row>
    <row r="273" spans="1:16" ht="62.45">
      <c r="A273" s="1353"/>
      <c r="B273" s="1349"/>
      <c r="C273" s="1349"/>
      <c r="D273" s="1349"/>
      <c r="E273" s="1349"/>
      <c r="F273" s="1367"/>
      <c r="G273" s="1349"/>
      <c r="H273" s="1349"/>
      <c r="I273" s="1347"/>
      <c r="J273" s="311" t="s">
        <v>1464</v>
      </c>
      <c r="K273" s="312" t="s">
        <v>867</v>
      </c>
      <c r="L273" s="313">
        <v>44501</v>
      </c>
      <c r="M273" s="318">
        <v>44561</v>
      </c>
      <c r="N273" s="328" t="s">
        <v>24</v>
      </c>
      <c r="O273" s="291" t="s">
        <v>1465</v>
      </c>
      <c r="P273" s="327"/>
    </row>
    <row r="274" spans="1:16" ht="225">
      <c r="A274" s="1353"/>
      <c r="B274" s="1349"/>
      <c r="C274" s="1349"/>
      <c r="D274" s="1349"/>
      <c r="E274" s="1349"/>
      <c r="F274" s="1367"/>
      <c r="G274" s="1349"/>
      <c r="H274" s="1349"/>
      <c r="I274" s="1347"/>
      <c r="J274" s="311" t="s">
        <v>1466</v>
      </c>
      <c r="K274" s="312" t="s">
        <v>867</v>
      </c>
      <c r="L274" s="313">
        <v>44593</v>
      </c>
      <c r="M274" s="313">
        <v>44925</v>
      </c>
      <c r="N274" s="328" t="s">
        <v>24</v>
      </c>
      <c r="O274" s="291" t="s">
        <v>1467</v>
      </c>
      <c r="P274" s="327"/>
    </row>
    <row r="275" spans="1:16" ht="87.6">
      <c r="A275" s="1346"/>
      <c r="B275" s="1338"/>
      <c r="C275" s="1350"/>
      <c r="D275" s="1338"/>
      <c r="E275" s="1338"/>
      <c r="F275" s="1368"/>
      <c r="G275" s="1338"/>
      <c r="H275" s="1338"/>
      <c r="I275" s="1340"/>
      <c r="J275" s="311" t="s">
        <v>3921</v>
      </c>
      <c r="K275" s="312" t="s">
        <v>867</v>
      </c>
      <c r="L275" s="313">
        <v>44593</v>
      </c>
      <c r="M275" s="318">
        <v>45169</v>
      </c>
      <c r="N275" s="328" t="s">
        <v>783</v>
      </c>
      <c r="O275" s="291" t="s">
        <v>3922</v>
      </c>
      <c r="P275" s="327"/>
    </row>
    <row r="276" spans="1:16" ht="112.5">
      <c r="A276" s="1345" t="s">
        <v>3923</v>
      </c>
      <c r="B276" s="1337"/>
      <c r="C276" s="1348" t="s">
        <v>806</v>
      </c>
      <c r="D276" s="1337" t="s">
        <v>1457</v>
      </c>
      <c r="E276" s="1337" t="s">
        <v>3924</v>
      </c>
      <c r="F276" s="1366" t="s">
        <v>86</v>
      </c>
      <c r="G276" s="1337" t="s">
        <v>3925</v>
      </c>
      <c r="H276" s="1337">
        <v>44390</v>
      </c>
      <c r="I276" s="1339" t="s">
        <v>3926</v>
      </c>
      <c r="J276" s="311" t="s">
        <v>3927</v>
      </c>
      <c r="K276" s="327" t="s">
        <v>3928</v>
      </c>
      <c r="L276" s="341">
        <v>44440</v>
      </c>
      <c r="M276" s="341">
        <v>44561</v>
      </c>
      <c r="N276" s="328" t="s">
        <v>24</v>
      </c>
      <c r="O276" s="291" t="s">
        <v>3929</v>
      </c>
      <c r="P276" s="327"/>
    </row>
    <row r="277" spans="1:16" ht="50.1">
      <c r="A277" s="1346"/>
      <c r="B277" s="1338"/>
      <c r="C277" s="1350"/>
      <c r="D277" s="1338"/>
      <c r="E277" s="1338"/>
      <c r="F277" s="1368"/>
      <c r="G277" s="1338"/>
      <c r="H277" s="1338"/>
      <c r="I277" s="1340"/>
      <c r="J277" s="311" t="s">
        <v>3930</v>
      </c>
      <c r="K277" s="317" t="s">
        <v>1473</v>
      </c>
      <c r="L277" s="318">
        <v>44470</v>
      </c>
      <c r="M277" s="318">
        <v>44561</v>
      </c>
      <c r="N277" s="328" t="s">
        <v>24</v>
      </c>
      <c r="O277" s="291" t="s">
        <v>3931</v>
      </c>
      <c r="P277" s="327"/>
    </row>
    <row r="278" spans="1:16" ht="149.25" customHeight="1">
      <c r="A278" s="1345" t="s">
        <v>3057</v>
      </c>
      <c r="B278" s="1337"/>
      <c r="C278" s="1348" t="s">
        <v>806</v>
      </c>
      <c r="D278" s="1337" t="s">
        <v>1457</v>
      </c>
      <c r="E278" s="1337" t="s">
        <v>3058</v>
      </c>
      <c r="F278" s="1366" t="s">
        <v>86</v>
      </c>
      <c r="G278" s="1337" t="s">
        <v>840</v>
      </c>
      <c r="H278" s="1337">
        <v>44390</v>
      </c>
      <c r="I278" s="1339" t="s">
        <v>3059</v>
      </c>
      <c r="J278" s="311" t="s">
        <v>3060</v>
      </c>
      <c r="K278" s="327" t="s">
        <v>1473</v>
      </c>
      <c r="L278" s="341">
        <v>44593</v>
      </c>
      <c r="M278" s="341">
        <v>44925</v>
      </c>
      <c r="N278" s="328" t="s">
        <v>24</v>
      </c>
      <c r="O278" s="291" t="s">
        <v>3061</v>
      </c>
      <c r="P278" s="327"/>
    </row>
    <row r="279" spans="1:16" ht="153.75" customHeight="1">
      <c r="A279" s="1353"/>
      <c r="B279" s="1349"/>
      <c r="C279" s="1349"/>
      <c r="D279" s="1349"/>
      <c r="E279" s="1349"/>
      <c r="F279" s="1367"/>
      <c r="G279" s="1349"/>
      <c r="H279" s="1349"/>
      <c r="I279" s="1347"/>
      <c r="J279" s="311" t="s">
        <v>3062</v>
      </c>
      <c r="K279" s="317" t="s">
        <v>1473</v>
      </c>
      <c r="L279" s="318">
        <v>44593</v>
      </c>
      <c r="M279" s="318">
        <v>44925</v>
      </c>
      <c r="N279" s="328" t="s">
        <v>24</v>
      </c>
      <c r="O279" s="291" t="s">
        <v>3063</v>
      </c>
      <c r="P279" s="327"/>
    </row>
    <row r="280" spans="1:16" ht="51" customHeight="1">
      <c r="A280" s="1346"/>
      <c r="B280" s="1338"/>
      <c r="C280" s="1349"/>
      <c r="D280" s="1338"/>
      <c r="E280" s="1349"/>
      <c r="F280" s="1367"/>
      <c r="G280" s="1349"/>
      <c r="H280" s="1349"/>
      <c r="I280" s="1347"/>
      <c r="J280" s="311" t="s">
        <v>3064</v>
      </c>
      <c r="K280" s="317" t="s">
        <v>3065</v>
      </c>
      <c r="L280" s="318">
        <v>44805</v>
      </c>
      <c r="M280" s="318">
        <v>45291</v>
      </c>
      <c r="N280" s="328" t="s">
        <v>783</v>
      </c>
      <c r="O280" s="291"/>
      <c r="P280" s="327"/>
    </row>
    <row r="281" spans="1:16" ht="37.5">
      <c r="A281" s="1345" t="s">
        <v>3932</v>
      </c>
      <c r="B281" s="1436"/>
      <c r="C281" s="1341" t="s">
        <v>806</v>
      </c>
      <c r="D281" s="1394" t="s">
        <v>1457</v>
      </c>
      <c r="E281" s="1341" t="s">
        <v>3039</v>
      </c>
      <c r="F281" s="1392" t="s">
        <v>86</v>
      </c>
      <c r="G281" s="1341" t="s">
        <v>840</v>
      </c>
      <c r="H281" s="1393">
        <v>44390</v>
      </c>
      <c r="I281" s="1344" t="s">
        <v>3933</v>
      </c>
      <c r="J281" s="316" t="s">
        <v>3934</v>
      </c>
      <c r="K281" s="327" t="s">
        <v>1473</v>
      </c>
      <c r="L281" s="341">
        <v>44440</v>
      </c>
      <c r="M281" s="341">
        <v>44500</v>
      </c>
      <c r="N281" s="328" t="s">
        <v>24</v>
      </c>
      <c r="O281" s="291" t="s">
        <v>3935</v>
      </c>
      <c r="P281" s="327"/>
    </row>
    <row r="282" spans="1:16" ht="24.95">
      <c r="A282" s="1353"/>
      <c r="B282" s="1437"/>
      <c r="C282" s="1341"/>
      <c r="D282" s="1381"/>
      <c r="E282" s="1341"/>
      <c r="F282" s="1392"/>
      <c r="G282" s="1341"/>
      <c r="H282" s="1393"/>
      <c r="I282" s="1344"/>
      <c r="J282" s="316" t="s">
        <v>3936</v>
      </c>
      <c r="K282" s="317" t="s">
        <v>1473</v>
      </c>
      <c r="L282" s="318">
        <v>44501</v>
      </c>
      <c r="M282" s="318">
        <v>44560</v>
      </c>
      <c r="N282" s="328" t="s">
        <v>24</v>
      </c>
      <c r="O282" s="291" t="s">
        <v>3937</v>
      </c>
      <c r="P282" s="327"/>
    </row>
    <row r="283" spans="1:16" ht="87.6">
      <c r="A283" s="1346"/>
      <c r="B283" s="1438"/>
      <c r="C283" s="1341"/>
      <c r="D283" s="1395"/>
      <c r="E283" s="1341"/>
      <c r="F283" s="1392"/>
      <c r="G283" s="1341"/>
      <c r="H283" s="1393"/>
      <c r="I283" s="1344"/>
      <c r="J283" s="316" t="s">
        <v>3938</v>
      </c>
      <c r="K283" s="317" t="s">
        <v>1473</v>
      </c>
      <c r="L283" s="318">
        <v>44562</v>
      </c>
      <c r="M283" s="313">
        <v>44895</v>
      </c>
      <c r="N283" s="328" t="s">
        <v>24</v>
      </c>
      <c r="O283" s="291" t="s">
        <v>3939</v>
      </c>
      <c r="P283" s="327"/>
    </row>
    <row r="284" spans="1:16" ht="137.44999999999999">
      <c r="A284" s="1345" t="s">
        <v>1470</v>
      </c>
      <c r="B284" s="1337"/>
      <c r="C284" s="1348" t="s">
        <v>806</v>
      </c>
      <c r="D284" s="1337" t="s">
        <v>1457</v>
      </c>
      <c r="E284" s="1349" t="s">
        <v>3068</v>
      </c>
      <c r="F284" s="1390" t="s">
        <v>86</v>
      </c>
      <c r="G284" s="1349" t="s">
        <v>840</v>
      </c>
      <c r="H284" s="1349">
        <v>44390</v>
      </c>
      <c r="I284" s="1391" t="s">
        <v>1471</v>
      </c>
      <c r="J284" s="311" t="s">
        <v>1472</v>
      </c>
      <c r="K284" s="327" t="s">
        <v>1473</v>
      </c>
      <c r="L284" s="341">
        <v>44501</v>
      </c>
      <c r="M284" s="341">
        <v>45137</v>
      </c>
      <c r="N284" s="328" t="s">
        <v>24</v>
      </c>
      <c r="O284" s="291" t="s">
        <v>1474</v>
      </c>
      <c r="P284" s="327"/>
    </row>
    <row r="285" spans="1:16" ht="24.95">
      <c r="A285" s="1346"/>
      <c r="B285" s="1338"/>
      <c r="C285" s="1350"/>
      <c r="D285" s="1338"/>
      <c r="E285" s="1338"/>
      <c r="F285" s="1368"/>
      <c r="G285" s="1338"/>
      <c r="H285" s="1338"/>
      <c r="I285" s="1340"/>
      <c r="J285" s="311" t="s">
        <v>1475</v>
      </c>
      <c r="K285" s="317" t="s">
        <v>1473</v>
      </c>
      <c r="L285" s="318">
        <v>44576</v>
      </c>
      <c r="M285" s="318">
        <v>45137</v>
      </c>
      <c r="N285" s="328" t="s">
        <v>783</v>
      </c>
      <c r="O285" s="291"/>
      <c r="P285" s="327"/>
    </row>
    <row r="286" spans="1:16" ht="62.45">
      <c r="A286" s="323" t="s">
        <v>3940</v>
      </c>
      <c r="B286" s="330"/>
      <c r="C286" s="324" t="s">
        <v>803</v>
      </c>
      <c r="D286" s="330" t="s">
        <v>1457</v>
      </c>
      <c r="E286" s="330" t="s">
        <v>1446</v>
      </c>
      <c r="F286" s="331" t="s">
        <v>86</v>
      </c>
      <c r="G286" s="330" t="s">
        <v>1458</v>
      </c>
      <c r="H286" s="330">
        <v>44433</v>
      </c>
      <c r="I286" s="291" t="s">
        <v>3941</v>
      </c>
      <c r="J286" s="311" t="s">
        <v>3942</v>
      </c>
      <c r="K286" s="314" t="s">
        <v>3898</v>
      </c>
      <c r="L286" s="341">
        <v>44433</v>
      </c>
      <c r="M286" s="341">
        <v>44456</v>
      </c>
      <c r="N286" s="328" t="s">
        <v>24</v>
      </c>
      <c r="O286" s="291" t="s">
        <v>3943</v>
      </c>
      <c r="P286" s="327"/>
    </row>
    <row r="287" spans="1:16" ht="38.25" customHeight="1">
      <c r="A287" s="1345" t="s">
        <v>3944</v>
      </c>
      <c r="B287" s="1337"/>
      <c r="C287" s="1348" t="s">
        <v>806</v>
      </c>
      <c r="D287" s="1337" t="s">
        <v>1457</v>
      </c>
      <c r="E287" s="1337" t="s">
        <v>3945</v>
      </c>
      <c r="F287" s="1366" t="s">
        <v>91</v>
      </c>
      <c r="G287" s="1337" t="s">
        <v>840</v>
      </c>
      <c r="H287" s="1337">
        <v>44455</v>
      </c>
      <c r="I287" s="1339" t="s">
        <v>3946</v>
      </c>
      <c r="J287" s="311" t="s">
        <v>3947</v>
      </c>
      <c r="K287" s="312" t="s">
        <v>3948</v>
      </c>
      <c r="L287" s="315">
        <v>44260</v>
      </c>
      <c r="M287" s="341">
        <v>44560</v>
      </c>
      <c r="N287" s="328" t="s">
        <v>24</v>
      </c>
      <c r="O287" s="291" t="s">
        <v>3949</v>
      </c>
      <c r="P287" s="327" t="s">
        <v>91</v>
      </c>
    </row>
    <row r="288" spans="1:16" ht="66.95" customHeight="1">
      <c r="A288" s="1346"/>
      <c r="B288" s="1338"/>
      <c r="C288" s="1350"/>
      <c r="D288" s="1338"/>
      <c r="E288" s="1338"/>
      <c r="F288" s="1368"/>
      <c r="G288" s="1338"/>
      <c r="H288" s="1338"/>
      <c r="I288" s="1340"/>
      <c r="J288" s="311" t="s">
        <v>3950</v>
      </c>
      <c r="K288" s="312" t="s">
        <v>3948</v>
      </c>
      <c r="L288" s="313">
        <v>44564</v>
      </c>
      <c r="M288" s="313">
        <v>44895</v>
      </c>
      <c r="N288" s="328" t="s">
        <v>24</v>
      </c>
      <c r="O288" s="398" t="s">
        <v>3951</v>
      </c>
      <c r="P288" s="327" t="s">
        <v>91</v>
      </c>
    </row>
    <row r="289" spans="1:16" ht="24.95">
      <c r="A289" s="323" t="s">
        <v>3952</v>
      </c>
      <c r="B289" s="330"/>
      <c r="C289" s="324" t="s">
        <v>806</v>
      </c>
      <c r="D289" s="330" t="s">
        <v>1457</v>
      </c>
      <c r="E289" s="330" t="s">
        <v>3945</v>
      </c>
      <c r="F289" s="331" t="s">
        <v>91</v>
      </c>
      <c r="G289" s="330" t="s">
        <v>840</v>
      </c>
      <c r="H289" s="330">
        <v>44455</v>
      </c>
      <c r="I289" s="291" t="s">
        <v>3953</v>
      </c>
      <c r="J289" s="311" t="s">
        <v>3954</v>
      </c>
      <c r="K289" s="312" t="s">
        <v>3955</v>
      </c>
      <c r="L289" s="315">
        <v>44260</v>
      </c>
      <c r="M289" s="313">
        <v>44560</v>
      </c>
      <c r="N289" s="328" t="s">
        <v>24</v>
      </c>
      <c r="O289" s="291" t="s">
        <v>3956</v>
      </c>
      <c r="P289" s="327" t="s">
        <v>91</v>
      </c>
    </row>
    <row r="290" spans="1:16" ht="62.45">
      <c r="A290" s="1345" t="s">
        <v>3957</v>
      </c>
      <c r="B290" s="1337"/>
      <c r="C290" s="1348" t="s">
        <v>806</v>
      </c>
      <c r="D290" s="1337" t="s">
        <v>1457</v>
      </c>
      <c r="E290" s="1337" t="s">
        <v>3945</v>
      </c>
      <c r="F290" s="1366" t="s">
        <v>91</v>
      </c>
      <c r="G290" s="1337" t="s">
        <v>840</v>
      </c>
      <c r="H290" s="1337">
        <v>44455</v>
      </c>
      <c r="I290" s="1339" t="s">
        <v>3958</v>
      </c>
      <c r="J290" s="311" t="s">
        <v>3959</v>
      </c>
      <c r="K290" s="312" t="s">
        <v>3955</v>
      </c>
      <c r="L290" s="315">
        <v>44260</v>
      </c>
      <c r="M290" s="313">
        <v>44560</v>
      </c>
      <c r="N290" s="328" t="s">
        <v>24</v>
      </c>
      <c r="O290" s="291" t="s">
        <v>3960</v>
      </c>
      <c r="P290" s="327" t="s">
        <v>91</v>
      </c>
    </row>
    <row r="291" spans="1:16" ht="50.1">
      <c r="A291" s="1353"/>
      <c r="B291" s="1349"/>
      <c r="C291" s="1349"/>
      <c r="D291" s="1349"/>
      <c r="E291" s="1349"/>
      <c r="F291" s="1367"/>
      <c r="G291" s="1349"/>
      <c r="H291" s="1349"/>
      <c r="I291" s="1347"/>
      <c r="J291" s="311" t="s">
        <v>3961</v>
      </c>
      <c r="K291" s="312" t="s">
        <v>3955</v>
      </c>
      <c r="L291" s="313">
        <v>44378</v>
      </c>
      <c r="M291" s="313">
        <v>44560</v>
      </c>
      <c r="N291" s="328" t="s">
        <v>24</v>
      </c>
      <c r="O291" s="291" t="s">
        <v>3960</v>
      </c>
      <c r="P291" s="327"/>
    </row>
    <row r="292" spans="1:16" ht="222.95" customHeight="1">
      <c r="A292" s="1346"/>
      <c r="B292" s="1338"/>
      <c r="C292" s="1350"/>
      <c r="D292" s="1338"/>
      <c r="E292" s="1338"/>
      <c r="F292" s="1368"/>
      <c r="G292" s="1338"/>
      <c r="H292" s="1338"/>
      <c r="I292" s="1340"/>
      <c r="J292" s="311" t="s">
        <v>3962</v>
      </c>
      <c r="K292" s="312" t="s">
        <v>3963</v>
      </c>
      <c r="L292" s="313">
        <v>44564</v>
      </c>
      <c r="M292" s="313">
        <v>44925</v>
      </c>
      <c r="N292" s="328" t="s">
        <v>24</v>
      </c>
      <c r="O292" s="291" t="s">
        <v>3964</v>
      </c>
      <c r="P292" s="327"/>
    </row>
    <row r="293" spans="1:16" ht="75">
      <c r="A293" s="1345" t="s">
        <v>3965</v>
      </c>
      <c r="B293" s="1337"/>
      <c r="C293" s="1348" t="s">
        <v>806</v>
      </c>
      <c r="D293" s="1337" t="s">
        <v>1457</v>
      </c>
      <c r="E293" s="1337" t="s">
        <v>3945</v>
      </c>
      <c r="F293" s="1366" t="s">
        <v>91</v>
      </c>
      <c r="G293" s="1337" t="s">
        <v>840</v>
      </c>
      <c r="H293" s="1337">
        <v>44455</v>
      </c>
      <c r="I293" s="1339" t="s">
        <v>3966</v>
      </c>
      <c r="J293" s="311" t="s">
        <v>3967</v>
      </c>
      <c r="K293" s="312" t="s">
        <v>3955</v>
      </c>
      <c r="L293" s="315">
        <v>44378</v>
      </c>
      <c r="M293" s="313">
        <v>44560</v>
      </c>
      <c r="N293" s="328" t="s">
        <v>24</v>
      </c>
      <c r="O293" s="291"/>
      <c r="P293" s="327" t="s">
        <v>91</v>
      </c>
    </row>
    <row r="294" spans="1:16" ht="137.44999999999999">
      <c r="A294" s="1346"/>
      <c r="B294" s="1338"/>
      <c r="C294" s="1350"/>
      <c r="D294" s="1338"/>
      <c r="E294" s="1338"/>
      <c r="F294" s="1368"/>
      <c r="G294" s="1338"/>
      <c r="H294" s="1338"/>
      <c r="I294" s="1340"/>
      <c r="J294" s="311" t="s">
        <v>3968</v>
      </c>
      <c r="K294" s="312" t="s">
        <v>3969</v>
      </c>
      <c r="L294" s="313">
        <v>44564</v>
      </c>
      <c r="M294" s="313">
        <v>44895</v>
      </c>
      <c r="N294" s="328" t="s">
        <v>1772</v>
      </c>
      <c r="O294" s="327" t="s">
        <v>3970</v>
      </c>
      <c r="P294" s="327" t="s">
        <v>91</v>
      </c>
    </row>
    <row r="295" spans="1:16" ht="24.95">
      <c r="A295" s="323" t="s">
        <v>3971</v>
      </c>
      <c r="B295" s="330"/>
      <c r="C295" s="324" t="s">
        <v>806</v>
      </c>
      <c r="D295" s="330" t="s">
        <v>1457</v>
      </c>
      <c r="E295" s="330" t="s">
        <v>3972</v>
      </c>
      <c r="F295" s="331" t="s">
        <v>25</v>
      </c>
      <c r="G295" s="330" t="s">
        <v>840</v>
      </c>
      <c r="H295" s="330">
        <v>44455</v>
      </c>
      <c r="I295" s="291" t="s">
        <v>3973</v>
      </c>
      <c r="J295" s="311" t="s">
        <v>3974</v>
      </c>
      <c r="K295" s="312" t="s">
        <v>1553</v>
      </c>
      <c r="L295" s="315">
        <v>44455</v>
      </c>
      <c r="M295" s="313">
        <v>44895</v>
      </c>
      <c r="N295" s="328" t="s">
        <v>24</v>
      </c>
      <c r="O295" s="291" t="s">
        <v>3975</v>
      </c>
      <c r="P295" s="327"/>
    </row>
    <row r="296" spans="1:16" ht="37.5">
      <c r="A296" s="323" t="s">
        <v>3976</v>
      </c>
      <c r="B296" s="330"/>
      <c r="C296" s="324" t="s">
        <v>806</v>
      </c>
      <c r="D296" s="330" t="s">
        <v>1457</v>
      </c>
      <c r="E296" s="330" t="s">
        <v>1446</v>
      </c>
      <c r="F296" s="331" t="s">
        <v>86</v>
      </c>
      <c r="G296" s="330" t="s">
        <v>840</v>
      </c>
      <c r="H296" s="330">
        <v>44455</v>
      </c>
      <c r="I296" s="291" t="s">
        <v>3977</v>
      </c>
      <c r="J296" s="311" t="s">
        <v>3978</v>
      </c>
      <c r="K296" s="312" t="s">
        <v>3979</v>
      </c>
      <c r="L296" s="315">
        <v>44409</v>
      </c>
      <c r="M296" s="313">
        <v>44651</v>
      </c>
      <c r="N296" s="328" t="s">
        <v>24</v>
      </c>
      <c r="O296" s="291" t="s">
        <v>3980</v>
      </c>
      <c r="P296" s="327"/>
    </row>
    <row r="297" spans="1:16" ht="63.75" customHeight="1">
      <c r="A297" s="1345" t="s">
        <v>3981</v>
      </c>
      <c r="B297" s="1337"/>
      <c r="C297" s="1348" t="s">
        <v>797</v>
      </c>
      <c r="D297" s="1337" t="s">
        <v>1457</v>
      </c>
      <c r="E297" s="1337" t="s">
        <v>1040</v>
      </c>
      <c r="F297" s="1366" t="s">
        <v>96</v>
      </c>
      <c r="G297" s="1337" t="s">
        <v>922</v>
      </c>
      <c r="H297" s="1337">
        <v>44490</v>
      </c>
      <c r="I297" s="1339" t="s">
        <v>3982</v>
      </c>
      <c r="J297" s="311" t="s">
        <v>3983</v>
      </c>
      <c r="K297" s="312" t="s">
        <v>3984</v>
      </c>
      <c r="L297" s="75">
        <v>44501</v>
      </c>
      <c r="M297" s="377">
        <v>44592</v>
      </c>
      <c r="N297" s="328" t="s">
        <v>24</v>
      </c>
      <c r="O297" s="291" t="s">
        <v>3985</v>
      </c>
      <c r="P297" s="327" t="s">
        <v>96</v>
      </c>
    </row>
    <row r="298" spans="1:16" ht="62.45">
      <c r="A298" s="1346"/>
      <c r="B298" s="1338"/>
      <c r="C298" s="1350"/>
      <c r="D298" s="1338"/>
      <c r="E298" s="1338"/>
      <c r="F298" s="1368"/>
      <c r="G298" s="1338"/>
      <c r="H298" s="1338"/>
      <c r="I298" s="1340"/>
      <c r="J298" s="311" t="s">
        <v>3986</v>
      </c>
      <c r="K298" s="312" t="s">
        <v>3984</v>
      </c>
      <c r="L298" s="332">
        <v>44515</v>
      </c>
      <c r="M298" s="333">
        <v>44620</v>
      </c>
      <c r="N298" s="328" t="s">
        <v>24</v>
      </c>
      <c r="O298" s="291" t="s">
        <v>3987</v>
      </c>
      <c r="P298" s="327" t="s">
        <v>96</v>
      </c>
    </row>
    <row r="299" spans="1:16" ht="102" customHeight="1">
      <c r="A299" s="1345" t="s">
        <v>3988</v>
      </c>
      <c r="B299" s="1337"/>
      <c r="C299" s="1348" t="s">
        <v>797</v>
      </c>
      <c r="D299" s="1337" t="s">
        <v>1457</v>
      </c>
      <c r="E299" s="1337" t="s">
        <v>1021</v>
      </c>
      <c r="F299" s="1366" t="s">
        <v>91</v>
      </c>
      <c r="G299" s="1337" t="s">
        <v>840</v>
      </c>
      <c r="H299" s="1337">
        <v>44452</v>
      </c>
      <c r="I299" s="1339" t="s">
        <v>3989</v>
      </c>
      <c r="J299" s="311" t="s">
        <v>3990</v>
      </c>
      <c r="K299" s="312" t="s">
        <v>2657</v>
      </c>
      <c r="L299" s="315">
        <v>44470</v>
      </c>
      <c r="M299" s="341">
        <v>44561</v>
      </c>
      <c r="N299" s="328" t="s">
        <v>24</v>
      </c>
      <c r="O299" s="291" t="s">
        <v>3991</v>
      </c>
      <c r="P299" s="327" t="s">
        <v>91</v>
      </c>
    </row>
    <row r="300" spans="1:16" ht="212.45">
      <c r="A300" s="1353"/>
      <c r="B300" s="1349"/>
      <c r="C300" s="1349"/>
      <c r="D300" s="1349"/>
      <c r="E300" s="1349"/>
      <c r="F300" s="1367"/>
      <c r="G300" s="1349"/>
      <c r="H300" s="1349"/>
      <c r="I300" s="1347"/>
      <c r="J300" s="311" t="s">
        <v>3992</v>
      </c>
      <c r="K300" s="312" t="s">
        <v>2657</v>
      </c>
      <c r="L300" s="313">
        <v>44470</v>
      </c>
      <c r="M300" s="318">
        <v>44635</v>
      </c>
      <c r="N300" s="328" t="s">
        <v>24</v>
      </c>
      <c r="O300" s="291" t="s">
        <v>3993</v>
      </c>
      <c r="P300" s="327"/>
    </row>
    <row r="301" spans="1:16" ht="75">
      <c r="A301" s="1353"/>
      <c r="B301" s="1349"/>
      <c r="C301" s="1349"/>
      <c r="D301" s="1349"/>
      <c r="E301" s="1349"/>
      <c r="F301" s="1367"/>
      <c r="G301" s="1349"/>
      <c r="H301" s="1349"/>
      <c r="I301" s="1347"/>
      <c r="J301" s="311" t="s">
        <v>3994</v>
      </c>
      <c r="K301" s="312" t="s">
        <v>3995</v>
      </c>
      <c r="L301" s="313">
        <v>44470</v>
      </c>
      <c r="M301" s="318">
        <v>44561</v>
      </c>
      <c r="N301" s="328" t="s">
        <v>24</v>
      </c>
      <c r="O301" s="291" t="s">
        <v>3996</v>
      </c>
      <c r="P301" s="327"/>
    </row>
    <row r="302" spans="1:16" ht="62.45">
      <c r="A302" s="1353"/>
      <c r="B302" s="1349"/>
      <c r="C302" s="1349"/>
      <c r="D302" s="1349"/>
      <c r="E302" s="1349"/>
      <c r="F302" s="1367"/>
      <c r="G302" s="1349"/>
      <c r="H302" s="1349"/>
      <c r="I302" s="1347"/>
      <c r="J302" s="311" t="s">
        <v>3997</v>
      </c>
      <c r="K302" s="312" t="s">
        <v>3998</v>
      </c>
      <c r="L302" s="315">
        <v>44470</v>
      </c>
      <c r="M302" s="341">
        <v>44771</v>
      </c>
      <c r="N302" s="328" t="s">
        <v>24</v>
      </c>
      <c r="O302" s="291" t="s">
        <v>3999</v>
      </c>
      <c r="P302" s="327"/>
    </row>
    <row r="303" spans="1:16" ht="37.5">
      <c r="A303" s="1346"/>
      <c r="B303" s="1338"/>
      <c r="C303" s="1350"/>
      <c r="D303" s="1338"/>
      <c r="E303" s="1338"/>
      <c r="F303" s="1368"/>
      <c r="G303" s="1338"/>
      <c r="H303" s="1338"/>
      <c r="I303" s="1340"/>
      <c r="J303" s="311" t="s">
        <v>4000</v>
      </c>
      <c r="K303" s="312" t="s">
        <v>3998</v>
      </c>
      <c r="L303" s="313">
        <v>44470</v>
      </c>
      <c r="M303" s="318">
        <v>44771</v>
      </c>
      <c r="N303" s="328" t="s">
        <v>24</v>
      </c>
      <c r="O303" s="291" t="s">
        <v>4001</v>
      </c>
      <c r="P303" s="327"/>
    </row>
    <row r="304" spans="1:16" ht="50.1">
      <c r="A304" s="323" t="s">
        <v>4002</v>
      </c>
      <c r="B304" s="330"/>
      <c r="C304" s="339" t="s">
        <v>794</v>
      </c>
      <c r="D304" s="330" t="s">
        <v>1457</v>
      </c>
      <c r="E304" s="330" t="s">
        <v>4003</v>
      </c>
      <c r="F304" s="331" t="s">
        <v>86</v>
      </c>
      <c r="G304" s="330" t="s">
        <v>840</v>
      </c>
      <c r="H304" s="330">
        <v>44482</v>
      </c>
      <c r="I304" s="291" t="s">
        <v>4004</v>
      </c>
      <c r="J304" s="311" t="s">
        <v>4005</v>
      </c>
      <c r="K304" s="327" t="s">
        <v>4006</v>
      </c>
      <c r="L304" s="377">
        <v>44501</v>
      </c>
      <c r="M304" s="377">
        <v>44650</v>
      </c>
      <c r="N304" s="328" t="s">
        <v>24</v>
      </c>
      <c r="O304" s="291" t="s">
        <v>4007</v>
      </c>
      <c r="P304" s="327"/>
    </row>
    <row r="305" spans="1:16" ht="73.5" customHeight="1">
      <c r="A305" s="1345" t="s">
        <v>4008</v>
      </c>
      <c r="B305" s="1337"/>
      <c r="C305" s="1348" t="s">
        <v>794</v>
      </c>
      <c r="D305" s="1337" t="s">
        <v>842</v>
      </c>
      <c r="E305" s="1337" t="s">
        <v>3125</v>
      </c>
      <c r="F305" s="1366" t="s">
        <v>86</v>
      </c>
      <c r="G305" s="1337" t="s">
        <v>840</v>
      </c>
      <c r="H305" s="1337">
        <v>44502</v>
      </c>
      <c r="I305" s="1339" t="s">
        <v>4009</v>
      </c>
      <c r="J305" s="311" t="s">
        <v>4010</v>
      </c>
      <c r="K305" s="399" t="s">
        <v>4011</v>
      </c>
      <c r="L305" s="341">
        <v>44440</v>
      </c>
      <c r="M305" s="341">
        <v>44651</v>
      </c>
      <c r="N305" s="328" t="s">
        <v>24</v>
      </c>
      <c r="O305" s="291" t="s">
        <v>4012</v>
      </c>
      <c r="P305" s="327" t="s">
        <v>86</v>
      </c>
    </row>
    <row r="306" spans="1:16" ht="103.5" customHeight="1">
      <c r="A306" s="1353"/>
      <c r="B306" s="1349"/>
      <c r="C306" s="1350"/>
      <c r="D306" s="1349"/>
      <c r="E306" s="1349"/>
      <c r="F306" s="1367"/>
      <c r="G306" s="1349"/>
      <c r="H306" s="1349"/>
      <c r="I306" s="1347"/>
      <c r="J306" s="311" t="s">
        <v>4013</v>
      </c>
      <c r="K306" s="400" t="s">
        <v>4011</v>
      </c>
      <c r="L306" s="333">
        <v>44470</v>
      </c>
      <c r="M306" s="333">
        <v>44651</v>
      </c>
      <c r="N306" s="328" t="s">
        <v>24</v>
      </c>
      <c r="O306" s="291" t="s">
        <v>4014</v>
      </c>
      <c r="P306" s="327" t="s">
        <v>4015</v>
      </c>
    </row>
    <row r="307" spans="1:16" ht="50.1">
      <c r="A307" s="323" t="s">
        <v>4016</v>
      </c>
      <c r="B307" s="330"/>
      <c r="C307" s="339" t="s">
        <v>794</v>
      </c>
      <c r="D307" s="330" t="s">
        <v>842</v>
      </c>
      <c r="E307" s="330" t="s">
        <v>1655</v>
      </c>
      <c r="F307" s="331" t="s">
        <v>25</v>
      </c>
      <c r="G307" s="330" t="s">
        <v>840</v>
      </c>
      <c r="H307" s="330">
        <v>44502</v>
      </c>
      <c r="I307" s="291" t="s">
        <v>4017</v>
      </c>
      <c r="J307" s="311" t="s">
        <v>4018</v>
      </c>
      <c r="K307" s="327" t="s">
        <v>1658</v>
      </c>
      <c r="L307" s="377">
        <v>44501</v>
      </c>
      <c r="M307" s="377">
        <v>44530</v>
      </c>
      <c r="N307" s="328" t="s">
        <v>24</v>
      </c>
      <c r="O307" s="291" t="s">
        <v>4019</v>
      </c>
      <c r="P307" s="327"/>
    </row>
    <row r="308" spans="1:16" ht="51" customHeight="1">
      <c r="A308" s="1345" t="s">
        <v>4020</v>
      </c>
      <c r="B308" s="1337"/>
      <c r="C308" s="1348" t="s">
        <v>794</v>
      </c>
      <c r="D308" s="1337" t="s">
        <v>842</v>
      </c>
      <c r="E308" s="1337" t="s">
        <v>4021</v>
      </c>
      <c r="F308" s="1366" t="s">
        <v>96</v>
      </c>
      <c r="G308" s="1337" t="s">
        <v>840</v>
      </c>
      <c r="H308" s="1337">
        <v>44502</v>
      </c>
      <c r="I308" s="1339" t="s">
        <v>4022</v>
      </c>
      <c r="J308" s="311" t="s">
        <v>4023</v>
      </c>
      <c r="K308" s="327" t="s">
        <v>4024</v>
      </c>
      <c r="L308" s="341">
        <v>44531</v>
      </c>
      <c r="M308" s="341">
        <v>44592</v>
      </c>
      <c r="N308" s="328" t="s">
        <v>24</v>
      </c>
      <c r="O308" s="291" t="s">
        <v>4025</v>
      </c>
      <c r="P308" s="327"/>
    </row>
    <row r="309" spans="1:16" ht="62.45">
      <c r="A309" s="1353"/>
      <c r="B309" s="1349"/>
      <c r="C309" s="1349"/>
      <c r="D309" s="1349"/>
      <c r="E309" s="1349"/>
      <c r="F309" s="1367"/>
      <c r="G309" s="1349"/>
      <c r="H309" s="1349"/>
      <c r="I309" s="1347"/>
      <c r="J309" s="311" t="s">
        <v>4026</v>
      </c>
      <c r="K309" s="317" t="s">
        <v>4027</v>
      </c>
      <c r="L309" s="318">
        <v>44562</v>
      </c>
      <c r="M309" s="318">
        <v>44926</v>
      </c>
      <c r="N309" s="328" t="s">
        <v>24</v>
      </c>
      <c r="O309" s="291" t="s">
        <v>4028</v>
      </c>
      <c r="P309" s="327"/>
    </row>
    <row r="310" spans="1:16" ht="50.1">
      <c r="A310" s="1353"/>
      <c r="B310" s="1349"/>
      <c r="C310" s="1349"/>
      <c r="D310" s="1349"/>
      <c r="E310" s="1349"/>
      <c r="F310" s="1367"/>
      <c r="G310" s="1349"/>
      <c r="H310" s="1338"/>
      <c r="I310" s="1347"/>
      <c r="J310" s="311" t="s">
        <v>4029</v>
      </c>
      <c r="K310" s="317" t="s">
        <v>4027</v>
      </c>
      <c r="L310" s="318">
        <v>44562</v>
      </c>
      <c r="M310" s="318">
        <v>44926</v>
      </c>
      <c r="N310" s="328" t="s">
        <v>24</v>
      </c>
      <c r="O310" s="291" t="s">
        <v>4030</v>
      </c>
      <c r="P310" s="327"/>
    </row>
    <row r="311" spans="1:16" ht="76.5" customHeight="1">
      <c r="A311" s="1387" t="s">
        <v>4031</v>
      </c>
      <c r="B311" s="1384"/>
      <c r="C311" s="1384" t="s">
        <v>794</v>
      </c>
      <c r="D311" s="1384" t="s">
        <v>842</v>
      </c>
      <c r="E311" s="1384" t="s">
        <v>4032</v>
      </c>
      <c r="F311" s="1382" t="s">
        <v>96</v>
      </c>
      <c r="G311" s="1380" t="s">
        <v>4033</v>
      </c>
      <c r="H311" s="1378" t="s">
        <v>4034</v>
      </c>
      <c r="I311" s="1375" t="s">
        <v>4035</v>
      </c>
      <c r="J311" s="316" t="s">
        <v>4036</v>
      </c>
      <c r="K311" s="327" t="s">
        <v>4037</v>
      </c>
      <c r="L311" s="341">
        <v>44531</v>
      </c>
      <c r="M311" s="341">
        <v>44651</v>
      </c>
      <c r="N311" s="328" t="s">
        <v>24</v>
      </c>
      <c r="O311" s="291" t="s">
        <v>4038</v>
      </c>
      <c r="P311" s="327"/>
    </row>
    <row r="312" spans="1:16" ht="37.5">
      <c r="A312" s="1388"/>
      <c r="B312" s="1385"/>
      <c r="C312" s="1385"/>
      <c r="D312" s="1385"/>
      <c r="E312" s="1385"/>
      <c r="F312" s="1383"/>
      <c r="G312" s="1381"/>
      <c r="H312" s="1379"/>
      <c r="I312" s="1376"/>
      <c r="J312" s="316" t="s">
        <v>4039</v>
      </c>
      <c r="K312" s="317" t="s">
        <v>4037</v>
      </c>
      <c r="L312" s="318">
        <v>44531</v>
      </c>
      <c r="M312" s="318">
        <v>44651</v>
      </c>
      <c r="N312" s="328" t="s">
        <v>24</v>
      </c>
      <c r="O312" s="291" t="s">
        <v>4040</v>
      </c>
      <c r="P312" s="327"/>
    </row>
    <row r="313" spans="1:16" ht="37.5">
      <c r="A313" s="1388"/>
      <c r="B313" s="1385"/>
      <c r="C313" s="1385"/>
      <c r="D313" s="1385"/>
      <c r="E313" s="1385"/>
      <c r="F313" s="1383"/>
      <c r="G313" s="1381"/>
      <c r="H313" s="1379"/>
      <c r="I313" s="1376"/>
      <c r="J313" s="316" t="s">
        <v>4041</v>
      </c>
      <c r="K313" s="317" t="s">
        <v>4037</v>
      </c>
      <c r="L313" s="333">
        <v>44652</v>
      </c>
      <c r="M313" s="318">
        <v>44742</v>
      </c>
      <c r="N313" s="328" t="s">
        <v>24</v>
      </c>
      <c r="O313" s="291" t="s">
        <v>4042</v>
      </c>
      <c r="P313" s="327"/>
    </row>
    <row r="314" spans="1:16" ht="24.95">
      <c r="A314" s="1389"/>
      <c r="B314" s="1386"/>
      <c r="C314" s="1385"/>
      <c r="D314" s="1385"/>
      <c r="E314" s="1385"/>
      <c r="F314" s="1383"/>
      <c r="G314" s="1381"/>
      <c r="H314" s="1379"/>
      <c r="I314" s="1377"/>
      <c r="J314" s="316" t="s">
        <v>4043</v>
      </c>
      <c r="K314" s="317" t="s">
        <v>4044</v>
      </c>
      <c r="L314" s="318">
        <v>44743</v>
      </c>
      <c r="M314" s="318">
        <v>44773</v>
      </c>
      <c r="N314" s="328" t="s">
        <v>24</v>
      </c>
      <c r="O314" s="291" t="s">
        <v>4045</v>
      </c>
      <c r="P314" s="327"/>
    </row>
    <row r="315" spans="1:16" ht="102" customHeight="1">
      <c r="A315" s="1373" t="s">
        <v>4046</v>
      </c>
      <c r="B315" s="1371"/>
      <c r="C315" s="1369" t="s">
        <v>794</v>
      </c>
      <c r="D315" s="1447" t="s">
        <v>842</v>
      </c>
      <c r="E315" s="1380" t="s">
        <v>4032</v>
      </c>
      <c r="F315" s="1446" t="s">
        <v>96</v>
      </c>
      <c r="G315" s="1380" t="s">
        <v>4033</v>
      </c>
      <c r="H315" s="1380" t="s">
        <v>4034</v>
      </c>
      <c r="I315" s="1363" t="s">
        <v>4047</v>
      </c>
      <c r="J315" s="311" t="s">
        <v>4048</v>
      </c>
      <c r="K315" s="327" t="s">
        <v>4049</v>
      </c>
      <c r="L315" s="341">
        <v>44503</v>
      </c>
      <c r="M315" s="341">
        <v>44561</v>
      </c>
      <c r="N315" s="328" t="s">
        <v>24</v>
      </c>
      <c r="O315" s="291" t="s">
        <v>4050</v>
      </c>
      <c r="P315" s="327"/>
    </row>
    <row r="316" spans="1:16" ht="47.25" customHeight="1">
      <c r="A316" s="1374"/>
      <c r="B316" s="1372"/>
      <c r="C316" s="1370"/>
      <c r="D316" s="1437"/>
      <c r="E316" s="1381"/>
      <c r="F316" s="1405"/>
      <c r="G316" s="1381"/>
      <c r="H316" s="1381"/>
      <c r="I316" s="1442"/>
      <c r="J316" s="311" t="s">
        <v>4051</v>
      </c>
      <c r="K316" s="317" t="s">
        <v>4049</v>
      </c>
      <c r="L316" s="333">
        <v>44470</v>
      </c>
      <c r="M316" s="333">
        <v>44651</v>
      </c>
      <c r="N316" s="328" t="s">
        <v>24</v>
      </c>
      <c r="O316" s="291" t="s">
        <v>4052</v>
      </c>
      <c r="P316" s="327"/>
    </row>
    <row r="317" spans="1:16" ht="36.75" customHeight="1">
      <c r="A317" s="1345" t="s">
        <v>4053</v>
      </c>
      <c r="B317" s="1179"/>
      <c r="C317" s="1179" t="s">
        <v>807</v>
      </c>
      <c r="D317" s="1179" t="s">
        <v>842</v>
      </c>
      <c r="E317" s="1179" t="s">
        <v>1446</v>
      </c>
      <c r="F317" s="1180" t="s">
        <v>86</v>
      </c>
      <c r="G317" s="1179" t="s">
        <v>840</v>
      </c>
      <c r="H317" s="1179">
        <v>44601</v>
      </c>
      <c r="I317" s="1174" t="s">
        <v>4054</v>
      </c>
      <c r="J317" s="311" t="s">
        <v>4055</v>
      </c>
      <c r="K317" s="327" t="s">
        <v>3898</v>
      </c>
      <c r="L317" s="315">
        <v>44603</v>
      </c>
      <c r="M317" s="315">
        <v>44894</v>
      </c>
      <c r="N317" s="328" t="s">
        <v>24</v>
      </c>
      <c r="O317" s="334" t="s">
        <v>4056</v>
      </c>
      <c r="P317" s="327"/>
    </row>
    <row r="318" spans="1:16" ht="150">
      <c r="A318" s="1353"/>
      <c r="B318" s="1179"/>
      <c r="C318" s="1179"/>
      <c r="D318" s="1179"/>
      <c r="E318" s="1179"/>
      <c r="F318" s="1180"/>
      <c r="G318" s="1179"/>
      <c r="H318" s="1179"/>
      <c r="I318" s="1174"/>
      <c r="J318" s="311" t="s">
        <v>4057</v>
      </c>
      <c r="K318" s="327" t="s">
        <v>3898</v>
      </c>
      <c r="L318" s="315">
        <v>44603</v>
      </c>
      <c r="M318" s="315">
        <v>44773</v>
      </c>
      <c r="N318" s="328" t="s">
        <v>24</v>
      </c>
      <c r="O318" s="334" t="s">
        <v>4058</v>
      </c>
      <c r="P318" s="327"/>
    </row>
    <row r="319" spans="1:16" ht="150">
      <c r="A319" s="1353"/>
      <c r="B319" s="1179"/>
      <c r="C319" s="1179"/>
      <c r="D319" s="1179"/>
      <c r="E319" s="1179"/>
      <c r="F319" s="1180"/>
      <c r="G319" s="1179"/>
      <c r="H319" s="1179"/>
      <c r="I319" s="1174"/>
      <c r="J319" s="311" t="s">
        <v>4059</v>
      </c>
      <c r="K319" s="327" t="s">
        <v>3898</v>
      </c>
      <c r="L319" s="315">
        <v>44603</v>
      </c>
      <c r="M319" s="315">
        <v>44925</v>
      </c>
      <c r="N319" s="328" t="s">
        <v>24</v>
      </c>
      <c r="O319" s="334" t="s">
        <v>4060</v>
      </c>
      <c r="P319" s="327"/>
    </row>
    <row r="320" spans="1:16" ht="112.5">
      <c r="A320" s="1346"/>
      <c r="B320" s="1179"/>
      <c r="C320" s="1179"/>
      <c r="D320" s="1179"/>
      <c r="E320" s="1179"/>
      <c r="F320" s="1180"/>
      <c r="G320" s="1179"/>
      <c r="H320" s="1179"/>
      <c r="I320" s="1174"/>
      <c r="J320" s="311" t="s">
        <v>4061</v>
      </c>
      <c r="K320" s="327" t="s">
        <v>3898</v>
      </c>
      <c r="L320" s="315">
        <v>44603</v>
      </c>
      <c r="M320" s="315">
        <v>44680</v>
      </c>
      <c r="N320" s="328" t="s">
        <v>24</v>
      </c>
      <c r="O320" s="334" t="s">
        <v>4062</v>
      </c>
      <c r="P320" s="327"/>
    </row>
    <row r="321" spans="1:16" ht="50.1">
      <c r="A321" s="323" t="s">
        <v>3070</v>
      </c>
      <c r="B321" s="330"/>
      <c r="C321" s="324" t="s">
        <v>807</v>
      </c>
      <c r="D321" s="325" t="s">
        <v>842</v>
      </c>
      <c r="E321" s="325" t="s">
        <v>1050</v>
      </c>
      <c r="F321" s="322" t="s">
        <v>86</v>
      </c>
      <c r="G321" s="325" t="s">
        <v>840</v>
      </c>
      <c r="H321" s="325">
        <v>44603</v>
      </c>
      <c r="I321" s="326" t="s">
        <v>3071</v>
      </c>
      <c r="J321" s="311" t="s">
        <v>3072</v>
      </c>
      <c r="K321" s="327" t="s">
        <v>1454</v>
      </c>
      <c r="L321" s="315">
        <v>44562</v>
      </c>
      <c r="M321" s="315">
        <v>45291</v>
      </c>
      <c r="N321" s="328" t="s">
        <v>783</v>
      </c>
      <c r="O321" s="291"/>
      <c r="P321" s="327" t="s">
        <v>86</v>
      </c>
    </row>
    <row r="322" spans="1:16" ht="37.5">
      <c r="A322" s="323" t="s">
        <v>3074</v>
      </c>
      <c r="B322" s="330"/>
      <c r="C322" s="324" t="s">
        <v>807</v>
      </c>
      <c r="D322" s="330" t="s">
        <v>842</v>
      </c>
      <c r="E322" s="330" t="s">
        <v>1050</v>
      </c>
      <c r="F322" s="331" t="s">
        <v>86</v>
      </c>
      <c r="G322" s="330" t="s">
        <v>840</v>
      </c>
      <c r="H322" s="330">
        <v>44603</v>
      </c>
      <c r="I322" s="291" t="s">
        <v>3075</v>
      </c>
      <c r="J322" s="311" t="s">
        <v>3076</v>
      </c>
      <c r="K322" s="327" t="s">
        <v>1454</v>
      </c>
      <c r="L322" s="315">
        <v>44562</v>
      </c>
      <c r="M322" s="315">
        <v>45291</v>
      </c>
      <c r="N322" s="328" t="s">
        <v>783</v>
      </c>
      <c r="O322" s="291"/>
      <c r="P322" s="327" t="s">
        <v>86</v>
      </c>
    </row>
    <row r="323" spans="1:16" ht="75">
      <c r="A323" s="323" t="s">
        <v>4063</v>
      </c>
      <c r="B323" s="330"/>
      <c r="C323" s="324" t="s">
        <v>807</v>
      </c>
      <c r="D323" s="330" t="s">
        <v>842</v>
      </c>
      <c r="E323" s="330" t="s">
        <v>1050</v>
      </c>
      <c r="F323" s="331" t="s">
        <v>86</v>
      </c>
      <c r="G323" s="330" t="s">
        <v>840</v>
      </c>
      <c r="H323" s="330">
        <v>44603</v>
      </c>
      <c r="I323" s="291" t="s">
        <v>4064</v>
      </c>
      <c r="J323" s="311" t="s">
        <v>4065</v>
      </c>
      <c r="K323" s="327" t="s">
        <v>1454</v>
      </c>
      <c r="L323" s="315">
        <v>44621</v>
      </c>
      <c r="M323" s="315">
        <v>44772</v>
      </c>
      <c r="N323" s="328" t="s">
        <v>24</v>
      </c>
      <c r="O323" s="291" t="s">
        <v>4066</v>
      </c>
      <c r="P323" s="327" t="s">
        <v>86</v>
      </c>
    </row>
    <row r="324" spans="1:16" ht="37.5">
      <c r="A324" s="323" t="s">
        <v>4067</v>
      </c>
      <c r="B324" s="330"/>
      <c r="C324" s="324" t="s">
        <v>807</v>
      </c>
      <c r="D324" s="330" t="s">
        <v>842</v>
      </c>
      <c r="E324" s="330" t="s">
        <v>1050</v>
      </c>
      <c r="F324" s="331" t="s">
        <v>86</v>
      </c>
      <c r="G324" s="330" t="s">
        <v>840</v>
      </c>
      <c r="H324" s="330">
        <v>44603</v>
      </c>
      <c r="I324" s="291" t="s">
        <v>4068</v>
      </c>
      <c r="J324" s="311" t="s">
        <v>4069</v>
      </c>
      <c r="K324" s="327" t="s">
        <v>1454</v>
      </c>
      <c r="L324" s="315">
        <v>44621</v>
      </c>
      <c r="M324" s="315">
        <v>44925</v>
      </c>
      <c r="N324" s="328" t="s">
        <v>24</v>
      </c>
      <c r="O324" s="291" t="s">
        <v>4070</v>
      </c>
      <c r="P324" s="327" t="s">
        <v>86</v>
      </c>
    </row>
    <row r="325" spans="1:16" ht="75">
      <c r="A325" s="323" t="s">
        <v>4071</v>
      </c>
      <c r="B325" s="330"/>
      <c r="C325" s="324" t="s">
        <v>807</v>
      </c>
      <c r="D325" s="330" t="s">
        <v>842</v>
      </c>
      <c r="E325" s="330" t="s">
        <v>1050</v>
      </c>
      <c r="F325" s="331" t="s">
        <v>86</v>
      </c>
      <c r="G325" s="330" t="s">
        <v>840</v>
      </c>
      <c r="H325" s="330">
        <v>44603</v>
      </c>
      <c r="I325" s="291" t="s">
        <v>4072</v>
      </c>
      <c r="J325" s="311" t="s">
        <v>4073</v>
      </c>
      <c r="K325" s="327" t="s">
        <v>1454</v>
      </c>
      <c r="L325" s="315">
        <v>44621</v>
      </c>
      <c r="M325" s="315">
        <v>44772</v>
      </c>
      <c r="N325" s="328" t="s">
        <v>24</v>
      </c>
      <c r="O325" s="291" t="s">
        <v>4074</v>
      </c>
      <c r="P325" s="327" t="s">
        <v>86</v>
      </c>
    </row>
    <row r="326" spans="1:16" ht="37.5">
      <c r="A326" s="323" t="s">
        <v>4075</v>
      </c>
      <c r="B326" s="330"/>
      <c r="C326" s="324" t="s">
        <v>807</v>
      </c>
      <c r="D326" s="330" t="s">
        <v>842</v>
      </c>
      <c r="E326" s="330" t="s">
        <v>1050</v>
      </c>
      <c r="F326" s="331" t="s">
        <v>86</v>
      </c>
      <c r="G326" s="330" t="s">
        <v>840</v>
      </c>
      <c r="H326" s="330">
        <v>44603</v>
      </c>
      <c r="I326" s="291" t="s">
        <v>4076</v>
      </c>
      <c r="J326" s="311" t="s">
        <v>4077</v>
      </c>
      <c r="K326" s="327" t="s">
        <v>1454</v>
      </c>
      <c r="L326" s="315">
        <v>44621</v>
      </c>
      <c r="M326" s="315">
        <v>44772</v>
      </c>
      <c r="N326" s="328" t="s">
        <v>24</v>
      </c>
      <c r="O326" s="291" t="s">
        <v>4078</v>
      </c>
      <c r="P326" s="327" t="s">
        <v>86</v>
      </c>
    </row>
    <row r="327" spans="1:16" ht="37.5">
      <c r="A327" s="323" t="s">
        <v>4079</v>
      </c>
      <c r="B327" s="330"/>
      <c r="C327" s="324" t="s">
        <v>807</v>
      </c>
      <c r="D327" s="330" t="s">
        <v>842</v>
      </c>
      <c r="E327" s="330" t="s">
        <v>1050</v>
      </c>
      <c r="F327" s="331" t="s">
        <v>86</v>
      </c>
      <c r="G327" s="330" t="s">
        <v>840</v>
      </c>
      <c r="H327" s="330">
        <v>44603</v>
      </c>
      <c r="I327" s="291" t="s">
        <v>4080</v>
      </c>
      <c r="J327" s="311" t="s">
        <v>4081</v>
      </c>
      <c r="K327" s="327" t="s">
        <v>1454</v>
      </c>
      <c r="L327" s="315">
        <v>44621</v>
      </c>
      <c r="M327" s="315">
        <v>44834</v>
      </c>
      <c r="N327" s="328" t="s">
        <v>24</v>
      </c>
      <c r="O327" s="291" t="s">
        <v>4082</v>
      </c>
      <c r="P327" s="327" t="s">
        <v>86</v>
      </c>
    </row>
    <row r="328" spans="1:16" ht="24.95">
      <c r="A328" s="1345" t="s">
        <v>4083</v>
      </c>
      <c r="B328" s="1337"/>
      <c r="C328" s="1348" t="s">
        <v>807</v>
      </c>
      <c r="D328" s="1337" t="s">
        <v>842</v>
      </c>
      <c r="E328" s="1337" t="s">
        <v>1050</v>
      </c>
      <c r="F328" s="1366" t="s">
        <v>86</v>
      </c>
      <c r="G328" s="1337" t="s">
        <v>840</v>
      </c>
      <c r="H328" s="1337">
        <v>44603</v>
      </c>
      <c r="I328" s="1439" t="s">
        <v>4084</v>
      </c>
      <c r="J328" s="344" t="s">
        <v>4085</v>
      </c>
      <c r="K328" s="327" t="s">
        <v>4086</v>
      </c>
      <c r="L328" s="315">
        <v>44621</v>
      </c>
      <c r="M328" s="315">
        <v>44925</v>
      </c>
      <c r="N328" s="328" t="s">
        <v>24</v>
      </c>
      <c r="O328" s="291" t="s">
        <v>4087</v>
      </c>
      <c r="P328" s="1354" t="s">
        <v>86</v>
      </c>
    </row>
    <row r="329" spans="1:16" ht="50.1">
      <c r="A329" s="1353"/>
      <c r="B329" s="1349"/>
      <c r="C329" s="1349"/>
      <c r="D329" s="1349"/>
      <c r="E329" s="1349"/>
      <c r="F329" s="1367"/>
      <c r="G329" s="1349"/>
      <c r="H329" s="1349"/>
      <c r="I329" s="1440"/>
      <c r="J329" s="344" t="s">
        <v>4088</v>
      </c>
      <c r="K329" s="327" t="s">
        <v>4086</v>
      </c>
      <c r="L329" s="315">
        <v>44621</v>
      </c>
      <c r="M329" s="315">
        <v>44925</v>
      </c>
      <c r="N329" s="328" t="s">
        <v>24</v>
      </c>
      <c r="O329" s="291" t="s">
        <v>4087</v>
      </c>
      <c r="P329" s="1355"/>
    </row>
    <row r="330" spans="1:16" ht="24.95">
      <c r="A330" s="1353"/>
      <c r="B330" s="1349"/>
      <c r="C330" s="1349"/>
      <c r="D330" s="1349"/>
      <c r="E330" s="1349"/>
      <c r="F330" s="1367"/>
      <c r="G330" s="1349"/>
      <c r="H330" s="1349"/>
      <c r="I330" s="1440"/>
      <c r="J330" s="344" t="s">
        <v>4089</v>
      </c>
      <c r="K330" s="327" t="s">
        <v>4086</v>
      </c>
      <c r="L330" s="315">
        <v>44621</v>
      </c>
      <c r="M330" s="315">
        <v>44925</v>
      </c>
      <c r="N330" s="328" t="s">
        <v>24</v>
      </c>
      <c r="O330" s="291" t="s">
        <v>4090</v>
      </c>
      <c r="P330" s="1355"/>
    </row>
    <row r="331" spans="1:16" ht="50.1">
      <c r="A331" s="1346"/>
      <c r="B331" s="1338"/>
      <c r="C331" s="1350"/>
      <c r="D331" s="1338"/>
      <c r="E331" s="1338"/>
      <c r="F331" s="1368"/>
      <c r="G331" s="1338"/>
      <c r="H331" s="1338"/>
      <c r="I331" s="1441"/>
      <c r="J331" s="344" t="s">
        <v>4091</v>
      </c>
      <c r="K331" s="327" t="s">
        <v>4086</v>
      </c>
      <c r="L331" s="315">
        <v>44621</v>
      </c>
      <c r="M331" s="315">
        <v>44925</v>
      </c>
      <c r="N331" s="328" t="s">
        <v>24</v>
      </c>
      <c r="O331" s="291" t="s">
        <v>4087</v>
      </c>
      <c r="P331" s="1356"/>
    </row>
    <row r="332" spans="1:16" ht="162.6">
      <c r="A332" s="323" t="s">
        <v>4092</v>
      </c>
      <c r="B332" s="330"/>
      <c r="C332" s="324" t="s">
        <v>807</v>
      </c>
      <c r="D332" s="330" t="s">
        <v>842</v>
      </c>
      <c r="E332" s="330" t="s">
        <v>1587</v>
      </c>
      <c r="F332" s="331" t="s">
        <v>96</v>
      </c>
      <c r="G332" s="330" t="s">
        <v>840</v>
      </c>
      <c r="H332" s="330">
        <v>44602</v>
      </c>
      <c r="I332" s="291" t="s">
        <v>4093</v>
      </c>
      <c r="J332" s="311" t="s">
        <v>4094</v>
      </c>
      <c r="K332" s="327" t="s">
        <v>4095</v>
      </c>
      <c r="L332" s="315">
        <v>44562</v>
      </c>
      <c r="M332" s="315">
        <v>44925</v>
      </c>
      <c r="N332" s="328" t="s">
        <v>24</v>
      </c>
      <c r="O332" s="291" t="s">
        <v>4096</v>
      </c>
      <c r="P332" s="327"/>
    </row>
    <row r="333" spans="1:16" ht="99.95">
      <c r="A333" s="323" t="s">
        <v>4097</v>
      </c>
      <c r="B333" s="330"/>
      <c r="C333" s="324" t="s">
        <v>807</v>
      </c>
      <c r="D333" s="330" t="s">
        <v>842</v>
      </c>
      <c r="E333" s="330" t="s">
        <v>1587</v>
      </c>
      <c r="F333" s="331" t="s">
        <v>96</v>
      </c>
      <c r="G333" s="330" t="s">
        <v>840</v>
      </c>
      <c r="H333" s="330">
        <v>44602</v>
      </c>
      <c r="I333" s="291" t="s">
        <v>4098</v>
      </c>
      <c r="J333" s="311" t="s">
        <v>4099</v>
      </c>
      <c r="K333" s="327" t="s">
        <v>4095</v>
      </c>
      <c r="L333" s="315">
        <v>44562</v>
      </c>
      <c r="M333" s="315">
        <v>44925</v>
      </c>
      <c r="N333" s="328" t="s">
        <v>24</v>
      </c>
      <c r="O333" s="291" t="s">
        <v>4100</v>
      </c>
      <c r="P333" s="327"/>
    </row>
    <row r="334" spans="1:16" ht="51" customHeight="1">
      <c r="A334" s="1345" t="s">
        <v>3078</v>
      </c>
      <c r="B334" s="1337"/>
      <c r="C334" s="1348" t="s">
        <v>807</v>
      </c>
      <c r="D334" s="1337" t="s">
        <v>842</v>
      </c>
      <c r="E334" s="1337" t="s">
        <v>3079</v>
      </c>
      <c r="F334" s="1366" t="s">
        <v>25</v>
      </c>
      <c r="G334" s="1337" t="s">
        <v>840</v>
      </c>
      <c r="H334" s="1337">
        <v>44606</v>
      </c>
      <c r="I334" s="1339" t="s">
        <v>3080</v>
      </c>
      <c r="J334" s="311" t="s">
        <v>3081</v>
      </c>
      <c r="K334" s="327" t="s">
        <v>3082</v>
      </c>
      <c r="L334" s="315">
        <v>44650</v>
      </c>
      <c r="M334" s="315">
        <v>44926</v>
      </c>
      <c r="N334" s="328" t="s">
        <v>24</v>
      </c>
      <c r="O334" s="291" t="s">
        <v>3083</v>
      </c>
      <c r="P334" s="1354" t="s">
        <v>945</v>
      </c>
    </row>
    <row r="335" spans="1:16" ht="48" customHeight="1">
      <c r="A335" s="1353"/>
      <c r="B335" s="1349"/>
      <c r="C335" s="1349"/>
      <c r="D335" s="1349"/>
      <c r="E335" s="1349"/>
      <c r="F335" s="1367"/>
      <c r="G335" s="1349"/>
      <c r="H335" s="1349"/>
      <c r="I335" s="1347"/>
      <c r="J335" s="311" t="s">
        <v>3084</v>
      </c>
      <c r="K335" s="327" t="s">
        <v>3085</v>
      </c>
      <c r="L335" s="315">
        <v>44835</v>
      </c>
      <c r="M335" s="315">
        <v>44925</v>
      </c>
      <c r="N335" s="328" t="s">
        <v>1772</v>
      </c>
      <c r="O335" s="291"/>
      <c r="P335" s="1355"/>
    </row>
    <row r="336" spans="1:16" ht="78" customHeight="1">
      <c r="A336" s="1353"/>
      <c r="B336" s="1349"/>
      <c r="C336" s="1349"/>
      <c r="D336" s="1349"/>
      <c r="E336" s="1349"/>
      <c r="F336" s="1367"/>
      <c r="G336" s="1349"/>
      <c r="H336" s="1349"/>
      <c r="I336" s="1347"/>
      <c r="J336" s="311" t="s">
        <v>4101</v>
      </c>
      <c r="K336" s="314" t="s">
        <v>3087</v>
      </c>
      <c r="L336" s="315">
        <v>44652</v>
      </c>
      <c r="M336" s="315">
        <v>44957</v>
      </c>
      <c r="N336" s="328" t="s">
        <v>783</v>
      </c>
      <c r="O336" s="291"/>
      <c r="P336" s="1355"/>
    </row>
    <row r="337" spans="1:16" ht="50.1">
      <c r="A337" s="1346"/>
      <c r="B337" s="1338"/>
      <c r="C337" s="1350"/>
      <c r="D337" s="1338"/>
      <c r="E337" s="1338"/>
      <c r="F337" s="1368"/>
      <c r="G337" s="1338"/>
      <c r="H337" s="1338"/>
      <c r="I337" s="1347"/>
      <c r="J337" s="311" t="s">
        <v>3089</v>
      </c>
      <c r="K337" s="317" t="s">
        <v>3090</v>
      </c>
      <c r="L337" s="313">
        <v>44593</v>
      </c>
      <c r="M337" s="313">
        <v>44925</v>
      </c>
      <c r="N337" s="328" t="s">
        <v>24</v>
      </c>
      <c r="O337" s="291" t="s">
        <v>3091</v>
      </c>
      <c r="P337" s="1356"/>
    </row>
    <row r="338" spans="1:16" ht="55.5" customHeight="1">
      <c r="A338" s="1345" t="s">
        <v>3092</v>
      </c>
      <c r="B338" s="1337"/>
      <c r="C338" s="1348" t="s">
        <v>807</v>
      </c>
      <c r="D338" s="1337" t="s">
        <v>842</v>
      </c>
      <c r="E338" s="1337" t="s">
        <v>3079</v>
      </c>
      <c r="F338" s="1366" t="s">
        <v>25</v>
      </c>
      <c r="G338" s="1337" t="s">
        <v>840</v>
      </c>
      <c r="H338" s="1357">
        <v>44606</v>
      </c>
      <c r="I338" s="1344" t="s">
        <v>3093</v>
      </c>
      <c r="J338" s="316" t="s">
        <v>3094</v>
      </c>
      <c r="K338" s="327" t="s">
        <v>3090</v>
      </c>
      <c r="L338" s="315">
        <v>44652</v>
      </c>
      <c r="M338" s="315">
        <v>44925</v>
      </c>
      <c r="N338" s="328" t="s">
        <v>1772</v>
      </c>
      <c r="O338" s="291" t="s">
        <v>3095</v>
      </c>
      <c r="P338" s="1354" t="s">
        <v>945</v>
      </c>
    </row>
    <row r="339" spans="1:16" ht="66" customHeight="1">
      <c r="A339" s="1353"/>
      <c r="B339" s="1349"/>
      <c r="C339" s="1349"/>
      <c r="D339" s="1349"/>
      <c r="E339" s="1349"/>
      <c r="F339" s="1367"/>
      <c r="G339" s="1349"/>
      <c r="H339" s="1358"/>
      <c r="I339" s="1344"/>
      <c r="J339" s="316" t="s">
        <v>3096</v>
      </c>
      <c r="K339" s="327" t="s">
        <v>3097</v>
      </c>
      <c r="L339" s="315">
        <v>44713</v>
      </c>
      <c r="M339" s="315">
        <v>44925</v>
      </c>
      <c r="N339" s="328" t="s">
        <v>1772</v>
      </c>
      <c r="O339" s="291" t="s">
        <v>3095</v>
      </c>
      <c r="P339" s="1355"/>
    </row>
    <row r="340" spans="1:16" ht="57.75" customHeight="1">
      <c r="A340" s="1353"/>
      <c r="B340" s="1349"/>
      <c r="C340" s="1349"/>
      <c r="D340" s="1349"/>
      <c r="E340" s="1349"/>
      <c r="F340" s="1367"/>
      <c r="G340" s="1349"/>
      <c r="H340" s="1358"/>
      <c r="I340" s="1344"/>
      <c r="J340" s="316" t="s">
        <v>3098</v>
      </c>
      <c r="K340" s="317" t="s">
        <v>3099</v>
      </c>
      <c r="L340" s="313">
        <v>44621</v>
      </c>
      <c r="M340" s="313">
        <v>44925</v>
      </c>
      <c r="N340" s="328" t="s">
        <v>24</v>
      </c>
      <c r="O340" s="291" t="s">
        <v>3100</v>
      </c>
      <c r="P340" s="1355"/>
    </row>
    <row r="341" spans="1:16" ht="33" customHeight="1">
      <c r="A341" s="1346"/>
      <c r="B341" s="1338"/>
      <c r="C341" s="1350"/>
      <c r="D341" s="1338"/>
      <c r="E341" s="1338"/>
      <c r="F341" s="1368"/>
      <c r="G341" s="1338"/>
      <c r="H341" s="1338"/>
      <c r="I341" s="1340"/>
      <c r="J341" s="311" t="s">
        <v>3101</v>
      </c>
      <c r="K341" s="317" t="s">
        <v>3102</v>
      </c>
      <c r="L341" s="313">
        <v>44621</v>
      </c>
      <c r="M341" s="313">
        <v>44941</v>
      </c>
      <c r="N341" s="328" t="s">
        <v>24</v>
      </c>
      <c r="O341" s="291" t="s">
        <v>4102</v>
      </c>
      <c r="P341" s="1356"/>
    </row>
    <row r="342" spans="1:16" ht="85.5" customHeight="1">
      <c r="A342" s="1345" t="s">
        <v>4103</v>
      </c>
      <c r="B342" s="1337"/>
      <c r="C342" s="1348" t="s">
        <v>807</v>
      </c>
      <c r="D342" s="1337" t="s">
        <v>842</v>
      </c>
      <c r="E342" s="1337" t="s">
        <v>845</v>
      </c>
      <c r="F342" s="1366" t="s">
        <v>86</v>
      </c>
      <c r="G342" s="1337" t="s">
        <v>840</v>
      </c>
      <c r="H342" s="1337">
        <v>44607</v>
      </c>
      <c r="I342" s="1339" t="s">
        <v>1478</v>
      </c>
      <c r="J342" s="311" t="s">
        <v>1479</v>
      </c>
      <c r="K342" s="327" t="s">
        <v>845</v>
      </c>
      <c r="L342" s="315">
        <v>44774</v>
      </c>
      <c r="M342" s="315">
        <v>44834</v>
      </c>
      <c r="N342" s="328" t="s">
        <v>24</v>
      </c>
      <c r="O342" s="291" t="s">
        <v>1480</v>
      </c>
      <c r="P342" s="327"/>
    </row>
    <row r="343" spans="1:16" ht="99.95">
      <c r="A343" s="1353"/>
      <c r="B343" s="1349"/>
      <c r="C343" s="1349"/>
      <c r="D343" s="1349"/>
      <c r="E343" s="1349"/>
      <c r="F343" s="1367"/>
      <c r="G343" s="1349"/>
      <c r="H343" s="1349"/>
      <c r="I343" s="1347"/>
      <c r="J343" s="311" t="s">
        <v>1481</v>
      </c>
      <c r="K343" s="327" t="s">
        <v>845</v>
      </c>
      <c r="L343" s="315">
        <v>44835</v>
      </c>
      <c r="M343" s="315">
        <v>44910</v>
      </c>
      <c r="N343" s="328" t="s">
        <v>24</v>
      </c>
      <c r="O343" s="291" t="s">
        <v>1482</v>
      </c>
      <c r="P343" s="327"/>
    </row>
    <row r="344" spans="1:16" ht="24.95">
      <c r="A344" s="1353"/>
      <c r="B344" s="1349"/>
      <c r="C344" s="1349"/>
      <c r="D344" s="1349"/>
      <c r="E344" s="1349"/>
      <c r="F344" s="1367"/>
      <c r="G344" s="1349"/>
      <c r="H344" s="1349"/>
      <c r="I344" s="1347"/>
      <c r="J344" s="311" t="s">
        <v>1483</v>
      </c>
      <c r="K344" s="327" t="s">
        <v>845</v>
      </c>
      <c r="L344" s="401" t="s">
        <v>1484</v>
      </c>
      <c r="M344" s="315">
        <v>45169</v>
      </c>
      <c r="N344" s="328" t="s">
        <v>703</v>
      </c>
      <c r="O344" s="291"/>
      <c r="P344" s="327"/>
    </row>
    <row r="345" spans="1:16" ht="24.95">
      <c r="A345" s="1346"/>
      <c r="B345" s="1338"/>
      <c r="C345" s="1350"/>
      <c r="D345" s="1338"/>
      <c r="E345" s="1338"/>
      <c r="F345" s="1368"/>
      <c r="G345" s="1338"/>
      <c r="H345" s="1338"/>
      <c r="I345" s="1340"/>
      <c r="J345" s="311" t="s">
        <v>1486</v>
      </c>
      <c r="K345" s="327" t="s">
        <v>3105</v>
      </c>
      <c r="L345" s="315">
        <v>45170</v>
      </c>
      <c r="M345" s="315">
        <v>45199</v>
      </c>
      <c r="N345" s="328" t="s">
        <v>703</v>
      </c>
      <c r="O345" s="291"/>
      <c r="P345" s="327"/>
    </row>
    <row r="346" spans="1:16" ht="71.25" customHeight="1">
      <c r="A346" s="1345" t="s">
        <v>4104</v>
      </c>
      <c r="B346" s="1337"/>
      <c r="C346" s="1348" t="s">
        <v>807</v>
      </c>
      <c r="D346" s="1337" t="s">
        <v>842</v>
      </c>
      <c r="E346" s="1337" t="s">
        <v>845</v>
      </c>
      <c r="F346" s="1366" t="s">
        <v>86</v>
      </c>
      <c r="G346" s="1337" t="s">
        <v>840</v>
      </c>
      <c r="H346" s="1337">
        <v>44607</v>
      </c>
      <c r="I346" s="1339" t="s">
        <v>4105</v>
      </c>
      <c r="J346" s="311" t="s">
        <v>4106</v>
      </c>
      <c r="K346" s="327" t="s">
        <v>845</v>
      </c>
      <c r="L346" s="315">
        <v>44652</v>
      </c>
      <c r="M346" s="315">
        <v>44742</v>
      </c>
      <c r="N346" s="328" t="s">
        <v>24</v>
      </c>
      <c r="O346" s="402" t="s">
        <v>4107</v>
      </c>
      <c r="P346" s="327"/>
    </row>
    <row r="347" spans="1:16" ht="96.75" customHeight="1">
      <c r="A347" s="1353"/>
      <c r="B347" s="1349"/>
      <c r="C347" s="1349"/>
      <c r="D347" s="1349"/>
      <c r="E347" s="1349"/>
      <c r="F347" s="1367"/>
      <c r="G347" s="1349"/>
      <c r="H347" s="1349"/>
      <c r="I347" s="1347"/>
      <c r="J347" s="311" t="s">
        <v>846</v>
      </c>
      <c r="K347" s="327" t="s">
        <v>847</v>
      </c>
      <c r="L347" s="315">
        <v>44713</v>
      </c>
      <c r="M347" s="315">
        <v>44773</v>
      </c>
      <c r="N347" s="328" t="s">
        <v>24</v>
      </c>
      <c r="O347" s="291" t="s">
        <v>4108</v>
      </c>
      <c r="P347" s="327" t="s">
        <v>838</v>
      </c>
    </row>
    <row r="348" spans="1:16" ht="134.25" customHeight="1">
      <c r="A348" s="1353"/>
      <c r="B348" s="1349"/>
      <c r="C348" s="1349"/>
      <c r="D348" s="1349"/>
      <c r="E348" s="1349"/>
      <c r="F348" s="1367"/>
      <c r="G348" s="1349"/>
      <c r="H348" s="1349"/>
      <c r="I348" s="1347"/>
      <c r="J348" s="311" t="s">
        <v>848</v>
      </c>
      <c r="K348" s="327" t="s">
        <v>847</v>
      </c>
      <c r="L348" s="315">
        <v>44774</v>
      </c>
      <c r="M348" s="315">
        <v>44803</v>
      </c>
      <c r="N348" s="328" t="s">
        <v>24</v>
      </c>
      <c r="O348" s="291" t="s">
        <v>4109</v>
      </c>
      <c r="P348" s="327"/>
    </row>
    <row r="349" spans="1:16" ht="126" customHeight="1">
      <c r="A349" s="1346"/>
      <c r="B349" s="1338"/>
      <c r="C349" s="1350"/>
      <c r="D349" s="1338"/>
      <c r="E349" s="1338"/>
      <c r="F349" s="1368"/>
      <c r="G349" s="1338"/>
      <c r="H349" s="1338"/>
      <c r="I349" s="1340"/>
      <c r="J349" s="311" t="s">
        <v>849</v>
      </c>
      <c r="K349" s="327" t="s">
        <v>4110</v>
      </c>
      <c r="L349" s="315">
        <v>44805</v>
      </c>
      <c r="M349" s="315">
        <v>44926</v>
      </c>
      <c r="N349" s="328" t="s">
        <v>24</v>
      </c>
      <c r="O349" s="291" t="s">
        <v>4111</v>
      </c>
      <c r="P349" s="327"/>
    </row>
    <row r="350" spans="1:16" ht="106.7" customHeight="1">
      <c r="A350" s="1345" t="s">
        <v>4112</v>
      </c>
      <c r="B350" s="1337"/>
      <c r="C350" s="1348" t="s">
        <v>807</v>
      </c>
      <c r="D350" s="1337" t="s">
        <v>842</v>
      </c>
      <c r="E350" s="1337" t="s">
        <v>845</v>
      </c>
      <c r="F350" s="1366" t="s">
        <v>86</v>
      </c>
      <c r="G350" s="1337" t="s">
        <v>840</v>
      </c>
      <c r="H350" s="1337">
        <v>44607</v>
      </c>
      <c r="I350" s="1339" t="s">
        <v>4113</v>
      </c>
      <c r="J350" s="311" t="s">
        <v>4114</v>
      </c>
      <c r="K350" s="327" t="s">
        <v>4115</v>
      </c>
      <c r="L350" s="315">
        <v>44563</v>
      </c>
      <c r="M350" s="315">
        <v>44620</v>
      </c>
      <c r="N350" s="328" t="s">
        <v>24</v>
      </c>
      <c r="O350" s="291" t="s">
        <v>4116</v>
      </c>
      <c r="P350" s="327"/>
    </row>
    <row r="351" spans="1:16" ht="52.7" customHeight="1">
      <c r="A351" s="1353"/>
      <c r="B351" s="1349"/>
      <c r="C351" s="1349"/>
      <c r="D351" s="1349"/>
      <c r="E351" s="1349"/>
      <c r="F351" s="1367"/>
      <c r="G351" s="1349"/>
      <c r="H351" s="1349"/>
      <c r="I351" s="1347"/>
      <c r="J351" s="311" t="s">
        <v>848</v>
      </c>
      <c r="K351" s="327" t="s">
        <v>847</v>
      </c>
      <c r="L351" s="315">
        <v>44610</v>
      </c>
      <c r="M351" s="315">
        <v>44635</v>
      </c>
      <c r="N351" s="328" t="s">
        <v>24</v>
      </c>
      <c r="O351" s="291" t="s">
        <v>4117</v>
      </c>
      <c r="P351" s="327"/>
    </row>
    <row r="352" spans="1:16" ht="42.75" customHeight="1">
      <c r="A352" s="1353"/>
      <c r="B352" s="1349"/>
      <c r="C352" s="1349"/>
      <c r="D352" s="1349"/>
      <c r="E352" s="1349"/>
      <c r="F352" s="1367"/>
      <c r="G352" s="1349"/>
      <c r="H352" s="1349"/>
      <c r="I352" s="1347"/>
      <c r="J352" s="311" t="s">
        <v>4118</v>
      </c>
      <c r="K352" s="403" t="s">
        <v>4119</v>
      </c>
      <c r="L352" s="315">
        <v>44636</v>
      </c>
      <c r="M352" s="315">
        <v>44711</v>
      </c>
      <c r="N352" s="328" t="s">
        <v>24</v>
      </c>
      <c r="O352" s="291" t="s">
        <v>4120</v>
      </c>
      <c r="P352" s="327"/>
    </row>
    <row r="353" spans="1:16" ht="78.75" customHeight="1">
      <c r="A353" s="1346"/>
      <c r="B353" s="1338"/>
      <c r="C353" s="1350"/>
      <c r="D353" s="1338"/>
      <c r="E353" s="1338"/>
      <c r="F353" s="1368"/>
      <c r="G353" s="1338"/>
      <c r="H353" s="1338"/>
      <c r="I353" s="1340"/>
      <c r="J353" s="311" t="s">
        <v>4121</v>
      </c>
      <c r="K353" s="317" t="s">
        <v>845</v>
      </c>
      <c r="L353" s="315">
        <v>44713</v>
      </c>
      <c r="M353" s="315">
        <v>44742</v>
      </c>
      <c r="N353" s="328" t="s">
        <v>24</v>
      </c>
      <c r="O353" s="291" t="s">
        <v>4122</v>
      </c>
      <c r="P353" s="327"/>
    </row>
    <row r="354" spans="1:16" ht="90" customHeight="1">
      <c r="A354" s="1345" t="s">
        <v>836</v>
      </c>
      <c r="B354" s="1337"/>
      <c r="C354" s="1348" t="s">
        <v>807</v>
      </c>
      <c r="D354" s="1337" t="s">
        <v>842</v>
      </c>
      <c r="E354" s="1337" t="s">
        <v>845</v>
      </c>
      <c r="F354" s="1366" t="s">
        <v>86</v>
      </c>
      <c r="G354" s="1337" t="s">
        <v>840</v>
      </c>
      <c r="H354" s="1337">
        <v>44607</v>
      </c>
      <c r="I354" s="1439" t="s">
        <v>839</v>
      </c>
      <c r="J354" s="344" t="s">
        <v>844</v>
      </c>
      <c r="K354" s="327" t="s">
        <v>845</v>
      </c>
      <c r="L354" s="315">
        <v>44652</v>
      </c>
      <c r="M354" s="315">
        <v>44772</v>
      </c>
      <c r="N354" s="328" t="s">
        <v>24</v>
      </c>
      <c r="O354" s="291" t="s">
        <v>1489</v>
      </c>
      <c r="P354" s="327"/>
    </row>
    <row r="355" spans="1:16" ht="69" customHeight="1">
      <c r="A355" s="1353"/>
      <c r="B355" s="1349"/>
      <c r="C355" s="1349"/>
      <c r="D355" s="1349"/>
      <c r="E355" s="1349"/>
      <c r="F355" s="1367"/>
      <c r="G355" s="1349"/>
      <c r="H355" s="1349"/>
      <c r="I355" s="1440"/>
      <c r="J355" s="344" t="s">
        <v>846</v>
      </c>
      <c r="K355" s="327" t="s">
        <v>847</v>
      </c>
      <c r="L355" s="315">
        <v>44713</v>
      </c>
      <c r="M355" s="315">
        <v>44773</v>
      </c>
      <c r="N355" s="328" t="s">
        <v>24</v>
      </c>
      <c r="O355" s="291" t="s">
        <v>1490</v>
      </c>
      <c r="P355" s="327"/>
    </row>
    <row r="356" spans="1:16" ht="120" customHeight="1">
      <c r="A356" s="1353"/>
      <c r="B356" s="1349"/>
      <c r="C356" s="1349"/>
      <c r="D356" s="1349"/>
      <c r="E356" s="1349"/>
      <c r="F356" s="1367"/>
      <c r="G356" s="1349"/>
      <c r="H356" s="1349"/>
      <c r="I356" s="1440"/>
      <c r="J356" s="344" t="s">
        <v>1491</v>
      </c>
      <c r="K356" s="327" t="s">
        <v>847</v>
      </c>
      <c r="L356" s="315">
        <v>44774</v>
      </c>
      <c r="M356" s="315">
        <v>44803</v>
      </c>
      <c r="N356" s="328" t="s">
        <v>24</v>
      </c>
      <c r="O356" s="291" t="s">
        <v>1492</v>
      </c>
      <c r="P356" s="327"/>
    </row>
    <row r="357" spans="1:16" ht="153.19999999999999" customHeight="1">
      <c r="A357" s="1346"/>
      <c r="B357" s="1338"/>
      <c r="C357" s="1350"/>
      <c r="D357" s="1338"/>
      <c r="E357" s="1338"/>
      <c r="F357" s="1368"/>
      <c r="G357" s="1338"/>
      <c r="H357" s="1338"/>
      <c r="I357" s="1441"/>
      <c r="J357" s="344" t="s">
        <v>849</v>
      </c>
      <c r="K357" s="327" t="s">
        <v>4110</v>
      </c>
      <c r="L357" s="315">
        <v>44805</v>
      </c>
      <c r="M357" s="315">
        <v>45046</v>
      </c>
      <c r="N357" s="328" t="s">
        <v>783</v>
      </c>
      <c r="O357" s="291" t="s">
        <v>4123</v>
      </c>
      <c r="P357" s="327"/>
    </row>
    <row r="358" spans="1:16" ht="64.5" customHeight="1">
      <c r="A358" s="1345" t="s">
        <v>851</v>
      </c>
      <c r="B358" s="1337"/>
      <c r="C358" s="1348" t="s">
        <v>807</v>
      </c>
      <c r="D358" s="1337" t="s">
        <v>842</v>
      </c>
      <c r="E358" s="1337" t="s">
        <v>845</v>
      </c>
      <c r="F358" s="1366" t="s">
        <v>86</v>
      </c>
      <c r="G358" s="1337" t="s">
        <v>840</v>
      </c>
      <c r="H358" s="1337">
        <v>44607</v>
      </c>
      <c r="I358" s="1439" t="s">
        <v>852</v>
      </c>
      <c r="J358" s="344" t="s">
        <v>853</v>
      </c>
      <c r="K358" s="327" t="s">
        <v>847</v>
      </c>
      <c r="L358" s="315">
        <v>44743</v>
      </c>
      <c r="M358" s="315">
        <v>44834</v>
      </c>
      <c r="N358" s="328" t="s">
        <v>24</v>
      </c>
      <c r="O358" s="291" t="s">
        <v>1494</v>
      </c>
      <c r="P358" s="327"/>
    </row>
    <row r="359" spans="1:16" ht="48.95" customHeight="1">
      <c r="A359" s="1353"/>
      <c r="B359" s="1349"/>
      <c r="C359" s="1349"/>
      <c r="D359" s="1349"/>
      <c r="E359" s="1349"/>
      <c r="F359" s="1367"/>
      <c r="G359" s="1349"/>
      <c r="H359" s="1349"/>
      <c r="I359" s="1440"/>
      <c r="J359" s="344" t="s">
        <v>854</v>
      </c>
      <c r="K359" s="327" t="s">
        <v>855</v>
      </c>
      <c r="L359" s="315">
        <v>44835</v>
      </c>
      <c r="M359" s="315">
        <v>44985</v>
      </c>
      <c r="N359" s="328" t="s">
        <v>783</v>
      </c>
      <c r="O359" s="291"/>
      <c r="P359" s="327"/>
    </row>
    <row r="360" spans="1:16" ht="25.5" customHeight="1">
      <c r="A360" s="1353"/>
      <c r="B360" s="1349"/>
      <c r="C360" s="1349"/>
      <c r="D360" s="1349"/>
      <c r="E360" s="1349"/>
      <c r="F360" s="1367"/>
      <c r="G360" s="1349"/>
      <c r="H360" s="1349"/>
      <c r="I360" s="1440"/>
      <c r="J360" s="344" t="s">
        <v>856</v>
      </c>
      <c r="K360" s="403" t="s">
        <v>847</v>
      </c>
      <c r="L360" s="315">
        <v>44958</v>
      </c>
      <c r="M360" s="315">
        <v>45015</v>
      </c>
      <c r="N360" s="328" t="s">
        <v>703</v>
      </c>
      <c r="O360" s="291"/>
      <c r="P360" s="327"/>
    </row>
    <row r="361" spans="1:16" ht="25.5" customHeight="1">
      <c r="A361" s="1346"/>
      <c r="B361" s="1338"/>
      <c r="C361" s="1350"/>
      <c r="D361" s="1338"/>
      <c r="E361" s="1338"/>
      <c r="F361" s="1368"/>
      <c r="G361" s="1338"/>
      <c r="H361" s="1338"/>
      <c r="I361" s="1441"/>
      <c r="J361" s="344" t="s">
        <v>848</v>
      </c>
      <c r="K361" s="317" t="s">
        <v>4119</v>
      </c>
      <c r="L361" s="315">
        <v>45017</v>
      </c>
      <c r="M361" s="315">
        <v>45076</v>
      </c>
      <c r="N361" s="328" t="s">
        <v>703</v>
      </c>
      <c r="O361" s="291"/>
      <c r="P361" s="327"/>
    </row>
    <row r="362" spans="1:16" ht="37.5">
      <c r="A362" s="1345" t="s">
        <v>857</v>
      </c>
      <c r="B362" s="1337"/>
      <c r="C362" s="1348" t="s">
        <v>807</v>
      </c>
      <c r="D362" s="1337" t="s">
        <v>842</v>
      </c>
      <c r="E362" s="1337" t="s">
        <v>845</v>
      </c>
      <c r="F362" s="1366" t="s">
        <v>86</v>
      </c>
      <c r="G362" s="1337" t="s">
        <v>840</v>
      </c>
      <c r="H362" s="1337">
        <v>44607</v>
      </c>
      <c r="I362" s="1439" t="s">
        <v>858</v>
      </c>
      <c r="J362" s="344" t="s">
        <v>859</v>
      </c>
      <c r="K362" s="327" t="s">
        <v>845</v>
      </c>
      <c r="L362" s="315">
        <v>44958</v>
      </c>
      <c r="M362" s="315">
        <v>45015</v>
      </c>
      <c r="N362" s="328" t="s">
        <v>783</v>
      </c>
      <c r="O362" s="291" t="s">
        <v>4124</v>
      </c>
      <c r="P362" s="327"/>
    </row>
    <row r="363" spans="1:16" ht="48" customHeight="1">
      <c r="A363" s="1346"/>
      <c r="B363" s="1349"/>
      <c r="C363" s="1349"/>
      <c r="D363" s="1349"/>
      <c r="E363" s="1349"/>
      <c r="F363" s="1367"/>
      <c r="G363" s="1349"/>
      <c r="H363" s="1349"/>
      <c r="I363" s="1441"/>
      <c r="J363" s="344" t="s">
        <v>848</v>
      </c>
      <c r="K363" s="327" t="s">
        <v>847</v>
      </c>
      <c r="L363" s="315">
        <v>45017</v>
      </c>
      <c r="M363" s="315">
        <v>45076</v>
      </c>
      <c r="N363" s="328" t="s">
        <v>703</v>
      </c>
      <c r="O363" s="291"/>
      <c r="P363" s="327"/>
    </row>
    <row r="364" spans="1:16" ht="81.2" customHeight="1">
      <c r="A364" s="1359" t="s">
        <v>4125</v>
      </c>
      <c r="B364" s="1341"/>
      <c r="C364" s="1341" t="s">
        <v>798</v>
      </c>
      <c r="D364" s="1341" t="s">
        <v>842</v>
      </c>
      <c r="E364" s="1341" t="s">
        <v>1630</v>
      </c>
      <c r="F364" s="1365" t="s">
        <v>86</v>
      </c>
      <c r="G364" s="1341" t="s">
        <v>840</v>
      </c>
      <c r="H364" s="1341">
        <v>44690</v>
      </c>
      <c r="I364" s="1362" t="s">
        <v>4126</v>
      </c>
      <c r="J364" s="311" t="s">
        <v>4127</v>
      </c>
      <c r="K364" s="314" t="s">
        <v>3134</v>
      </c>
      <c r="L364" s="341">
        <v>44683</v>
      </c>
      <c r="M364" s="341">
        <v>44771</v>
      </c>
      <c r="N364" s="328" t="s">
        <v>24</v>
      </c>
      <c r="O364" s="334" t="s">
        <v>4128</v>
      </c>
      <c r="P364" s="327"/>
    </row>
    <row r="365" spans="1:16" ht="20.25" customHeight="1">
      <c r="A365" s="1360"/>
      <c r="B365" s="1341"/>
      <c r="C365" s="1341"/>
      <c r="D365" s="1341"/>
      <c r="E365" s="1341"/>
      <c r="F365" s="1365"/>
      <c r="G365" s="1341"/>
      <c r="H365" s="1341"/>
      <c r="I365" s="1363"/>
      <c r="J365" s="404" t="s">
        <v>4129</v>
      </c>
      <c r="K365" s="405" t="s">
        <v>3134</v>
      </c>
      <c r="L365" s="406">
        <v>44690</v>
      </c>
      <c r="M365" s="406">
        <v>44771</v>
      </c>
      <c r="N365" s="407" t="s">
        <v>24</v>
      </c>
      <c r="O365" s="334" t="s">
        <v>4130</v>
      </c>
      <c r="P365" s="327"/>
    </row>
    <row r="366" spans="1:16" ht="24.95">
      <c r="A366" s="1361"/>
      <c r="B366" s="1341"/>
      <c r="C366" s="1341"/>
      <c r="D366" s="1341"/>
      <c r="E366" s="1341"/>
      <c r="F366" s="1365"/>
      <c r="G366" s="1341"/>
      <c r="H366" s="1341"/>
      <c r="I366" s="1364"/>
      <c r="J366" s="311" t="s">
        <v>4131</v>
      </c>
      <c r="K366" s="342" t="s">
        <v>3134</v>
      </c>
      <c r="L366" s="318">
        <v>44690</v>
      </c>
      <c r="M366" s="318">
        <v>44834</v>
      </c>
      <c r="N366" s="328" t="s">
        <v>24</v>
      </c>
      <c r="O366" s="334" t="s">
        <v>4132</v>
      </c>
      <c r="P366" s="327"/>
    </row>
    <row r="367" spans="1:16" ht="78" customHeight="1">
      <c r="A367" s="323" t="s">
        <v>3107</v>
      </c>
      <c r="B367" s="337"/>
      <c r="C367" s="408" t="s">
        <v>806</v>
      </c>
      <c r="D367" s="337" t="s">
        <v>842</v>
      </c>
      <c r="E367" s="337" t="s">
        <v>1501</v>
      </c>
      <c r="F367" s="338" t="s">
        <v>86</v>
      </c>
      <c r="G367" s="337" t="s">
        <v>840</v>
      </c>
      <c r="H367" s="337">
        <v>44727</v>
      </c>
      <c r="I367" s="291" t="s">
        <v>1502</v>
      </c>
      <c r="J367" s="311" t="s">
        <v>1503</v>
      </c>
      <c r="K367" s="312" t="s">
        <v>1504</v>
      </c>
      <c r="L367" s="332">
        <v>44743</v>
      </c>
      <c r="M367" s="333">
        <v>45138</v>
      </c>
      <c r="N367" s="328" t="s">
        <v>783</v>
      </c>
      <c r="O367" s="291" t="s">
        <v>4133</v>
      </c>
      <c r="P367" s="327"/>
    </row>
    <row r="368" spans="1:16" ht="66" customHeight="1">
      <c r="A368" s="1359" t="s">
        <v>4134</v>
      </c>
      <c r="B368" s="1443"/>
      <c r="C368" s="1341" t="s">
        <v>806</v>
      </c>
      <c r="D368" s="1341" t="s">
        <v>842</v>
      </c>
      <c r="E368" s="1341" t="s">
        <v>1021</v>
      </c>
      <c r="F368" s="1365" t="s">
        <v>91</v>
      </c>
      <c r="G368" s="1341" t="s">
        <v>840</v>
      </c>
      <c r="H368" s="1341">
        <v>44725</v>
      </c>
      <c r="I368" s="1362" t="s">
        <v>4135</v>
      </c>
      <c r="J368" s="311" t="s">
        <v>4136</v>
      </c>
      <c r="K368" s="314" t="s">
        <v>91</v>
      </c>
      <c r="L368" s="341">
        <v>44725</v>
      </c>
      <c r="M368" s="341">
        <v>44926</v>
      </c>
      <c r="N368" s="328" t="s">
        <v>24</v>
      </c>
      <c r="O368" s="291" t="s">
        <v>4137</v>
      </c>
      <c r="P368" s="327"/>
    </row>
    <row r="369" spans="1:16" ht="39.950000000000003" customHeight="1">
      <c r="A369" s="1444"/>
      <c r="B369" s="1443"/>
      <c r="C369" s="1341"/>
      <c r="D369" s="1341"/>
      <c r="E369" s="1341"/>
      <c r="F369" s="1365"/>
      <c r="G369" s="1341"/>
      <c r="H369" s="1341"/>
      <c r="I369" s="1442"/>
      <c r="J369" s="311" t="s">
        <v>4138</v>
      </c>
      <c r="K369" s="342" t="s">
        <v>91</v>
      </c>
      <c r="L369" s="318">
        <v>44725</v>
      </c>
      <c r="M369" s="318">
        <v>44755</v>
      </c>
      <c r="N369" s="328" t="s">
        <v>24</v>
      </c>
      <c r="O369" s="291" t="s">
        <v>4139</v>
      </c>
      <c r="P369" s="327"/>
    </row>
    <row r="370" spans="1:16" ht="44.1" customHeight="1">
      <c r="A370" s="1444"/>
      <c r="B370" s="1443"/>
      <c r="C370" s="1341"/>
      <c r="D370" s="1341"/>
      <c r="E370" s="1341"/>
      <c r="F370" s="1365"/>
      <c r="G370" s="1341"/>
      <c r="H370" s="1341"/>
      <c r="I370" s="1442"/>
      <c r="J370" s="311" t="s">
        <v>4140</v>
      </c>
      <c r="K370" s="342" t="s">
        <v>91</v>
      </c>
      <c r="L370" s="318">
        <v>44755</v>
      </c>
      <c r="M370" s="318">
        <v>44786</v>
      </c>
      <c r="N370" s="328" t="s">
        <v>1772</v>
      </c>
      <c r="O370" s="291" t="s">
        <v>4141</v>
      </c>
      <c r="P370" s="327"/>
    </row>
    <row r="371" spans="1:16" ht="46.5" customHeight="1">
      <c r="A371" s="1361"/>
      <c r="B371" s="1443"/>
      <c r="C371" s="1341"/>
      <c r="D371" s="1341"/>
      <c r="E371" s="1341"/>
      <c r="F371" s="1365"/>
      <c r="G371" s="1341"/>
      <c r="H371" s="1341"/>
      <c r="I371" s="1364"/>
      <c r="J371" s="311" t="s">
        <v>4142</v>
      </c>
      <c r="K371" s="342" t="s">
        <v>91</v>
      </c>
      <c r="L371" s="318">
        <v>44786</v>
      </c>
      <c r="M371" s="318">
        <v>44926</v>
      </c>
      <c r="N371" s="328" t="s">
        <v>1772</v>
      </c>
      <c r="O371" s="291" t="s">
        <v>4141</v>
      </c>
      <c r="P371" s="327"/>
    </row>
    <row r="372" spans="1:16" ht="51.6" customHeight="1">
      <c r="A372" s="1345" t="s">
        <v>4143</v>
      </c>
      <c r="B372" s="1348"/>
      <c r="C372" s="1349" t="s">
        <v>806</v>
      </c>
      <c r="D372" s="1349" t="s">
        <v>842</v>
      </c>
      <c r="E372" s="1349" t="s">
        <v>1021</v>
      </c>
      <c r="F372" s="1367" t="s">
        <v>91</v>
      </c>
      <c r="G372" s="1349" t="s">
        <v>840</v>
      </c>
      <c r="H372" s="1349">
        <v>44725</v>
      </c>
      <c r="I372" s="1339" t="s">
        <v>4144</v>
      </c>
      <c r="J372" s="311" t="s">
        <v>4145</v>
      </c>
      <c r="K372" s="314" t="s">
        <v>91</v>
      </c>
      <c r="L372" s="341">
        <v>44725</v>
      </c>
      <c r="M372" s="341">
        <v>44755</v>
      </c>
      <c r="N372" s="328" t="s">
        <v>24</v>
      </c>
      <c r="O372" s="291" t="s">
        <v>4146</v>
      </c>
      <c r="P372" s="327"/>
    </row>
    <row r="373" spans="1:16" ht="26.1" customHeight="1">
      <c r="A373" s="1353"/>
      <c r="B373" s="1349"/>
      <c r="C373" s="1349"/>
      <c r="D373" s="1349"/>
      <c r="E373" s="1349"/>
      <c r="F373" s="1367"/>
      <c r="G373" s="1349"/>
      <c r="H373" s="1349"/>
      <c r="I373" s="1347"/>
      <c r="J373" s="311" t="s">
        <v>4147</v>
      </c>
      <c r="K373" s="342" t="s">
        <v>91</v>
      </c>
      <c r="L373" s="318">
        <v>44730</v>
      </c>
      <c r="M373" s="318">
        <v>44772</v>
      </c>
      <c r="N373" s="328" t="s">
        <v>24</v>
      </c>
      <c r="O373" s="291" t="s">
        <v>4148</v>
      </c>
      <c r="P373" s="327"/>
    </row>
    <row r="374" spans="1:16" ht="24.95">
      <c r="A374" s="1353"/>
      <c r="B374" s="1349"/>
      <c r="C374" s="1349"/>
      <c r="D374" s="1349"/>
      <c r="E374" s="1349"/>
      <c r="F374" s="1367"/>
      <c r="G374" s="1349"/>
      <c r="H374" s="1349"/>
      <c r="I374" s="1347"/>
      <c r="J374" s="311" t="s">
        <v>4149</v>
      </c>
      <c r="K374" s="342" t="s">
        <v>91</v>
      </c>
      <c r="L374" s="318">
        <v>44760</v>
      </c>
      <c r="M374" s="318">
        <v>44803</v>
      </c>
      <c r="N374" s="328" t="s">
        <v>1772</v>
      </c>
      <c r="O374" s="291"/>
      <c r="P374" s="327"/>
    </row>
    <row r="375" spans="1:16" ht="17.45" customHeight="1">
      <c r="A375" s="1346"/>
      <c r="B375" s="1338"/>
      <c r="C375" s="1350"/>
      <c r="D375" s="1338"/>
      <c r="E375" s="1338"/>
      <c r="F375" s="1368"/>
      <c r="G375" s="1338"/>
      <c r="H375" s="1338"/>
      <c r="I375" s="1340"/>
      <c r="J375" s="311" t="s">
        <v>4150</v>
      </c>
      <c r="K375" s="342" t="s">
        <v>91</v>
      </c>
      <c r="L375" s="318">
        <v>44803</v>
      </c>
      <c r="M375" s="318">
        <v>44926</v>
      </c>
      <c r="N375" s="328" t="s">
        <v>1772</v>
      </c>
      <c r="O375" s="291"/>
      <c r="P375" s="327"/>
    </row>
    <row r="376" spans="1:16" ht="107.45" customHeight="1">
      <c r="A376" s="323" t="s">
        <v>4151</v>
      </c>
      <c r="B376" s="330"/>
      <c r="C376" s="324" t="s">
        <v>803</v>
      </c>
      <c r="D376" s="330" t="s">
        <v>842</v>
      </c>
      <c r="E376" s="330" t="s">
        <v>1118</v>
      </c>
      <c r="F376" s="331" t="s">
        <v>25</v>
      </c>
      <c r="G376" s="330" t="s">
        <v>840</v>
      </c>
      <c r="H376" s="330">
        <v>44761</v>
      </c>
      <c r="I376" s="291" t="s">
        <v>4152</v>
      </c>
      <c r="J376" s="311" t="s">
        <v>4153</v>
      </c>
      <c r="K376" s="327" t="s">
        <v>4154</v>
      </c>
      <c r="L376" s="315">
        <v>44781</v>
      </c>
      <c r="M376" s="315">
        <v>44926</v>
      </c>
      <c r="N376" s="328" t="s">
        <v>24</v>
      </c>
      <c r="O376" s="291" t="s">
        <v>4155</v>
      </c>
      <c r="P376" s="327" t="s">
        <v>3085</v>
      </c>
    </row>
    <row r="377" spans="1:16" ht="25.5" customHeight="1">
      <c r="A377" s="1345" t="s">
        <v>4156</v>
      </c>
      <c r="B377" s="1337"/>
      <c r="C377" s="1348" t="s">
        <v>805</v>
      </c>
      <c r="D377" s="1337" t="s">
        <v>842</v>
      </c>
      <c r="E377" s="1337" t="s">
        <v>1118</v>
      </c>
      <c r="F377" s="1366" t="s">
        <v>25</v>
      </c>
      <c r="G377" s="1337" t="s">
        <v>840</v>
      </c>
      <c r="H377" s="1337">
        <v>44761</v>
      </c>
      <c r="I377" s="1339" t="s">
        <v>4157</v>
      </c>
      <c r="J377" s="311" t="s">
        <v>4158</v>
      </c>
      <c r="K377" s="327" t="s">
        <v>4159</v>
      </c>
      <c r="L377" s="315">
        <v>44407</v>
      </c>
      <c r="M377" s="315">
        <v>44423</v>
      </c>
      <c r="N377" s="328" t="s">
        <v>24</v>
      </c>
      <c r="O377" s="291"/>
      <c r="P377" s="327"/>
    </row>
    <row r="378" spans="1:16" ht="12.95" customHeight="1">
      <c r="A378" s="1346"/>
      <c r="B378" s="1338"/>
      <c r="C378" s="1350"/>
      <c r="D378" s="1338"/>
      <c r="E378" s="1338"/>
      <c r="F378" s="1368"/>
      <c r="G378" s="1338"/>
      <c r="H378" s="1338"/>
      <c r="I378" s="1340"/>
      <c r="J378" s="311" t="s">
        <v>4160</v>
      </c>
      <c r="K378" s="327" t="s">
        <v>4161</v>
      </c>
      <c r="L378" s="315">
        <v>44407</v>
      </c>
      <c r="M378" s="315">
        <v>44423</v>
      </c>
      <c r="N378" s="328" t="s">
        <v>24</v>
      </c>
      <c r="O378" s="291"/>
      <c r="P378" s="327"/>
    </row>
    <row r="379" spans="1:16" ht="25.5" customHeight="1">
      <c r="A379" s="1345" t="s">
        <v>4162</v>
      </c>
      <c r="B379" s="1337"/>
      <c r="C379" s="1348" t="s">
        <v>805</v>
      </c>
      <c r="D379" s="1337" t="s">
        <v>842</v>
      </c>
      <c r="E379" s="1337" t="s">
        <v>1118</v>
      </c>
      <c r="F379" s="1366" t="s">
        <v>25</v>
      </c>
      <c r="G379" s="1337" t="s">
        <v>840</v>
      </c>
      <c r="H379" s="1337">
        <v>44031</v>
      </c>
      <c r="I379" s="1339" t="s">
        <v>4163</v>
      </c>
      <c r="J379" s="311" t="s">
        <v>4164</v>
      </c>
      <c r="K379" s="327" t="s">
        <v>4161</v>
      </c>
      <c r="L379" s="315">
        <v>44662</v>
      </c>
      <c r="M379" s="315">
        <v>44669</v>
      </c>
      <c r="N379" s="328" t="s">
        <v>24</v>
      </c>
      <c r="O379" s="291"/>
      <c r="P379" s="327"/>
    </row>
    <row r="380" spans="1:16" ht="12.95" customHeight="1">
      <c r="A380" s="1346"/>
      <c r="B380" s="1338"/>
      <c r="C380" s="1350"/>
      <c r="D380" s="1338"/>
      <c r="E380" s="1338"/>
      <c r="F380" s="1368"/>
      <c r="G380" s="1338"/>
      <c r="H380" s="1338"/>
      <c r="I380" s="1340"/>
      <c r="J380" s="311" t="s">
        <v>4165</v>
      </c>
      <c r="K380" s="327" t="s">
        <v>4166</v>
      </c>
      <c r="L380" s="315">
        <v>44670</v>
      </c>
      <c r="M380" s="315">
        <v>44864</v>
      </c>
      <c r="N380" s="328" t="s">
        <v>24</v>
      </c>
      <c r="O380" s="291" t="s">
        <v>4167</v>
      </c>
      <c r="P380" s="327" t="s">
        <v>4168</v>
      </c>
    </row>
    <row r="381" spans="1:16" ht="49.5" customHeight="1">
      <c r="A381" s="1345" t="s">
        <v>3109</v>
      </c>
      <c r="B381" s="1337"/>
      <c r="C381" s="1348" t="s">
        <v>806</v>
      </c>
      <c r="D381" s="1337" t="s">
        <v>842</v>
      </c>
      <c r="E381" s="1337" t="s">
        <v>4169</v>
      </c>
      <c r="F381" s="1366" t="s">
        <v>86</v>
      </c>
      <c r="G381" s="1337" t="s">
        <v>840</v>
      </c>
      <c r="H381" s="1337">
        <v>44769</v>
      </c>
      <c r="I381" s="1339" t="s">
        <v>3111</v>
      </c>
      <c r="J381" s="311" t="s">
        <v>3112</v>
      </c>
      <c r="K381" s="327" t="s">
        <v>3113</v>
      </c>
      <c r="L381" s="341">
        <v>44774</v>
      </c>
      <c r="M381" s="341">
        <v>44834</v>
      </c>
      <c r="N381" s="328" t="s">
        <v>24</v>
      </c>
      <c r="O381" s="291" t="s">
        <v>4170</v>
      </c>
      <c r="P381" s="327"/>
    </row>
    <row r="382" spans="1:16" ht="57" customHeight="1">
      <c r="A382" s="1346"/>
      <c r="B382" s="1338"/>
      <c r="C382" s="1350"/>
      <c r="D382" s="1338"/>
      <c r="E382" s="1338"/>
      <c r="F382" s="1368"/>
      <c r="G382" s="1338"/>
      <c r="H382" s="1338"/>
      <c r="I382" s="1340"/>
      <c r="J382" s="311" t="s">
        <v>3115</v>
      </c>
      <c r="K382" s="317" t="s">
        <v>4171</v>
      </c>
      <c r="L382" s="318">
        <v>44774</v>
      </c>
      <c r="M382" s="318">
        <v>44985</v>
      </c>
      <c r="N382" s="328" t="s">
        <v>783</v>
      </c>
      <c r="O382" s="291" t="s">
        <v>4172</v>
      </c>
      <c r="P382" s="327"/>
    </row>
    <row r="383" spans="1:16" ht="28.5" customHeight="1">
      <c r="A383" s="323" t="s">
        <v>4173</v>
      </c>
      <c r="B383" s="330"/>
      <c r="C383" s="324" t="s">
        <v>798</v>
      </c>
      <c r="D383" s="330" t="s">
        <v>842</v>
      </c>
      <c r="E383" s="330" t="s">
        <v>1630</v>
      </c>
      <c r="F383" s="331" t="s">
        <v>86</v>
      </c>
      <c r="G383" s="330" t="s">
        <v>840</v>
      </c>
      <c r="H383" s="330">
        <v>44782</v>
      </c>
      <c r="I383" s="291" t="s">
        <v>4174</v>
      </c>
      <c r="J383" s="311" t="s">
        <v>4175</v>
      </c>
      <c r="K383" s="312" t="s">
        <v>3134</v>
      </c>
      <c r="L383" s="315">
        <v>44760</v>
      </c>
      <c r="M383" s="341">
        <v>44820</v>
      </c>
      <c r="N383" s="328" t="s">
        <v>24</v>
      </c>
      <c r="O383" s="291" t="s">
        <v>4176</v>
      </c>
      <c r="P383" s="327"/>
    </row>
    <row r="384" spans="1:16" ht="106.7" customHeight="1">
      <c r="A384" s="1345" t="s">
        <v>860</v>
      </c>
      <c r="B384" s="1337"/>
      <c r="C384" s="1337" t="s">
        <v>794</v>
      </c>
      <c r="D384" s="1337" t="s">
        <v>842</v>
      </c>
      <c r="E384" s="1337" t="s">
        <v>866</v>
      </c>
      <c r="F384" s="1366" t="s">
        <v>25</v>
      </c>
      <c r="G384" s="1337" t="s">
        <v>840</v>
      </c>
      <c r="H384" s="1337">
        <v>44560</v>
      </c>
      <c r="I384" s="1339" t="s">
        <v>862</v>
      </c>
      <c r="J384" s="311" t="s">
        <v>865</v>
      </c>
      <c r="K384" s="312" t="s">
        <v>867</v>
      </c>
      <c r="L384" s="332">
        <v>44652</v>
      </c>
      <c r="M384" s="333">
        <v>44895</v>
      </c>
      <c r="N384" s="328" t="s">
        <v>24</v>
      </c>
      <c r="O384" s="335" t="s">
        <v>1506</v>
      </c>
      <c r="P384" s="327" t="s">
        <v>25</v>
      </c>
    </row>
    <row r="385" spans="1:16" ht="178.7" customHeight="1">
      <c r="A385" s="1353"/>
      <c r="B385" s="1349"/>
      <c r="C385" s="1349"/>
      <c r="D385" s="1349"/>
      <c r="E385" s="1349"/>
      <c r="F385" s="1367"/>
      <c r="G385" s="1349"/>
      <c r="H385" s="1349"/>
      <c r="I385" s="1347"/>
      <c r="J385" s="311" t="s">
        <v>868</v>
      </c>
      <c r="K385" s="312" t="s">
        <v>867</v>
      </c>
      <c r="L385" s="332">
        <v>44774</v>
      </c>
      <c r="M385" s="333">
        <v>45107</v>
      </c>
      <c r="N385" s="328" t="s">
        <v>783</v>
      </c>
      <c r="O385" s="335" t="s">
        <v>4177</v>
      </c>
      <c r="P385" s="327" t="s">
        <v>86</v>
      </c>
    </row>
    <row r="386" spans="1:16" ht="118.5" customHeight="1">
      <c r="A386" s="1353"/>
      <c r="B386" s="1349"/>
      <c r="C386" s="1349"/>
      <c r="D386" s="1349"/>
      <c r="E386" s="1349"/>
      <c r="F386" s="1367"/>
      <c r="G386" s="1349"/>
      <c r="H386" s="1349"/>
      <c r="I386" s="1347"/>
      <c r="J386" s="311" t="s">
        <v>870</v>
      </c>
      <c r="K386" s="312" t="s">
        <v>871</v>
      </c>
      <c r="L386" s="332">
        <v>44682</v>
      </c>
      <c r="M386" s="333">
        <v>44925</v>
      </c>
      <c r="N386" s="328" t="s">
        <v>24</v>
      </c>
      <c r="O386" s="334" t="s">
        <v>1508</v>
      </c>
      <c r="P386" s="327" t="s">
        <v>25</v>
      </c>
    </row>
    <row r="387" spans="1:16" ht="190.5" customHeight="1">
      <c r="A387" s="1353"/>
      <c r="B387" s="1349"/>
      <c r="C387" s="1349"/>
      <c r="D387" s="1349"/>
      <c r="E387" s="1349"/>
      <c r="F387" s="1367"/>
      <c r="G387" s="1349"/>
      <c r="H387" s="1349"/>
      <c r="I387" s="1347"/>
      <c r="J387" s="311" t="s">
        <v>872</v>
      </c>
      <c r="K387" s="312" t="s">
        <v>873</v>
      </c>
      <c r="L387" s="332">
        <v>44774</v>
      </c>
      <c r="M387" s="333">
        <v>45107</v>
      </c>
      <c r="N387" s="328" t="s">
        <v>783</v>
      </c>
      <c r="O387" s="291"/>
      <c r="P387" s="327" t="s">
        <v>86</v>
      </c>
    </row>
    <row r="388" spans="1:16" ht="118.5" customHeight="1">
      <c r="A388" s="1353"/>
      <c r="B388" s="1349"/>
      <c r="C388" s="1349"/>
      <c r="D388" s="1349"/>
      <c r="E388" s="1349"/>
      <c r="F388" s="1367"/>
      <c r="G388" s="1349"/>
      <c r="H388" s="1349"/>
      <c r="I388" s="1347"/>
      <c r="J388" s="311" t="s">
        <v>874</v>
      </c>
      <c r="K388" s="312" t="s">
        <v>871</v>
      </c>
      <c r="L388" s="332">
        <v>44621</v>
      </c>
      <c r="M388" s="333">
        <v>45015</v>
      </c>
      <c r="N388" s="328" t="s">
        <v>783</v>
      </c>
      <c r="O388" s="334" t="s">
        <v>4178</v>
      </c>
      <c r="P388" s="327" t="s">
        <v>25</v>
      </c>
    </row>
    <row r="389" spans="1:16" ht="142.69999999999999" customHeight="1">
      <c r="A389" s="1353"/>
      <c r="B389" s="1349"/>
      <c r="C389" s="1349"/>
      <c r="D389" s="1349"/>
      <c r="E389" s="1349"/>
      <c r="F389" s="1367"/>
      <c r="G389" s="1349"/>
      <c r="H389" s="1349"/>
      <c r="I389" s="1347"/>
      <c r="J389" s="311" t="s">
        <v>875</v>
      </c>
      <c r="K389" s="312" t="s">
        <v>871</v>
      </c>
      <c r="L389" s="332">
        <v>44593</v>
      </c>
      <c r="M389" s="333">
        <v>44804</v>
      </c>
      <c r="N389" s="328" t="s">
        <v>24</v>
      </c>
      <c r="O389" s="334" t="s">
        <v>1512</v>
      </c>
      <c r="P389" s="327" t="s">
        <v>25</v>
      </c>
    </row>
    <row r="390" spans="1:16" ht="96" customHeight="1">
      <c r="A390" s="1346"/>
      <c r="B390" s="1350"/>
      <c r="C390" s="1350"/>
      <c r="D390" s="1350"/>
      <c r="E390" s="1338"/>
      <c r="F390" s="1368"/>
      <c r="G390" s="1338"/>
      <c r="H390" s="1338"/>
      <c r="I390" s="1340"/>
      <c r="J390" s="311" t="s">
        <v>876</v>
      </c>
      <c r="K390" s="312" t="s">
        <v>871</v>
      </c>
      <c r="L390" s="332">
        <v>44717</v>
      </c>
      <c r="M390" s="333">
        <v>44803</v>
      </c>
      <c r="N390" s="328" t="s">
        <v>24</v>
      </c>
      <c r="O390" s="334" t="s">
        <v>1513</v>
      </c>
      <c r="P390" s="327" t="s">
        <v>25</v>
      </c>
    </row>
    <row r="391" spans="1:16" ht="62.45">
      <c r="A391" s="1345" t="s">
        <v>4179</v>
      </c>
      <c r="B391" s="1348"/>
      <c r="C391" s="1348" t="s">
        <v>806</v>
      </c>
      <c r="D391" s="1348" t="s">
        <v>842</v>
      </c>
      <c r="E391" s="1337" t="s">
        <v>1050</v>
      </c>
      <c r="F391" s="1366" t="s">
        <v>86</v>
      </c>
      <c r="G391" s="1337" t="s">
        <v>3119</v>
      </c>
      <c r="H391" s="1337">
        <v>44795</v>
      </c>
      <c r="I391" s="1339" t="s">
        <v>3120</v>
      </c>
      <c r="J391" s="311" t="s">
        <v>3121</v>
      </c>
      <c r="K391" s="327" t="s">
        <v>2960</v>
      </c>
      <c r="L391" s="315">
        <v>44805</v>
      </c>
      <c r="M391" s="315">
        <v>45290</v>
      </c>
      <c r="N391" s="328" t="s">
        <v>783</v>
      </c>
      <c r="O391" s="291"/>
      <c r="P391" s="327"/>
    </row>
    <row r="392" spans="1:16" ht="37.5">
      <c r="A392" s="1346"/>
      <c r="B392" s="1338"/>
      <c r="C392" s="1350"/>
      <c r="D392" s="1338"/>
      <c r="E392" s="1338"/>
      <c r="F392" s="1368"/>
      <c r="G392" s="1338"/>
      <c r="H392" s="1338"/>
      <c r="I392" s="1340"/>
      <c r="J392" s="311" t="s">
        <v>3123</v>
      </c>
      <c r="K392" s="327" t="s">
        <v>2960</v>
      </c>
      <c r="L392" s="315">
        <v>44805</v>
      </c>
      <c r="M392" s="315">
        <v>45290</v>
      </c>
      <c r="N392" s="328" t="s">
        <v>783</v>
      </c>
      <c r="O392" s="291"/>
      <c r="P392" s="327"/>
    </row>
    <row r="393" spans="1:16" ht="127.5" customHeight="1">
      <c r="A393" s="1345" t="s">
        <v>4180</v>
      </c>
      <c r="B393" s="1337"/>
      <c r="C393" s="1348" t="s">
        <v>806</v>
      </c>
      <c r="D393" s="1337" t="s">
        <v>842</v>
      </c>
      <c r="E393" s="1337" t="s">
        <v>3125</v>
      </c>
      <c r="F393" s="1366" t="s">
        <v>86</v>
      </c>
      <c r="G393" s="1337" t="s">
        <v>3119</v>
      </c>
      <c r="H393" s="1337">
        <v>44809</v>
      </c>
      <c r="I393" s="1339" t="s">
        <v>3126</v>
      </c>
      <c r="J393" s="311" t="s">
        <v>3127</v>
      </c>
      <c r="K393" s="327" t="s">
        <v>3128</v>
      </c>
      <c r="L393" s="315">
        <v>44816</v>
      </c>
      <c r="M393" s="315">
        <v>44972</v>
      </c>
      <c r="N393" s="328" t="s">
        <v>783</v>
      </c>
      <c r="O393" s="291"/>
      <c r="P393" s="327"/>
    </row>
    <row r="394" spans="1:16" ht="50.1">
      <c r="A394" s="1346"/>
      <c r="B394" s="1338"/>
      <c r="C394" s="1350"/>
      <c r="D394" s="1338"/>
      <c r="E394" s="1338"/>
      <c r="F394" s="1368"/>
      <c r="G394" s="1338"/>
      <c r="H394" s="1349"/>
      <c r="I394" s="1340"/>
      <c r="J394" s="311" t="s">
        <v>3130</v>
      </c>
      <c r="K394" s="327" t="s">
        <v>3085</v>
      </c>
      <c r="L394" s="315">
        <v>44816</v>
      </c>
      <c r="M394" s="315">
        <v>44985</v>
      </c>
      <c r="N394" s="328" t="s">
        <v>783</v>
      </c>
      <c r="O394" s="291"/>
      <c r="P394" s="327"/>
    </row>
    <row r="395" spans="1:16" ht="137.44999999999999">
      <c r="A395" s="1345" t="s">
        <v>3118</v>
      </c>
      <c r="B395" s="1337"/>
      <c r="C395" s="1348" t="s">
        <v>803</v>
      </c>
      <c r="D395" s="1337" t="s">
        <v>842</v>
      </c>
      <c r="E395" s="1337" t="s">
        <v>1446</v>
      </c>
      <c r="F395" s="1366" t="s">
        <v>86</v>
      </c>
      <c r="G395" s="1357" t="s">
        <v>3119</v>
      </c>
      <c r="H395" s="1380">
        <v>44812</v>
      </c>
      <c r="I395" s="1362" t="s">
        <v>3132</v>
      </c>
      <c r="J395" s="311" t="s">
        <v>3133</v>
      </c>
      <c r="K395" s="327" t="s">
        <v>3134</v>
      </c>
      <c r="L395" s="315">
        <v>44812</v>
      </c>
      <c r="M395" s="315">
        <v>44925</v>
      </c>
      <c r="N395" s="328" t="s">
        <v>24</v>
      </c>
      <c r="O395" s="334" t="s">
        <v>3135</v>
      </c>
      <c r="P395" s="327"/>
    </row>
    <row r="396" spans="1:16" ht="37.5">
      <c r="A396" s="1353"/>
      <c r="B396" s="1349"/>
      <c r="C396" s="1349"/>
      <c r="D396" s="1349"/>
      <c r="E396" s="1349"/>
      <c r="F396" s="1367"/>
      <c r="G396" s="1358"/>
      <c r="H396" s="1381"/>
      <c r="I396" s="1442"/>
      <c r="J396" s="311" t="s">
        <v>4181</v>
      </c>
      <c r="K396" s="327" t="s">
        <v>4182</v>
      </c>
      <c r="L396" s="315">
        <v>44812</v>
      </c>
      <c r="M396" s="315">
        <v>44985</v>
      </c>
      <c r="N396" s="328" t="s">
        <v>783</v>
      </c>
      <c r="O396" s="291"/>
      <c r="P396" s="327"/>
    </row>
    <row r="397" spans="1:16" ht="37.5">
      <c r="A397" s="1346"/>
      <c r="B397" s="1338"/>
      <c r="C397" s="1350"/>
      <c r="D397" s="1338"/>
      <c r="E397" s="1338"/>
      <c r="F397" s="1368"/>
      <c r="G397" s="1372"/>
      <c r="H397" s="1407"/>
      <c r="I397" s="1364"/>
      <c r="J397" s="311" t="s">
        <v>3138</v>
      </c>
      <c r="K397" s="327" t="s">
        <v>4183</v>
      </c>
      <c r="L397" s="315">
        <v>44812</v>
      </c>
      <c r="M397" s="315">
        <v>44985</v>
      </c>
      <c r="N397" s="328" t="s">
        <v>783</v>
      </c>
      <c r="O397" s="291"/>
      <c r="P397" s="327"/>
    </row>
    <row r="398" spans="1:16" ht="125.1">
      <c r="A398" s="323" t="s">
        <v>3124</v>
      </c>
      <c r="B398" s="330"/>
      <c r="C398" s="324" t="s">
        <v>803</v>
      </c>
      <c r="D398" s="330" t="s">
        <v>842</v>
      </c>
      <c r="E398" s="330" t="s">
        <v>1446</v>
      </c>
      <c r="F398" s="331" t="s">
        <v>86</v>
      </c>
      <c r="G398" s="330" t="s">
        <v>840</v>
      </c>
      <c r="H398" s="325">
        <v>44873</v>
      </c>
      <c r="I398" s="291" t="s">
        <v>3141</v>
      </c>
      <c r="J398" s="311" t="s">
        <v>3142</v>
      </c>
      <c r="K398" s="327" t="s">
        <v>3898</v>
      </c>
      <c r="L398" s="341">
        <v>44508</v>
      </c>
      <c r="M398" s="341">
        <v>44985</v>
      </c>
      <c r="N398" s="328" t="s">
        <v>783</v>
      </c>
      <c r="O398" s="334" t="s">
        <v>4184</v>
      </c>
      <c r="P398" s="327"/>
    </row>
    <row r="399" spans="1:16" ht="99.95">
      <c r="A399" s="323" t="s">
        <v>3131</v>
      </c>
      <c r="B399" s="330"/>
      <c r="C399" s="324" t="s">
        <v>794</v>
      </c>
      <c r="D399" s="330" t="s">
        <v>842</v>
      </c>
      <c r="E399" s="330" t="s">
        <v>4185</v>
      </c>
      <c r="F399" s="331" t="s">
        <v>86</v>
      </c>
      <c r="G399" s="330" t="s">
        <v>922</v>
      </c>
      <c r="H399" s="330">
        <v>44547</v>
      </c>
      <c r="I399" s="291" t="s">
        <v>4186</v>
      </c>
      <c r="J399" s="311" t="s">
        <v>4187</v>
      </c>
      <c r="K399" s="409" t="s">
        <v>3226</v>
      </c>
      <c r="L399" s="409"/>
      <c r="M399" s="333">
        <v>44573</v>
      </c>
      <c r="N399" s="328" t="s">
        <v>24</v>
      </c>
      <c r="O399" s="410" t="s">
        <v>4188</v>
      </c>
      <c r="P399" s="327" t="s">
        <v>86</v>
      </c>
    </row>
    <row r="400" spans="1:16" ht="87.6">
      <c r="A400" s="323" t="s">
        <v>4189</v>
      </c>
      <c r="B400" s="330"/>
      <c r="C400" s="324" t="s">
        <v>794</v>
      </c>
      <c r="D400" s="330" t="s">
        <v>842</v>
      </c>
      <c r="E400" s="330" t="s">
        <v>4185</v>
      </c>
      <c r="F400" s="331" t="s">
        <v>86</v>
      </c>
      <c r="G400" s="330" t="s">
        <v>4190</v>
      </c>
      <c r="H400" s="330">
        <v>44547</v>
      </c>
      <c r="I400" s="291" t="s">
        <v>4191</v>
      </c>
      <c r="J400" s="311" t="s">
        <v>4192</v>
      </c>
      <c r="K400" s="409" t="s">
        <v>3226</v>
      </c>
      <c r="L400" s="409"/>
      <c r="M400" s="333">
        <v>44805</v>
      </c>
      <c r="N400" s="328" t="s">
        <v>24</v>
      </c>
      <c r="O400" s="410" t="s">
        <v>4193</v>
      </c>
      <c r="P400" s="327" t="s">
        <v>86</v>
      </c>
    </row>
    <row r="401" spans="1:16" ht="75">
      <c r="A401" s="1345" t="s">
        <v>4194</v>
      </c>
      <c r="B401" s="1337"/>
      <c r="C401" s="1445" t="s">
        <v>794</v>
      </c>
      <c r="D401" s="1337" t="s">
        <v>842</v>
      </c>
      <c r="E401" s="1337" t="s">
        <v>866</v>
      </c>
      <c r="F401" s="1366" t="s">
        <v>86</v>
      </c>
      <c r="G401" s="1337" t="s">
        <v>840</v>
      </c>
      <c r="H401" s="1337">
        <v>44873</v>
      </c>
      <c r="I401" s="1339" t="s">
        <v>1515</v>
      </c>
      <c r="J401" s="311" t="s">
        <v>1516</v>
      </c>
      <c r="K401" s="327" t="s">
        <v>4195</v>
      </c>
      <c r="L401" s="341">
        <v>44873</v>
      </c>
      <c r="M401" s="341">
        <v>44985</v>
      </c>
      <c r="N401" s="328" t="s">
        <v>783</v>
      </c>
      <c r="O401" s="291"/>
      <c r="P401" s="327"/>
    </row>
    <row r="402" spans="1:16" ht="50.1">
      <c r="A402" s="1346"/>
      <c r="B402" s="1338"/>
      <c r="C402" s="1349"/>
      <c r="D402" s="1338"/>
      <c r="E402" s="1338"/>
      <c r="F402" s="1368"/>
      <c r="G402" s="1338"/>
      <c r="H402" s="1338"/>
      <c r="I402" s="1340"/>
      <c r="J402" s="311" t="s">
        <v>1518</v>
      </c>
      <c r="K402" s="317" t="s">
        <v>4195</v>
      </c>
      <c r="L402" s="318">
        <v>44873</v>
      </c>
      <c r="M402" s="318">
        <v>44985</v>
      </c>
      <c r="N402" s="328" t="s">
        <v>783</v>
      </c>
      <c r="O402" s="291"/>
      <c r="P402" s="327"/>
    </row>
    <row r="403" spans="1:16" ht="37.5">
      <c r="A403" s="323" t="s">
        <v>4196</v>
      </c>
      <c r="B403" s="411"/>
      <c r="C403" s="412" t="s">
        <v>803</v>
      </c>
      <c r="D403" s="413" t="s">
        <v>842</v>
      </c>
      <c r="E403" s="330" t="s">
        <v>1446</v>
      </c>
      <c r="F403" s="331" t="s">
        <v>86</v>
      </c>
      <c r="G403" s="330" t="s">
        <v>840</v>
      </c>
      <c r="H403" s="330">
        <v>44895</v>
      </c>
      <c r="I403" s="291" t="s">
        <v>3145</v>
      </c>
      <c r="J403" s="311" t="s">
        <v>3146</v>
      </c>
      <c r="K403" s="327" t="s">
        <v>1446</v>
      </c>
      <c r="L403" s="341">
        <v>44895</v>
      </c>
      <c r="M403" s="341">
        <v>45260</v>
      </c>
      <c r="N403" s="328" t="s">
        <v>783</v>
      </c>
      <c r="O403" s="291"/>
      <c r="P403" s="327"/>
    </row>
    <row r="404" spans="1:16" ht="45.2" customHeight="1">
      <c r="C404" s="408"/>
    </row>
    <row r="405" spans="1:16">
      <c r="C405" s="416"/>
    </row>
    <row r="406" spans="1:16">
      <c r="C406" s="408"/>
    </row>
  </sheetData>
  <sheetProtection autoFilter="0" pivotTables="0"/>
  <autoFilter ref="A4:T403" xr:uid="{00000000-0009-0000-0000-000008000000}"/>
  <mergeCells count="878">
    <mergeCell ref="I338:I341"/>
    <mergeCell ref="F379:F380"/>
    <mergeCell ref="F125:F129"/>
    <mergeCell ref="F130:F132"/>
    <mergeCell ref="F142:F150"/>
    <mergeCell ref="F151:F152"/>
    <mergeCell ref="F155:F156"/>
    <mergeCell ref="F160:F162"/>
    <mergeCell ref="F164:F169"/>
    <mergeCell ref="F246:F253"/>
    <mergeCell ref="F297:F298"/>
    <mergeCell ref="I342:I345"/>
    <mergeCell ref="H342:H345"/>
    <mergeCell ref="I305:I306"/>
    <mergeCell ref="H305:H306"/>
    <mergeCell ref="G305:G306"/>
    <mergeCell ref="F305:F306"/>
    <mergeCell ref="I297:I298"/>
    <mergeCell ref="F338:F341"/>
    <mergeCell ref="F377:F378"/>
    <mergeCell ref="H297:H298"/>
    <mergeCell ref="G297:G298"/>
    <mergeCell ref="G130:G132"/>
    <mergeCell ref="H130:H132"/>
    <mergeCell ref="E297:E298"/>
    <mergeCell ref="D297:D298"/>
    <mergeCell ref="I308:I310"/>
    <mergeCell ref="H308:H310"/>
    <mergeCell ref="G308:G310"/>
    <mergeCell ref="F308:F310"/>
    <mergeCell ref="E308:E310"/>
    <mergeCell ref="D308:D310"/>
    <mergeCell ref="I315:I316"/>
    <mergeCell ref="H315:H316"/>
    <mergeCell ref="G315:G316"/>
    <mergeCell ref="F315:F316"/>
    <mergeCell ref="E315:E316"/>
    <mergeCell ref="D315:D316"/>
    <mergeCell ref="C381:C382"/>
    <mergeCell ref="E401:E402"/>
    <mergeCell ref="D401:D402"/>
    <mergeCell ref="C401:C402"/>
    <mergeCell ref="I384:I390"/>
    <mergeCell ref="I391:I392"/>
    <mergeCell ref="H391:H392"/>
    <mergeCell ref="G391:G392"/>
    <mergeCell ref="F391:F392"/>
    <mergeCell ref="E391:E392"/>
    <mergeCell ref="D391:D392"/>
    <mergeCell ref="C391:C392"/>
    <mergeCell ref="F384:F390"/>
    <mergeCell ref="I381:I382"/>
    <mergeCell ref="H381:H382"/>
    <mergeCell ref="G381:G382"/>
    <mergeCell ref="F381:F382"/>
    <mergeCell ref="E381:E382"/>
    <mergeCell ref="D381:D382"/>
    <mergeCell ref="B401:B402"/>
    <mergeCell ref="A401:A402"/>
    <mergeCell ref="I393:I394"/>
    <mergeCell ref="H393:H394"/>
    <mergeCell ref="G393:G394"/>
    <mergeCell ref="F393:F394"/>
    <mergeCell ref="E393:E394"/>
    <mergeCell ref="D393:D394"/>
    <mergeCell ref="C393:C394"/>
    <mergeCell ref="B393:B394"/>
    <mergeCell ref="A393:A394"/>
    <mergeCell ref="I395:I397"/>
    <mergeCell ref="H395:H397"/>
    <mergeCell ref="G395:G397"/>
    <mergeCell ref="F395:F397"/>
    <mergeCell ref="E395:E397"/>
    <mergeCell ref="D395:D397"/>
    <mergeCell ref="C395:C397"/>
    <mergeCell ref="B395:B397"/>
    <mergeCell ref="A395:A397"/>
    <mergeCell ref="I401:I402"/>
    <mergeCell ref="H401:H402"/>
    <mergeCell ref="G401:G402"/>
    <mergeCell ref="F401:F402"/>
    <mergeCell ref="B379:B380"/>
    <mergeCell ref="A379:A380"/>
    <mergeCell ref="I377:I378"/>
    <mergeCell ref="H377:H378"/>
    <mergeCell ref="G377:G378"/>
    <mergeCell ref="E377:E378"/>
    <mergeCell ref="D377:D378"/>
    <mergeCell ref="C377:C378"/>
    <mergeCell ref="B377:B378"/>
    <mergeCell ref="A377:A378"/>
    <mergeCell ref="I379:I380"/>
    <mergeCell ref="H379:H380"/>
    <mergeCell ref="G379:G380"/>
    <mergeCell ref="E379:E380"/>
    <mergeCell ref="D379:D380"/>
    <mergeCell ref="C379:C380"/>
    <mergeCell ref="B372:B375"/>
    <mergeCell ref="A372:A375"/>
    <mergeCell ref="I368:I371"/>
    <mergeCell ref="H368:H371"/>
    <mergeCell ref="G368:G371"/>
    <mergeCell ref="F368:F371"/>
    <mergeCell ref="E368:E371"/>
    <mergeCell ref="D368:D371"/>
    <mergeCell ref="C368:C371"/>
    <mergeCell ref="B368:B371"/>
    <mergeCell ref="A368:A371"/>
    <mergeCell ref="I372:I375"/>
    <mergeCell ref="H372:H375"/>
    <mergeCell ref="G372:G375"/>
    <mergeCell ref="F372:F375"/>
    <mergeCell ref="E372:E375"/>
    <mergeCell ref="D372:D375"/>
    <mergeCell ref="C372:C375"/>
    <mergeCell ref="B362:B363"/>
    <mergeCell ref="A362:A363"/>
    <mergeCell ref="I362:I363"/>
    <mergeCell ref="H362:H363"/>
    <mergeCell ref="G362:G363"/>
    <mergeCell ref="F362:F363"/>
    <mergeCell ref="E362:E363"/>
    <mergeCell ref="D362:D363"/>
    <mergeCell ref="C362:C363"/>
    <mergeCell ref="B354:B357"/>
    <mergeCell ref="A354:A357"/>
    <mergeCell ref="I358:I361"/>
    <mergeCell ref="H358:H361"/>
    <mergeCell ref="G358:G361"/>
    <mergeCell ref="F358:F361"/>
    <mergeCell ref="E358:E361"/>
    <mergeCell ref="D358:D361"/>
    <mergeCell ref="C358:C361"/>
    <mergeCell ref="B358:B361"/>
    <mergeCell ref="A358:A361"/>
    <mergeCell ref="I354:I357"/>
    <mergeCell ref="H354:H357"/>
    <mergeCell ref="G354:G357"/>
    <mergeCell ref="F354:F357"/>
    <mergeCell ref="E354:E357"/>
    <mergeCell ref="D354:D357"/>
    <mergeCell ref="C354:C357"/>
    <mergeCell ref="A350:A353"/>
    <mergeCell ref="I346:I349"/>
    <mergeCell ref="H346:H349"/>
    <mergeCell ref="G346:G349"/>
    <mergeCell ref="F346:F349"/>
    <mergeCell ref="E346:E349"/>
    <mergeCell ref="D346:D349"/>
    <mergeCell ref="C346:C349"/>
    <mergeCell ref="G350:G353"/>
    <mergeCell ref="E350:E353"/>
    <mergeCell ref="F350:F353"/>
    <mergeCell ref="D350:D353"/>
    <mergeCell ref="C350:C353"/>
    <mergeCell ref="B328:B331"/>
    <mergeCell ref="A328:A331"/>
    <mergeCell ref="B334:B337"/>
    <mergeCell ref="A334:A337"/>
    <mergeCell ref="E338:E341"/>
    <mergeCell ref="D338:D341"/>
    <mergeCell ref="C338:C341"/>
    <mergeCell ref="B338:B341"/>
    <mergeCell ref="A338:A341"/>
    <mergeCell ref="P328:P331"/>
    <mergeCell ref="I334:I337"/>
    <mergeCell ref="P334:P337"/>
    <mergeCell ref="H334:H337"/>
    <mergeCell ref="G334:G337"/>
    <mergeCell ref="E334:E337"/>
    <mergeCell ref="D334:D337"/>
    <mergeCell ref="C334:C337"/>
    <mergeCell ref="I328:I331"/>
    <mergeCell ref="H328:H331"/>
    <mergeCell ref="G328:G331"/>
    <mergeCell ref="F328:F331"/>
    <mergeCell ref="E328:E331"/>
    <mergeCell ref="D328:D331"/>
    <mergeCell ref="C328:C331"/>
    <mergeCell ref="F334:F337"/>
    <mergeCell ref="B240:B242"/>
    <mergeCell ref="B237:B238"/>
    <mergeCell ref="B235:B236"/>
    <mergeCell ref="B293:B294"/>
    <mergeCell ref="B290:B292"/>
    <mergeCell ref="B287:B288"/>
    <mergeCell ref="B284:B285"/>
    <mergeCell ref="B281:B283"/>
    <mergeCell ref="B278:B280"/>
    <mergeCell ref="B276:B277"/>
    <mergeCell ref="B271:B275"/>
    <mergeCell ref="B268:B269"/>
    <mergeCell ref="C305:C306"/>
    <mergeCell ref="B305:B306"/>
    <mergeCell ref="A305:A306"/>
    <mergeCell ref="I299:I303"/>
    <mergeCell ref="H299:H303"/>
    <mergeCell ref="G299:G303"/>
    <mergeCell ref="A299:A303"/>
    <mergeCell ref="B299:B303"/>
    <mergeCell ref="C299:C303"/>
    <mergeCell ref="D299:D303"/>
    <mergeCell ref="E299:E303"/>
    <mergeCell ref="F299:F303"/>
    <mergeCell ref="E305:E306"/>
    <mergeCell ref="D305:D306"/>
    <mergeCell ref="C297:C298"/>
    <mergeCell ref="B297:B298"/>
    <mergeCell ref="A297:A298"/>
    <mergeCell ref="A1:A2"/>
    <mergeCell ref="C1:N1"/>
    <mergeCell ref="C2:N2"/>
    <mergeCell ref="A3:P3"/>
    <mergeCell ref="K84:K85"/>
    <mergeCell ref="A18:A22"/>
    <mergeCell ref="A23:A24"/>
    <mergeCell ref="E23:E24"/>
    <mergeCell ref="F23:F24"/>
    <mergeCell ref="G23:G24"/>
    <mergeCell ref="H23:H24"/>
    <mergeCell ref="I23:I24"/>
    <mergeCell ref="A7:A10"/>
    <mergeCell ref="B7:B10"/>
    <mergeCell ref="D7:D10"/>
    <mergeCell ref="E7:E10"/>
    <mergeCell ref="F7:F10"/>
    <mergeCell ref="G7:G10"/>
    <mergeCell ref="H7:H10"/>
    <mergeCell ref="I7:I10"/>
    <mergeCell ref="P7:P10"/>
    <mergeCell ref="A11:A14"/>
    <mergeCell ref="B11:B14"/>
    <mergeCell ref="D11:D14"/>
    <mergeCell ref="E11:E14"/>
    <mergeCell ref="F11:F14"/>
    <mergeCell ref="G11:G14"/>
    <mergeCell ref="H11:H14"/>
    <mergeCell ref="I11:I14"/>
    <mergeCell ref="P11:P14"/>
    <mergeCell ref="C11:C14"/>
    <mergeCell ref="A15:A17"/>
    <mergeCell ref="B15:B17"/>
    <mergeCell ref="D15:D17"/>
    <mergeCell ref="E15:E17"/>
    <mergeCell ref="F15:F17"/>
    <mergeCell ref="G15:G17"/>
    <mergeCell ref="H15:H17"/>
    <mergeCell ref="I15:I17"/>
    <mergeCell ref="P15:P17"/>
    <mergeCell ref="C15:C17"/>
    <mergeCell ref="B18:B22"/>
    <mergeCell ref="D18:D22"/>
    <mergeCell ref="E18:E22"/>
    <mergeCell ref="F18:F22"/>
    <mergeCell ref="G18:G22"/>
    <mergeCell ref="H18:H22"/>
    <mergeCell ref="I18:I22"/>
    <mergeCell ref="P18:P22"/>
    <mergeCell ref="B23:B24"/>
    <mergeCell ref="D23:D24"/>
    <mergeCell ref="P23:P24"/>
    <mergeCell ref="H25:H27"/>
    <mergeCell ref="I25:I27"/>
    <mergeCell ref="P25:P27"/>
    <mergeCell ref="A28:A30"/>
    <mergeCell ref="B28:B30"/>
    <mergeCell ref="D28:D30"/>
    <mergeCell ref="E28:E30"/>
    <mergeCell ref="G28:G30"/>
    <mergeCell ref="H28:H30"/>
    <mergeCell ref="A25:A27"/>
    <mergeCell ref="B25:B27"/>
    <mergeCell ref="D25:D27"/>
    <mergeCell ref="E25:E27"/>
    <mergeCell ref="G25:G27"/>
    <mergeCell ref="I28:I30"/>
    <mergeCell ref="O28:O30"/>
    <mergeCell ref="P28:P30"/>
    <mergeCell ref="C28:C30"/>
    <mergeCell ref="F25:F27"/>
    <mergeCell ref="F28:F30"/>
    <mergeCell ref="P31:P33"/>
    <mergeCell ref="A34:A36"/>
    <mergeCell ref="B34:B36"/>
    <mergeCell ref="D34:D36"/>
    <mergeCell ref="E34:E36"/>
    <mergeCell ref="G34:G36"/>
    <mergeCell ref="H34:H36"/>
    <mergeCell ref="I34:I36"/>
    <mergeCell ref="O34:O36"/>
    <mergeCell ref="P34:P36"/>
    <mergeCell ref="A31:A33"/>
    <mergeCell ref="B31:B33"/>
    <mergeCell ref="D31:D33"/>
    <mergeCell ref="E31:E33"/>
    <mergeCell ref="G31:G33"/>
    <mergeCell ref="H31:H33"/>
    <mergeCell ref="I31:I33"/>
    <mergeCell ref="O31:O32"/>
    <mergeCell ref="F31:F33"/>
    <mergeCell ref="F34:F36"/>
    <mergeCell ref="K43:K45"/>
    <mergeCell ref="P37:P38"/>
    <mergeCell ref="A40:A41"/>
    <mergeCell ref="B40:B41"/>
    <mergeCell ref="D40:D41"/>
    <mergeCell ref="E40:E41"/>
    <mergeCell ref="F40:F41"/>
    <mergeCell ref="G40:G41"/>
    <mergeCell ref="H40:H41"/>
    <mergeCell ref="I40:I41"/>
    <mergeCell ref="P40:P41"/>
    <mergeCell ref="A37:A38"/>
    <mergeCell ref="B37:B38"/>
    <mergeCell ref="D37:D38"/>
    <mergeCell ref="E37:E38"/>
    <mergeCell ref="G37:G38"/>
    <mergeCell ref="H37:H38"/>
    <mergeCell ref="I37:I38"/>
    <mergeCell ref="O37:O38"/>
    <mergeCell ref="A43:A46"/>
    <mergeCell ref="G43:G46"/>
    <mergeCell ref="H43:H46"/>
    <mergeCell ref="F37:F38"/>
    <mergeCell ref="I43:I46"/>
    <mergeCell ref="D55:D57"/>
    <mergeCell ref="E55:E57"/>
    <mergeCell ref="B44:B46"/>
    <mergeCell ref="C43:C46"/>
    <mergeCell ref="E43:E46"/>
    <mergeCell ref="F43:F46"/>
    <mergeCell ref="D43:D46"/>
    <mergeCell ref="A51:A54"/>
    <mergeCell ref="B51:B54"/>
    <mergeCell ref="D51:D54"/>
    <mergeCell ref="E51:E54"/>
    <mergeCell ref="C51:C54"/>
    <mergeCell ref="F48:F50"/>
    <mergeCell ref="F51:F54"/>
    <mergeCell ref="A48:A50"/>
    <mergeCell ref="B48:B50"/>
    <mergeCell ref="C48:C50"/>
    <mergeCell ref="D48:D50"/>
    <mergeCell ref="E48:E50"/>
    <mergeCell ref="A61:A62"/>
    <mergeCell ref="B61:B62"/>
    <mergeCell ref="D61:D62"/>
    <mergeCell ref="C58:C60"/>
    <mergeCell ref="C61:C62"/>
    <mergeCell ref="C55:C57"/>
    <mergeCell ref="F55:F57"/>
    <mergeCell ref="F61:F62"/>
    <mergeCell ref="P61:P62"/>
    <mergeCell ref="K61:K62"/>
    <mergeCell ref="K55:K57"/>
    <mergeCell ref="P55:P57"/>
    <mergeCell ref="H58:H60"/>
    <mergeCell ref="I58:I60"/>
    <mergeCell ref="K58:K60"/>
    <mergeCell ref="P58:P60"/>
    <mergeCell ref="A58:A60"/>
    <mergeCell ref="B58:B60"/>
    <mergeCell ref="D58:D60"/>
    <mergeCell ref="E58:E60"/>
    <mergeCell ref="F58:F60"/>
    <mergeCell ref="G58:G60"/>
    <mergeCell ref="A55:A57"/>
    <mergeCell ref="B55:B57"/>
    <mergeCell ref="E61:E62"/>
    <mergeCell ref="G61:G62"/>
    <mergeCell ref="H61:H62"/>
    <mergeCell ref="I61:I62"/>
    <mergeCell ref="P48:P50"/>
    <mergeCell ref="I51:I54"/>
    <mergeCell ref="G55:G57"/>
    <mergeCell ref="H55:H57"/>
    <mergeCell ref="I55:I57"/>
    <mergeCell ref="K51:K54"/>
    <mergeCell ref="P51:P54"/>
    <mergeCell ref="K48:K50"/>
    <mergeCell ref="G48:G50"/>
    <mergeCell ref="H48:H50"/>
    <mergeCell ref="I48:I50"/>
    <mergeCell ref="G51:G54"/>
    <mergeCell ref="H51:H54"/>
    <mergeCell ref="K63:K64"/>
    <mergeCell ref="P63:P64"/>
    <mergeCell ref="C63:C64"/>
    <mergeCell ref="F63:F64"/>
    <mergeCell ref="P66:P68"/>
    <mergeCell ref="A69:A72"/>
    <mergeCell ref="B69:B72"/>
    <mergeCell ref="C69:C72"/>
    <mergeCell ref="D69:D72"/>
    <mergeCell ref="E69:E72"/>
    <mergeCell ref="F69:F72"/>
    <mergeCell ref="G69:G72"/>
    <mergeCell ref="A63:A64"/>
    <mergeCell ref="B63:B64"/>
    <mergeCell ref="D63:D64"/>
    <mergeCell ref="E63:E64"/>
    <mergeCell ref="G63:G64"/>
    <mergeCell ref="H63:H64"/>
    <mergeCell ref="I63:I64"/>
    <mergeCell ref="A65:A68"/>
    <mergeCell ref="B65:B68"/>
    <mergeCell ref="D65:D68"/>
    <mergeCell ref="E65:E68"/>
    <mergeCell ref="F65:F68"/>
    <mergeCell ref="G65:G68"/>
    <mergeCell ref="H65:H68"/>
    <mergeCell ref="I65:I68"/>
    <mergeCell ref="K66:K68"/>
    <mergeCell ref="C65:C68"/>
    <mergeCell ref="I80:I83"/>
    <mergeCell ref="P80:P83"/>
    <mergeCell ref="H69:H72"/>
    <mergeCell ref="I69:I72"/>
    <mergeCell ref="O69:O72"/>
    <mergeCell ref="P69:P72"/>
    <mergeCell ref="D73:D79"/>
    <mergeCell ref="E73:E79"/>
    <mergeCell ref="F73:F79"/>
    <mergeCell ref="I73:I79"/>
    <mergeCell ref="P73:P79"/>
    <mergeCell ref="K75:K79"/>
    <mergeCell ref="A80:A83"/>
    <mergeCell ref="B80:B83"/>
    <mergeCell ref="D80:D83"/>
    <mergeCell ref="E80:E83"/>
    <mergeCell ref="F80:F83"/>
    <mergeCell ref="G80:G83"/>
    <mergeCell ref="G73:G79"/>
    <mergeCell ref="H73:H79"/>
    <mergeCell ref="A73:A79"/>
    <mergeCell ref="B73:B79"/>
    <mergeCell ref="H80:H83"/>
    <mergeCell ref="C80:C83"/>
    <mergeCell ref="C73:C79"/>
    <mergeCell ref="G84:G85"/>
    <mergeCell ref="H84:H85"/>
    <mergeCell ref="I84:I85"/>
    <mergeCell ref="B84:B85"/>
    <mergeCell ref="C84:C85"/>
    <mergeCell ref="D84:D85"/>
    <mergeCell ref="E84:E85"/>
    <mergeCell ref="A84:A85"/>
    <mergeCell ref="P84:P85"/>
    <mergeCell ref="O84:O85"/>
    <mergeCell ref="F84:F85"/>
    <mergeCell ref="A86:A89"/>
    <mergeCell ref="B86:B89"/>
    <mergeCell ref="C86:C89"/>
    <mergeCell ref="D86:D89"/>
    <mergeCell ref="E86:E89"/>
    <mergeCell ref="G86:G89"/>
    <mergeCell ref="H86:H89"/>
    <mergeCell ref="I86:I89"/>
    <mergeCell ref="P90:P93"/>
    <mergeCell ref="F90:F93"/>
    <mergeCell ref="F86:F89"/>
    <mergeCell ref="A94:A97"/>
    <mergeCell ref="B94:B97"/>
    <mergeCell ref="C94:C97"/>
    <mergeCell ref="D94:D97"/>
    <mergeCell ref="E94:E97"/>
    <mergeCell ref="K86:K89"/>
    <mergeCell ref="O86:O89"/>
    <mergeCell ref="P86:P89"/>
    <mergeCell ref="A90:A93"/>
    <mergeCell ref="B90:B93"/>
    <mergeCell ref="C90:C93"/>
    <mergeCell ref="D90:D93"/>
    <mergeCell ref="E90:E93"/>
    <mergeCell ref="G90:G93"/>
    <mergeCell ref="F94:F97"/>
    <mergeCell ref="G94:G97"/>
    <mergeCell ref="H94:H97"/>
    <mergeCell ref="I94:I97"/>
    <mergeCell ref="K94:K97"/>
    <mergeCell ref="O94:O97"/>
    <mergeCell ref="H90:H93"/>
    <mergeCell ref="I90:I93"/>
    <mergeCell ref="K90:K93"/>
    <mergeCell ref="O90:O93"/>
    <mergeCell ref="G98:G101"/>
    <mergeCell ref="H98:H101"/>
    <mergeCell ref="I98:I101"/>
    <mergeCell ref="K98:K101"/>
    <mergeCell ref="A102:A105"/>
    <mergeCell ref="B102:B105"/>
    <mergeCell ref="C102:C105"/>
    <mergeCell ref="D102:D105"/>
    <mergeCell ref="E102:E105"/>
    <mergeCell ref="F102:F105"/>
    <mergeCell ref="A98:A101"/>
    <mergeCell ref="B98:B101"/>
    <mergeCell ref="C98:C101"/>
    <mergeCell ref="D98:D101"/>
    <mergeCell ref="E98:E101"/>
    <mergeCell ref="F98:F101"/>
    <mergeCell ref="G102:G105"/>
    <mergeCell ref="H102:H105"/>
    <mergeCell ref="I102:I105"/>
    <mergeCell ref="K102:K105"/>
    <mergeCell ref="K106:K109"/>
    <mergeCell ref="A110:A114"/>
    <mergeCell ref="B110:B114"/>
    <mergeCell ref="C110:C114"/>
    <mergeCell ref="D110:D114"/>
    <mergeCell ref="E110:E114"/>
    <mergeCell ref="F110:F114"/>
    <mergeCell ref="G110:G114"/>
    <mergeCell ref="H110:H114"/>
    <mergeCell ref="I110:I114"/>
    <mergeCell ref="K110:K114"/>
    <mergeCell ref="A106:A109"/>
    <mergeCell ref="B106:B109"/>
    <mergeCell ref="C106:C109"/>
    <mergeCell ref="D106:D109"/>
    <mergeCell ref="E106:E109"/>
    <mergeCell ref="F106:F109"/>
    <mergeCell ref="G106:G109"/>
    <mergeCell ref="H106:H109"/>
    <mergeCell ref="I106:I109"/>
    <mergeCell ref="K115:K119"/>
    <mergeCell ref="A120:A124"/>
    <mergeCell ref="B120:B124"/>
    <mergeCell ref="C120:C124"/>
    <mergeCell ref="D120:D124"/>
    <mergeCell ref="E120:E124"/>
    <mergeCell ref="F120:F124"/>
    <mergeCell ref="G120:G124"/>
    <mergeCell ref="H120:H124"/>
    <mergeCell ref="I120:I124"/>
    <mergeCell ref="K120:K124"/>
    <mergeCell ref="A115:A119"/>
    <mergeCell ref="B115:B119"/>
    <mergeCell ref="C115:C119"/>
    <mergeCell ref="D115:D119"/>
    <mergeCell ref="E115:E119"/>
    <mergeCell ref="F115:F119"/>
    <mergeCell ref="G115:G119"/>
    <mergeCell ref="H115:H119"/>
    <mergeCell ref="I115:I119"/>
    <mergeCell ref="I130:I132"/>
    <mergeCell ref="A125:A129"/>
    <mergeCell ref="C125:C129"/>
    <mergeCell ref="D125:D129"/>
    <mergeCell ref="E125:E129"/>
    <mergeCell ref="P131:P132"/>
    <mergeCell ref="A133:A134"/>
    <mergeCell ref="B133:B134"/>
    <mergeCell ref="C133:C134"/>
    <mergeCell ref="D133:D134"/>
    <mergeCell ref="E133:E134"/>
    <mergeCell ref="F133:F134"/>
    <mergeCell ref="G125:G129"/>
    <mergeCell ref="H125:H129"/>
    <mergeCell ref="I125:I129"/>
    <mergeCell ref="P125:P126"/>
    <mergeCell ref="A130:A132"/>
    <mergeCell ref="B130:B132"/>
    <mergeCell ref="C130:C132"/>
    <mergeCell ref="D130:D132"/>
    <mergeCell ref="E130:E132"/>
    <mergeCell ref="I133:I134"/>
    <mergeCell ref="H155:H156"/>
    <mergeCell ref="I155:I156"/>
    <mergeCell ref="G133:G134"/>
    <mergeCell ref="H133:H134"/>
    <mergeCell ref="H137:H139"/>
    <mergeCell ref="O133:O134"/>
    <mergeCell ref="I137:I141"/>
    <mergeCell ref="A135:A136"/>
    <mergeCell ref="B135:B136"/>
    <mergeCell ref="C135:C136"/>
    <mergeCell ref="D135:D136"/>
    <mergeCell ref="E135:E136"/>
    <mergeCell ref="F135:F136"/>
    <mergeCell ref="G135:G136"/>
    <mergeCell ref="H135:H136"/>
    <mergeCell ref="I135:I136"/>
    <mergeCell ref="A137:A141"/>
    <mergeCell ref="B137:B141"/>
    <mergeCell ref="G151:G152"/>
    <mergeCell ref="A142:A150"/>
    <mergeCell ref="F137:F141"/>
    <mergeCell ref="E137:E141"/>
    <mergeCell ref="D137:D141"/>
    <mergeCell ref="A155:A156"/>
    <mergeCell ref="G164:G169"/>
    <mergeCell ref="H164:H169"/>
    <mergeCell ref="I164:I169"/>
    <mergeCell ref="A160:A162"/>
    <mergeCell ref="B160:B162"/>
    <mergeCell ref="C160:C162"/>
    <mergeCell ref="P138:P139"/>
    <mergeCell ref="G140:G141"/>
    <mergeCell ref="H140:H141"/>
    <mergeCell ref="H151:H152"/>
    <mergeCell ref="I151:I152"/>
    <mergeCell ref="D160:D162"/>
    <mergeCell ref="E160:E162"/>
    <mergeCell ref="G160:G162"/>
    <mergeCell ref="H160:H162"/>
    <mergeCell ref="I160:I162"/>
    <mergeCell ref="G142:G150"/>
    <mergeCell ref="H142:H150"/>
    <mergeCell ref="I142:I150"/>
    <mergeCell ref="G137:G139"/>
    <mergeCell ref="D142:D150"/>
    <mergeCell ref="E142:E150"/>
    <mergeCell ref="G155:G156"/>
    <mergeCell ref="P164:P169"/>
    <mergeCell ref="A170:A173"/>
    <mergeCell ref="B170:B173"/>
    <mergeCell ref="C170:C173"/>
    <mergeCell ref="D170:D173"/>
    <mergeCell ref="E170:E173"/>
    <mergeCell ref="A164:A169"/>
    <mergeCell ref="B164:B169"/>
    <mergeCell ref="C164:C169"/>
    <mergeCell ref="D164:D169"/>
    <mergeCell ref="E164:E169"/>
    <mergeCell ref="G170:G173"/>
    <mergeCell ref="H170:H173"/>
    <mergeCell ref="I170:I173"/>
    <mergeCell ref="F170:F173"/>
    <mergeCell ref="D174:D176"/>
    <mergeCell ref="E174:E176"/>
    <mergeCell ref="G174:G176"/>
    <mergeCell ref="I177:I179"/>
    <mergeCell ref="A182:A184"/>
    <mergeCell ref="C182:C184"/>
    <mergeCell ref="E182:E184"/>
    <mergeCell ref="F182:F184"/>
    <mergeCell ref="G182:G184"/>
    <mergeCell ref="H182:H184"/>
    <mergeCell ref="I182:I184"/>
    <mergeCell ref="H174:H176"/>
    <mergeCell ref="I174:I176"/>
    <mergeCell ref="A177:A179"/>
    <mergeCell ref="B177:B179"/>
    <mergeCell ref="C177:C179"/>
    <mergeCell ref="D177:D179"/>
    <mergeCell ref="E177:E179"/>
    <mergeCell ref="F177:F179"/>
    <mergeCell ref="G177:G179"/>
    <mergeCell ref="H177:H179"/>
    <mergeCell ref="F174:F176"/>
    <mergeCell ref="C174:C176"/>
    <mergeCell ref="K182:K184"/>
    <mergeCell ref="A187:A188"/>
    <mergeCell ref="B187:B188"/>
    <mergeCell ref="C187:C188"/>
    <mergeCell ref="D187:D188"/>
    <mergeCell ref="E187:E188"/>
    <mergeCell ref="F187:F188"/>
    <mergeCell ref="G187:G188"/>
    <mergeCell ref="H187:H188"/>
    <mergeCell ref="I187:I188"/>
    <mergeCell ref="D182:D184"/>
    <mergeCell ref="B182:B184"/>
    <mergeCell ref="H235:H236"/>
    <mergeCell ref="I235:I236"/>
    <mergeCell ref="A237:A238"/>
    <mergeCell ref="C237:C238"/>
    <mergeCell ref="D237:D238"/>
    <mergeCell ref="E237:E238"/>
    <mergeCell ref="G237:G238"/>
    <mergeCell ref="H237:H238"/>
    <mergeCell ref="I237:I238"/>
    <mergeCell ref="A235:A236"/>
    <mergeCell ref="C235:C236"/>
    <mergeCell ref="D235:D236"/>
    <mergeCell ref="E235:E236"/>
    <mergeCell ref="G235:G236"/>
    <mergeCell ref="F235:F236"/>
    <mergeCell ref="F237:F238"/>
    <mergeCell ref="D246:D248"/>
    <mergeCell ref="G246:G253"/>
    <mergeCell ref="H246:H253"/>
    <mergeCell ref="I246:I253"/>
    <mergeCell ref="E248:E250"/>
    <mergeCell ref="H240:H242"/>
    <mergeCell ref="I240:I242"/>
    <mergeCell ref="A243:A245"/>
    <mergeCell ref="C243:C245"/>
    <mergeCell ref="D243:D245"/>
    <mergeCell ref="E243:E245"/>
    <mergeCell ref="F243:F245"/>
    <mergeCell ref="G243:G245"/>
    <mergeCell ref="H243:H245"/>
    <mergeCell ref="I243:I245"/>
    <mergeCell ref="A240:A242"/>
    <mergeCell ref="C240:C242"/>
    <mergeCell ref="D240:D242"/>
    <mergeCell ref="E240:E242"/>
    <mergeCell ref="F240:F242"/>
    <mergeCell ref="G240:G242"/>
    <mergeCell ref="D251:D253"/>
    <mergeCell ref="B246:B253"/>
    <mergeCell ref="B243:B245"/>
    <mergeCell ref="I254:I257"/>
    <mergeCell ref="A258:A264"/>
    <mergeCell ref="C258:C264"/>
    <mergeCell ref="E258:E264"/>
    <mergeCell ref="G258:G264"/>
    <mergeCell ref="H258:H264"/>
    <mergeCell ref="I258:I264"/>
    <mergeCell ref="A254:A257"/>
    <mergeCell ref="C254:C257"/>
    <mergeCell ref="E254:E257"/>
    <mergeCell ref="F254:F257"/>
    <mergeCell ref="G254:G257"/>
    <mergeCell ref="H254:H257"/>
    <mergeCell ref="D254:D257"/>
    <mergeCell ref="D258:D264"/>
    <mergeCell ref="B258:B264"/>
    <mergeCell ref="B254:B257"/>
    <mergeCell ref="F258:F264"/>
    <mergeCell ref="I268:I269"/>
    <mergeCell ref="A271:A275"/>
    <mergeCell ref="C271:C275"/>
    <mergeCell ref="E271:E275"/>
    <mergeCell ref="F271:F275"/>
    <mergeCell ref="G271:G275"/>
    <mergeCell ref="H271:H275"/>
    <mergeCell ref="I271:I275"/>
    <mergeCell ref="A268:A269"/>
    <mergeCell ref="C268:C269"/>
    <mergeCell ref="E268:E269"/>
    <mergeCell ref="F268:F269"/>
    <mergeCell ref="G268:G269"/>
    <mergeCell ref="H268:H269"/>
    <mergeCell ref="D268:D269"/>
    <mergeCell ref="D271:D275"/>
    <mergeCell ref="I276:I277"/>
    <mergeCell ref="A278:A280"/>
    <mergeCell ref="C278:C280"/>
    <mergeCell ref="E278:E280"/>
    <mergeCell ref="F278:F280"/>
    <mergeCell ref="G278:G280"/>
    <mergeCell ref="H278:H280"/>
    <mergeCell ref="I278:I280"/>
    <mergeCell ref="A276:A277"/>
    <mergeCell ref="C276:C277"/>
    <mergeCell ref="E276:E277"/>
    <mergeCell ref="F276:F277"/>
    <mergeCell ref="G276:G277"/>
    <mergeCell ref="H276:H277"/>
    <mergeCell ref="D276:D277"/>
    <mergeCell ref="D278:D280"/>
    <mergeCell ref="I281:I283"/>
    <mergeCell ref="A284:A285"/>
    <mergeCell ref="C284:C285"/>
    <mergeCell ref="E284:E285"/>
    <mergeCell ref="F284:F285"/>
    <mergeCell ref="G284:G285"/>
    <mergeCell ref="H284:H285"/>
    <mergeCell ref="I284:I285"/>
    <mergeCell ref="A281:A283"/>
    <mergeCell ref="C281:C283"/>
    <mergeCell ref="E281:E283"/>
    <mergeCell ref="F281:F283"/>
    <mergeCell ref="G281:G283"/>
    <mergeCell ref="H281:H283"/>
    <mergeCell ref="D281:D283"/>
    <mergeCell ref="D284:D285"/>
    <mergeCell ref="I293:I294"/>
    <mergeCell ref="A293:A294"/>
    <mergeCell ref="C293:C294"/>
    <mergeCell ref="E293:E294"/>
    <mergeCell ref="F293:F294"/>
    <mergeCell ref="G293:G294"/>
    <mergeCell ref="H293:H294"/>
    <mergeCell ref="I287:I288"/>
    <mergeCell ref="A290:A292"/>
    <mergeCell ref="C290:C292"/>
    <mergeCell ref="E290:E292"/>
    <mergeCell ref="F290:F292"/>
    <mergeCell ref="G290:G292"/>
    <mergeCell ref="H290:H292"/>
    <mergeCell ref="I290:I292"/>
    <mergeCell ref="A287:A288"/>
    <mergeCell ref="C287:C288"/>
    <mergeCell ref="E287:E288"/>
    <mergeCell ref="F287:F288"/>
    <mergeCell ref="G287:G288"/>
    <mergeCell ref="H287:H288"/>
    <mergeCell ref="D287:D288"/>
    <mergeCell ref="D290:D292"/>
    <mergeCell ref="D293:D294"/>
    <mergeCell ref="C308:C310"/>
    <mergeCell ref="B308:B310"/>
    <mergeCell ref="A308:A310"/>
    <mergeCell ref="I311:I314"/>
    <mergeCell ref="H311:H314"/>
    <mergeCell ref="G311:G314"/>
    <mergeCell ref="F311:F314"/>
    <mergeCell ref="E311:E314"/>
    <mergeCell ref="D311:D314"/>
    <mergeCell ref="C311:C314"/>
    <mergeCell ref="B311:B314"/>
    <mergeCell ref="A311:A314"/>
    <mergeCell ref="C315:C316"/>
    <mergeCell ref="B315:B316"/>
    <mergeCell ref="A315:A316"/>
    <mergeCell ref="I317:I320"/>
    <mergeCell ref="A317:A320"/>
    <mergeCell ref="B317:B320"/>
    <mergeCell ref="C317:C320"/>
    <mergeCell ref="D317:D320"/>
    <mergeCell ref="E317:E320"/>
    <mergeCell ref="F317:F320"/>
    <mergeCell ref="G317:G320"/>
    <mergeCell ref="H317:H320"/>
    <mergeCell ref="P338:P341"/>
    <mergeCell ref="H338:H341"/>
    <mergeCell ref="G338:G341"/>
    <mergeCell ref="A364:A366"/>
    <mergeCell ref="I364:I366"/>
    <mergeCell ref="H364:H366"/>
    <mergeCell ref="G364:G366"/>
    <mergeCell ref="F364:F366"/>
    <mergeCell ref="E364:E366"/>
    <mergeCell ref="D364:D366"/>
    <mergeCell ref="C364:C366"/>
    <mergeCell ref="B364:B366"/>
    <mergeCell ref="G342:G345"/>
    <mergeCell ref="F342:F345"/>
    <mergeCell ref="E342:E345"/>
    <mergeCell ref="D342:D345"/>
    <mergeCell ref="C342:C345"/>
    <mergeCell ref="B342:B345"/>
    <mergeCell ref="A342:A345"/>
    <mergeCell ref="B346:B349"/>
    <mergeCell ref="A346:A349"/>
    <mergeCell ref="I350:I353"/>
    <mergeCell ref="H350:H353"/>
    <mergeCell ref="B350:B353"/>
    <mergeCell ref="B391:B392"/>
    <mergeCell ref="B384:B390"/>
    <mergeCell ref="D384:D390"/>
    <mergeCell ref="E384:E390"/>
    <mergeCell ref="G384:G390"/>
    <mergeCell ref="H384:H390"/>
    <mergeCell ref="C384:C390"/>
    <mergeCell ref="A391:A392"/>
    <mergeCell ref="C7:C10"/>
    <mergeCell ref="C18:C22"/>
    <mergeCell ref="C23:C24"/>
    <mergeCell ref="C25:C27"/>
    <mergeCell ref="C31:C33"/>
    <mergeCell ref="C34:C36"/>
    <mergeCell ref="C37:C38"/>
    <mergeCell ref="C40:C41"/>
    <mergeCell ref="B125:B129"/>
    <mergeCell ref="B381:B382"/>
    <mergeCell ref="A381:A382"/>
    <mergeCell ref="A384:A390"/>
    <mergeCell ref="A246:A253"/>
    <mergeCell ref="C246:C253"/>
    <mergeCell ref="A174:A176"/>
    <mergeCell ref="B174:B176"/>
    <mergeCell ref="B155:B156"/>
    <mergeCell ref="C155:C156"/>
    <mergeCell ref="D155:D156"/>
    <mergeCell ref="E155:E156"/>
    <mergeCell ref="C137:C141"/>
    <mergeCell ref="B142:B150"/>
    <mergeCell ref="C142:C150"/>
    <mergeCell ref="A151:A152"/>
    <mergeCell ref="B151:B152"/>
    <mergeCell ref="C151:C152"/>
    <mergeCell ref="D151:D152"/>
    <mergeCell ref="E151:E152"/>
  </mergeCells>
  <phoneticPr fontId="42" type="noConversion"/>
  <conditionalFormatting sqref="N4:N256">
    <cfRule type="containsText" dxfId="114" priority="101" operator="containsText" text="En Proceso">
      <formula>NOT(ISERROR(SEARCH("En Proceso",N4)))</formula>
    </cfRule>
    <cfRule type="containsText" dxfId="113" priority="109" operator="containsText" text="Cumplido">
      <formula>NOT(ISERROR(SEARCH("Cumplido",N4)))</formula>
    </cfRule>
    <cfRule type="containsText" dxfId="112" priority="108" operator="containsText" text="En proceso">
      <formula>NOT(ISERROR(SEARCH("En proceso",N4)))</formula>
    </cfRule>
    <cfRule type="containsText" dxfId="111" priority="107" operator="containsText" text="No iniciado">
      <formula>NOT(ISERROR(SEARCH("No iniciado",N4)))</formula>
    </cfRule>
    <cfRule type="containsText" dxfId="110" priority="105" operator="containsText" text="No iniciado">
      <formula>NOT(ISERROR(SEARCH("No iniciado",N4)))</formula>
    </cfRule>
    <cfRule type="containsText" dxfId="109" priority="104" operator="containsText" text="Vencido">
      <formula>NOT(ISERROR(SEARCH("Vencido",N4)))</formula>
    </cfRule>
    <cfRule type="containsText" dxfId="108" priority="103" operator="containsText" text="Texto Permanente">
      <formula>NOT(ISERROR(SEARCH("Texto Permanente",N4)))</formula>
    </cfRule>
    <cfRule type="containsText" dxfId="107" priority="102" operator="containsText" text="Actividad Permanente">
      <formula>NOT(ISERROR(SEARCH("Actividad Permanente",N4)))</formula>
    </cfRule>
  </conditionalFormatting>
  <conditionalFormatting sqref="N4:N403">
    <cfRule type="containsText" dxfId="106" priority="1" operator="containsText" text="En Proceso">
      <formula>NOT(ISERROR(SEARCH("En Proceso",N4)))</formula>
    </cfRule>
  </conditionalFormatting>
  <conditionalFormatting sqref="N5:N256">
    <cfRule type="expression" dxfId="105" priority="110">
      <formula>#REF!&lt;1</formula>
    </cfRule>
  </conditionalFormatting>
  <conditionalFormatting sqref="N39">
    <cfRule type="containsText" dxfId="104" priority="90" operator="containsText" text="En Proceso">
      <formula>NOT(ISERROR(SEARCH("En Proceso",N39)))</formula>
    </cfRule>
    <cfRule type="containsText" dxfId="103" priority="91" operator="containsText" text="Actividad Permanente">
      <formula>NOT(ISERROR(SEARCH("Actividad Permanente",N39)))</formula>
    </cfRule>
    <cfRule type="containsText" dxfId="102" priority="92" operator="containsText" text="Texto Permanente">
      <formula>NOT(ISERROR(SEARCH("Texto Permanente",N39)))</formula>
    </cfRule>
    <cfRule type="containsText" dxfId="101" priority="93" operator="containsText" text="Vencido">
      <formula>NOT(ISERROR(SEARCH("Vencido",N39)))</formula>
    </cfRule>
    <cfRule type="containsText" dxfId="100" priority="94" operator="containsText" text="No iniciado">
      <formula>NOT(ISERROR(SEARCH("No iniciado",N39)))</formula>
    </cfRule>
    <cfRule type="containsText" dxfId="99" priority="96" operator="containsText" text="No iniciado">
      <formula>NOT(ISERROR(SEARCH("No iniciado",N39)))</formula>
    </cfRule>
    <cfRule type="containsText" dxfId="98" priority="97" operator="containsText" text="En proceso">
      <formula>NOT(ISERROR(SEARCH("En proceso",N39)))</formula>
    </cfRule>
    <cfRule type="containsText" dxfId="97" priority="98" operator="containsText" text="Cumplido">
      <formula>NOT(ISERROR(SEARCH("Cumplido",N39)))</formula>
    </cfRule>
    <cfRule type="expression" dxfId="96" priority="99">
      <formula>#REF!&lt;1</formula>
    </cfRule>
  </conditionalFormatting>
  <conditionalFormatting sqref="N45:N46">
    <cfRule type="containsText" dxfId="95" priority="54" operator="containsText" text="Cumplido">
      <formula>NOT(ISERROR(SEARCH("Cumplido",N45)))</formula>
    </cfRule>
    <cfRule type="containsText" dxfId="94" priority="53" operator="containsText" text="En proceso">
      <formula>NOT(ISERROR(SEARCH("En proceso",N45)))</formula>
    </cfRule>
    <cfRule type="containsText" dxfId="93" priority="52" operator="containsText" text="No iniciado">
      <formula>NOT(ISERROR(SEARCH("No iniciado",N45)))</formula>
    </cfRule>
    <cfRule type="containsText" dxfId="92" priority="50" operator="containsText" text="No iniciado">
      <formula>NOT(ISERROR(SEARCH("No iniciado",N45)))</formula>
    </cfRule>
    <cfRule type="containsText" dxfId="91" priority="49" operator="containsText" text="Vencido">
      <formula>NOT(ISERROR(SEARCH("Vencido",N45)))</formula>
    </cfRule>
    <cfRule type="containsText" dxfId="90" priority="48" operator="containsText" text="Texto Permanente">
      <formula>NOT(ISERROR(SEARCH("Texto Permanente",N45)))</formula>
    </cfRule>
    <cfRule type="containsText" dxfId="89" priority="47" operator="containsText" text="Actividad Permanente">
      <formula>NOT(ISERROR(SEARCH("Actividad Permanente",N45)))</formula>
    </cfRule>
    <cfRule type="containsText" dxfId="88" priority="46" operator="containsText" text="En Proceso">
      <formula>NOT(ISERROR(SEARCH("En Proceso",N45)))</formula>
    </cfRule>
    <cfRule type="expression" dxfId="87" priority="55">
      <formula>#REF!&lt;1</formula>
    </cfRule>
  </conditionalFormatting>
  <conditionalFormatting sqref="N257:N403">
    <cfRule type="containsText" dxfId="86" priority="2" operator="containsText" text="En Proceso">
      <formula>NOT(ISERROR(SEARCH("En Proceso",N257)))</formula>
    </cfRule>
    <cfRule type="containsText" dxfId="85" priority="3" operator="containsText" text="Actividad Permanente">
      <formula>NOT(ISERROR(SEARCH("Actividad Permanente",N257)))</formula>
    </cfRule>
    <cfRule type="containsText" dxfId="84" priority="4" operator="containsText" text="Texto Permanente">
      <formula>NOT(ISERROR(SEARCH("Texto Permanente",N257)))</formula>
    </cfRule>
    <cfRule type="containsText" dxfId="83" priority="5" operator="containsText" text="Vencido">
      <formula>NOT(ISERROR(SEARCH("Vencido",N257)))</formula>
    </cfRule>
    <cfRule type="containsText" dxfId="82" priority="6" operator="containsText" text="No iniciado">
      <formula>NOT(ISERROR(SEARCH("No iniciado",N257)))</formula>
    </cfRule>
    <cfRule type="containsText" dxfId="81" priority="8" operator="containsText" text="No iniciado">
      <formula>NOT(ISERROR(SEARCH("No iniciado",N257)))</formula>
    </cfRule>
    <cfRule type="containsText" dxfId="80" priority="9" operator="containsText" text="En proceso">
      <formula>NOT(ISERROR(SEARCH("En proceso",N257)))</formula>
    </cfRule>
    <cfRule type="containsText" dxfId="79" priority="10" operator="containsText" text="Cumplido">
      <formula>NOT(ISERROR(SEARCH("Cumplido",N257)))</formula>
    </cfRule>
    <cfRule type="expression" dxfId="78" priority="11">
      <formula>#REF!&lt;1</formula>
    </cfRule>
  </conditionalFormatting>
  <dataValidations count="4">
    <dataValidation type="list" allowBlank="1" showInputMessage="1" showErrorMessage="1" sqref="P11 P18 P25 P28 P31 P39:P40 P42:P47 F94 F98 F102 F106 F110 F115 F120 F90 F185:F235 F383:F384 F243 F125 F177:F183 F239:F240 F265:F268 F270:F271 F276 F278 F281 F284 F286:F287 F289:F290 F293 F130 F5:F6 P5:P7 F258 F299 F304:F305 F295:F297 F311 F315 F321:F328 F307:F308 F332:F334 F342 F346 F350 F354 F358 F362 F364 F367:F368 F372 F338 F376:F377 F381 F379 F391 F393 F395 F398:F401 F403 F25 F28 F31 F34 F37 F48 F51 F55 F61 F63 F84 F86 F133:F137 F254 F142 F151 F153:F155 F157:F160 F163:F164 F170 F174 F237 F246" xr:uid="{00000000-0002-0000-0800-000000000000}">
      <formula1>"Dirección Ejecutiva, Expertos Comisionados,Oficina Asesora de Planeación y TIC's,Oficina Asesora Jurídica,Subdirección Administrativa y Financiera,Subdirección de Regulación,Control Interno"</formula1>
    </dataValidation>
    <dataValidation type="list" allowBlank="1" showInputMessage="1" showErrorMessage="1" sqref="E5:E6" xr:uid="{00000000-0002-0000-0800-000001000000}">
      <formula1>#REF!</formula1>
    </dataValidation>
    <dataValidation type="list" allowBlank="1" showInputMessage="1" showErrorMessage="1" sqref="N5:N403" xr:uid="{00000000-0002-0000-0800-000002000000}">
      <formula1>"Cumplido,Actividad Permanente,En Proceso,No Iniciado, Vencido,Cerrado"</formula1>
    </dataValidation>
    <dataValidation allowBlank="1" showInputMessage="1" showErrorMessage="1" sqref="N4" xr:uid="{00000000-0002-0000-0800-000003000000}"/>
  </dataValidations>
  <hyperlinks>
    <hyperlink ref="B6" r:id="rId1" display="OF.SAF\SAF 88 AI-OPM Documento electrónico.xls" xr:uid="{00000000-0004-0000-0800-000000000000}"/>
  </hyperlinks>
  <pageMargins left="0" right="0" top="0" bottom="0" header="0.31496062992125984" footer="0.31496062992125984"/>
  <pageSetup scale="10" orientation="landscape"/>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800-000004000000}">
          <x14:formula1>
            <xm:f>Hoja1!$C$4:$C$18</xm:f>
          </x14:formula1>
          <xm:sqref>C243 C237:C240 C246 C185:C235 C73 C254 C258 C265:C268 C270:C271 C276 C278 C281 C284 C286:C287 C289:C290 C293 C130:C183 C84:C125 C295:C297 C299 C304:C305 C307:C308 C311 C317 C321:C328 C332:C334 C338 C342 C346 C350 C354 C358 C362 C364 C367:C368 C372 C376:C377 C379 C381 C383 C391 C393 C395 C398:C401 C403 C47:C51 C55 C58 C61 C63 C65 C69 C80 C5:C7 C42:C45 C23 C25 C18 C31 C34 C37 C39:C40 C11 C15 C28</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filterMode="1">
    <tabColor theme="5" tint="0.39997558519241921"/>
  </sheetPr>
  <dimension ref="A1:T386"/>
  <sheetViews>
    <sheetView zoomScale="70" zoomScaleNormal="70" zoomScaleSheetLayoutView="100" workbookViewId="0">
      <pane ySplit="4" topLeftCell="A19" activePane="bottomLeft" state="frozen"/>
      <selection pane="bottomLeft" activeCell="G18" sqref="G18:G23"/>
    </sheetView>
  </sheetViews>
  <sheetFormatPr defaultColWidth="64" defaultRowHeight="12.95"/>
  <cols>
    <col min="1" max="1" width="12.7109375" style="39" customWidth="1"/>
    <col min="2" max="3" width="18.5703125" style="37" customWidth="1"/>
    <col min="4" max="4" width="19" style="37" customWidth="1"/>
    <col min="5" max="5" width="19" style="38" customWidth="1"/>
    <col min="6" max="6" width="23.140625" style="38" customWidth="1"/>
    <col min="7" max="7" width="13.85546875" style="37" customWidth="1"/>
    <col min="8" max="8" width="17.42578125" style="37" customWidth="1"/>
    <col min="9" max="9" width="48.85546875" style="37" customWidth="1"/>
    <col min="10" max="10" width="44.28515625" style="37" customWidth="1"/>
    <col min="11" max="11" width="24.85546875" style="37" customWidth="1"/>
    <col min="12" max="12" width="12.85546875" style="37" customWidth="1"/>
    <col min="13" max="13" width="12.28515625" style="37" customWidth="1"/>
    <col min="14" max="14" width="14" style="37" customWidth="1"/>
    <col min="15" max="15" width="98" style="37" customWidth="1"/>
    <col min="16" max="16" width="29.7109375" style="37" customWidth="1"/>
    <col min="17" max="17" width="23.140625" style="36" customWidth="1"/>
    <col min="18" max="18" width="15.42578125" style="36" customWidth="1"/>
    <col min="19" max="19" width="10.7109375" style="36" customWidth="1"/>
    <col min="20" max="20" width="64" style="36" hidden="1" customWidth="1"/>
    <col min="21" max="16384" width="64" style="36"/>
  </cols>
  <sheetData>
    <row r="1" spans="1:16" ht="35.1" customHeight="1" thickBot="1">
      <c r="A1" s="1463"/>
      <c r="B1" s="40" t="s">
        <v>1421</v>
      </c>
      <c r="C1" s="1328" t="s">
        <v>1422</v>
      </c>
      <c r="D1" s="1329"/>
      <c r="E1" s="1329"/>
      <c r="F1" s="1329"/>
      <c r="G1" s="1329"/>
      <c r="H1" s="1329"/>
      <c r="I1" s="1329"/>
      <c r="J1" s="1329"/>
      <c r="K1" s="1329"/>
      <c r="L1" s="1329"/>
      <c r="M1" s="1329"/>
      <c r="N1" s="1331"/>
      <c r="O1" s="18" t="s">
        <v>1423</v>
      </c>
      <c r="P1" s="19" t="s">
        <v>1424</v>
      </c>
    </row>
    <row r="2" spans="1:16" ht="39" customHeight="1" thickBot="1">
      <c r="A2" s="1464"/>
      <c r="B2" s="40" t="s">
        <v>1425</v>
      </c>
      <c r="C2" s="1328" t="s">
        <v>1840</v>
      </c>
      <c r="D2" s="1329"/>
      <c r="E2" s="1329"/>
      <c r="F2" s="1329"/>
      <c r="G2" s="1329"/>
      <c r="H2" s="1329"/>
      <c r="I2" s="1329"/>
      <c r="J2" s="1329"/>
      <c r="K2" s="1329"/>
      <c r="L2" s="1329"/>
      <c r="M2" s="1329"/>
      <c r="N2" s="1331"/>
      <c r="O2" s="18" t="s">
        <v>1427</v>
      </c>
      <c r="P2" s="19" t="s">
        <v>1428</v>
      </c>
    </row>
    <row r="3" spans="1:16" ht="8.25" customHeight="1">
      <c r="A3" s="1202"/>
      <c r="B3" s="1202"/>
      <c r="C3" s="1202"/>
      <c r="D3" s="1202"/>
      <c r="E3" s="1202"/>
      <c r="F3" s="1202"/>
      <c r="G3" s="1202"/>
      <c r="H3" s="1202"/>
      <c r="I3" s="1202"/>
      <c r="J3" s="1202"/>
      <c r="K3" s="1202"/>
      <c r="L3" s="1202"/>
      <c r="M3" s="1202"/>
      <c r="N3" s="1202"/>
      <c r="O3" s="1202"/>
      <c r="P3" s="1202"/>
    </row>
    <row r="4" spans="1:16" ht="23.1">
      <c r="A4" s="144" t="s">
        <v>1429</v>
      </c>
      <c r="B4" s="144" t="s">
        <v>1430</v>
      </c>
      <c r="C4" s="144" t="s">
        <v>1431</v>
      </c>
      <c r="D4" s="144" t="s">
        <v>1432</v>
      </c>
      <c r="E4" s="144" t="s">
        <v>1433</v>
      </c>
      <c r="F4" s="144" t="s">
        <v>1434</v>
      </c>
      <c r="G4" s="145" t="s">
        <v>1435</v>
      </c>
      <c r="H4" s="145" t="s">
        <v>1436</v>
      </c>
      <c r="I4" s="145" t="s">
        <v>1437</v>
      </c>
      <c r="J4" s="145" t="s">
        <v>1438</v>
      </c>
      <c r="K4" s="146" t="s">
        <v>7</v>
      </c>
      <c r="L4" s="146" t="s">
        <v>1439</v>
      </c>
      <c r="M4" s="146" t="s">
        <v>1440</v>
      </c>
      <c r="N4" s="147" t="s">
        <v>5</v>
      </c>
      <c r="O4" s="145" t="s">
        <v>1441</v>
      </c>
      <c r="P4" s="145" t="s">
        <v>1442</v>
      </c>
    </row>
    <row r="5" spans="1:16" ht="87.6" hidden="1">
      <c r="A5" s="1165" t="s">
        <v>2068</v>
      </c>
      <c r="B5" s="1465" t="s">
        <v>2069</v>
      </c>
      <c r="C5" s="248" t="s">
        <v>794</v>
      </c>
      <c r="D5" s="244" t="s">
        <v>2070</v>
      </c>
      <c r="E5" s="246" t="s">
        <v>885</v>
      </c>
      <c r="F5" s="263" t="s">
        <v>96</v>
      </c>
      <c r="G5" s="1279" t="s">
        <v>1521</v>
      </c>
      <c r="H5" s="1270">
        <v>42978</v>
      </c>
      <c r="I5" s="1468" t="s">
        <v>2071</v>
      </c>
      <c r="J5" s="148" t="s">
        <v>2072</v>
      </c>
      <c r="K5" s="50" t="s">
        <v>2073</v>
      </c>
      <c r="L5" s="105">
        <v>42979</v>
      </c>
      <c r="M5" s="105">
        <v>43100</v>
      </c>
      <c r="N5" s="95" t="s">
        <v>24</v>
      </c>
      <c r="O5" s="149" t="s">
        <v>2074</v>
      </c>
      <c r="P5" s="257" t="s">
        <v>86</v>
      </c>
    </row>
    <row r="6" spans="1:16" ht="50.1" hidden="1">
      <c r="A6" s="1166"/>
      <c r="B6" s="1466"/>
      <c r="C6" s="248" t="s">
        <v>794</v>
      </c>
      <c r="D6" s="244" t="s">
        <v>2070</v>
      </c>
      <c r="E6" s="246" t="s">
        <v>885</v>
      </c>
      <c r="F6" s="263" t="s">
        <v>96</v>
      </c>
      <c r="G6" s="1280"/>
      <c r="H6" s="1271"/>
      <c r="I6" s="1469"/>
      <c r="J6" s="148" t="s">
        <v>2075</v>
      </c>
      <c r="K6" s="50" t="s">
        <v>2073</v>
      </c>
      <c r="L6" s="105">
        <v>42979</v>
      </c>
      <c r="M6" s="105">
        <v>43100</v>
      </c>
      <c r="N6" s="95" t="s">
        <v>24</v>
      </c>
      <c r="O6" s="149" t="s">
        <v>2076</v>
      </c>
      <c r="P6" s="257" t="s">
        <v>86</v>
      </c>
    </row>
    <row r="7" spans="1:16" ht="54" hidden="1" customHeight="1">
      <c r="A7" s="1167"/>
      <c r="B7" s="1467"/>
      <c r="C7" s="248" t="s">
        <v>794</v>
      </c>
      <c r="D7" s="244" t="s">
        <v>2070</v>
      </c>
      <c r="E7" s="246" t="s">
        <v>885</v>
      </c>
      <c r="F7" s="263" t="s">
        <v>96</v>
      </c>
      <c r="G7" s="1281"/>
      <c r="H7" s="1272"/>
      <c r="I7" s="1470"/>
      <c r="J7" s="148" t="s">
        <v>4197</v>
      </c>
      <c r="K7" s="249" t="s">
        <v>2078</v>
      </c>
      <c r="L7" s="105">
        <v>43101</v>
      </c>
      <c r="M7" s="135">
        <v>43646</v>
      </c>
      <c r="N7" s="150" t="s">
        <v>24</v>
      </c>
      <c r="O7" s="151" t="s">
        <v>4198</v>
      </c>
      <c r="P7" s="257" t="s">
        <v>86</v>
      </c>
    </row>
    <row r="8" spans="1:16" ht="24.95" hidden="1">
      <c r="A8" s="1116" t="s">
        <v>2295</v>
      </c>
      <c r="B8" s="1274" t="s">
        <v>2296</v>
      </c>
      <c r="C8" s="248" t="s">
        <v>794</v>
      </c>
      <c r="D8" s="244" t="s">
        <v>2297</v>
      </c>
      <c r="E8" s="246" t="s">
        <v>992</v>
      </c>
      <c r="F8" s="263" t="s">
        <v>86</v>
      </c>
      <c r="G8" s="1273" t="s">
        <v>1521</v>
      </c>
      <c r="H8" s="1252">
        <v>42975</v>
      </c>
      <c r="I8" s="1275" t="s">
        <v>2298</v>
      </c>
      <c r="J8" s="148" t="s">
        <v>2299</v>
      </c>
      <c r="K8" s="249" t="s">
        <v>1847</v>
      </c>
      <c r="L8" s="105">
        <v>42976</v>
      </c>
      <c r="M8" s="105">
        <v>42993</v>
      </c>
      <c r="N8" s="95" t="s">
        <v>24</v>
      </c>
      <c r="O8" s="152" t="s">
        <v>4199</v>
      </c>
      <c r="P8" s="257" t="s">
        <v>86</v>
      </c>
    </row>
    <row r="9" spans="1:16" ht="24.95" hidden="1">
      <c r="A9" s="1116"/>
      <c r="B9" s="1274"/>
      <c r="C9" s="248" t="s">
        <v>794</v>
      </c>
      <c r="D9" s="244" t="s">
        <v>2297</v>
      </c>
      <c r="E9" s="246" t="s">
        <v>992</v>
      </c>
      <c r="F9" s="263" t="s">
        <v>86</v>
      </c>
      <c r="G9" s="1273"/>
      <c r="H9" s="1252"/>
      <c r="I9" s="1275"/>
      <c r="J9" s="148" t="s">
        <v>2301</v>
      </c>
      <c r="K9" s="50" t="s">
        <v>2381</v>
      </c>
      <c r="L9" s="105">
        <v>42993</v>
      </c>
      <c r="M9" s="105">
        <v>43008</v>
      </c>
      <c r="N9" s="95" t="s">
        <v>24</v>
      </c>
      <c r="O9" s="149" t="s">
        <v>2303</v>
      </c>
      <c r="P9" s="257" t="s">
        <v>96</v>
      </c>
    </row>
    <row r="10" spans="1:16" ht="37.5" hidden="1">
      <c r="A10" s="1116"/>
      <c r="B10" s="1274"/>
      <c r="C10" s="248" t="s">
        <v>794</v>
      </c>
      <c r="D10" s="244" t="s">
        <v>2297</v>
      </c>
      <c r="E10" s="246" t="s">
        <v>992</v>
      </c>
      <c r="F10" s="263" t="s">
        <v>86</v>
      </c>
      <c r="G10" s="1273"/>
      <c r="H10" s="1252"/>
      <c r="I10" s="1275"/>
      <c r="J10" s="148" t="s">
        <v>2304</v>
      </c>
      <c r="K10" s="249" t="s">
        <v>96</v>
      </c>
      <c r="L10" s="105">
        <v>43009</v>
      </c>
      <c r="M10" s="105">
        <v>43039</v>
      </c>
      <c r="N10" s="95" t="s">
        <v>24</v>
      </c>
      <c r="O10" s="153" t="s">
        <v>2306</v>
      </c>
      <c r="P10" s="257" t="s">
        <v>96</v>
      </c>
    </row>
    <row r="11" spans="1:16" ht="50.1" hidden="1">
      <c r="A11" s="1116"/>
      <c r="B11" s="1274"/>
      <c r="C11" s="248" t="s">
        <v>794</v>
      </c>
      <c r="D11" s="244" t="s">
        <v>2297</v>
      </c>
      <c r="E11" s="246" t="s">
        <v>992</v>
      </c>
      <c r="F11" s="263" t="s">
        <v>86</v>
      </c>
      <c r="G11" s="1273"/>
      <c r="H11" s="1252"/>
      <c r="I11" s="1275"/>
      <c r="J11" s="148" t="s">
        <v>2307</v>
      </c>
      <c r="K11" s="249" t="s">
        <v>2308</v>
      </c>
      <c r="L11" s="105">
        <v>43009</v>
      </c>
      <c r="M11" s="105">
        <v>43039</v>
      </c>
      <c r="N11" s="95" t="s">
        <v>24</v>
      </c>
      <c r="O11" s="153" t="s">
        <v>4200</v>
      </c>
      <c r="P11" s="257" t="s">
        <v>86</v>
      </c>
    </row>
    <row r="12" spans="1:16" ht="24.95">
      <c r="A12" s="1116"/>
      <c r="B12" s="1274"/>
      <c r="C12" s="248" t="s">
        <v>794</v>
      </c>
      <c r="D12" s="244" t="s">
        <v>2297</v>
      </c>
      <c r="E12" s="246" t="s">
        <v>992</v>
      </c>
      <c r="F12" s="263" t="s">
        <v>86</v>
      </c>
      <c r="G12" s="1273"/>
      <c r="H12" s="1252"/>
      <c r="I12" s="1275"/>
      <c r="J12" s="148" t="s">
        <v>2310</v>
      </c>
      <c r="K12" s="50" t="s">
        <v>2311</v>
      </c>
      <c r="L12" s="105">
        <v>43040</v>
      </c>
      <c r="M12" s="105">
        <v>43069</v>
      </c>
      <c r="N12" s="95" t="s">
        <v>24</v>
      </c>
      <c r="O12" s="153" t="s">
        <v>4201</v>
      </c>
      <c r="P12" s="257" t="s">
        <v>25</v>
      </c>
    </row>
    <row r="13" spans="1:16" ht="179.25" hidden="1" customHeight="1">
      <c r="A13" s="1116"/>
      <c r="B13" s="1274"/>
      <c r="C13" s="248" t="s">
        <v>794</v>
      </c>
      <c r="D13" s="244" t="s">
        <v>2297</v>
      </c>
      <c r="E13" s="246" t="s">
        <v>992</v>
      </c>
      <c r="F13" s="263" t="s">
        <v>86</v>
      </c>
      <c r="G13" s="1273"/>
      <c r="H13" s="1252"/>
      <c r="I13" s="1275"/>
      <c r="J13" s="148" t="s">
        <v>3263</v>
      </c>
      <c r="K13" s="50" t="s">
        <v>2314</v>
      </c>
      <c r="L13" s="154">
        <v>43070</v>
      </c>
      <c r="M13" s="88">
        <v>44560</v>
      </c>
      <c r="N13" s="150" t="s">
        <v>783</v>
      </c>
      <c r="O13" s="151" t="s">
        <v>4202</v>
      </c>
      <c r="P13" s="257" t="s">
        <v>86</v>
      </c>
    </row>
    <row r="14" spans="1:16" ht="63.75" hidden="1" customHeight="1">
      <c r="A14" s="1116" t="s">
        <v>2476</v>
      </c>
      <c r="B14" s="1274" t="s">
        <v>2477</v>
      </c>
      <c r="C14" s="248" t="s">
        <v>794</v>
      </c>
      <c r="D14" s="244" t="s">
        <v>2478</v>
      </c>
      <c r="E14" s="251" t="s">
        <v>912</v>
      </c>
      <c r="F14" s="263" t="s">
        <v>86</v>
      </c>
      <c r="G14" s="1264" t="s">
        <v>840</v>
      </c>
      <c r="H14" s="1270">
        <v>42990</v>
      </c>
      <c r="I14" s="1275" t="s">
        <v>2479</v>
      </c>
      <c r="J14" s="148" t="s">
        <v>2480</v>
      </c>
      <c r="K14" s="249" t="s">
        <v>2481</v>
      </c>
      <c r="L14" s="154">
        <v>43312</v>
      </c>
      <c r="M14" s="154">
        <v>43465</v>
      </c>
      <c r="N14" s="45" t="s">
        <v>24</v>
      </c>
      <c r="O14" s="149" t="s">
        <v>2482</v>
      </c>
      <c r="P14" s="257" t="s">
        <v>86</v>
      </c>
    </row>
    <row r="15" spans="1:16" ht="99.75" hidden="1" customHeight="1">
      <c r="A15" s="1116"/>
      <c r="B15" s="1274"/>
      <c r="C15" s="248" t="s">
        <v>794</v>
      </c>
      <c r="D15" s="244" t="s">
        <v>2478</v>
      </c>
      <c r="E15" s="251" t="s">
        <v>912</v>
      </c>
      <c r="F15" s="263" t="s">
        <v>86</v>
      </c>
      <c r="G15" s="1265"/>
      <c r="H15" s="1271"/>
      <c r="I15" s="1275"/>
      <c r="J15" s="148" t="s">
        <v>4203</v>
      </c>
      <c r="K15" s="249" t="s">
        <v>2484</v>
      </c>
      <c r="L15" s="154">
        <v>43404</v>
      </c>
      <c r="M15" s="154">
        <v>43434</v>
      </c>
      <c r="N15" s="155" t="s">
        <v>24</v>
      </c>
      <c r="O15" s="156" t="s">
        <v>4204</v>
      </c>
      <c r="P15" s="257" t="s">
        <v>86</v>
      </c>
    </row>
    <row r="16" spans="1:16" ht="66.95" hidden="1" customHeight="1">
      <c r="A16" s="1116"/>
      <c r="B16" s="1274"/>
      <c r="C16" s="248" t="s">
        <v>794</v>
      </c>
      <c r="D16" s="244" t="s">
        <v>2478</v>
      </c>
      <c r="E16" s="251" t="s">
        <v>912</v>
      </c>
      <c r="F16" s="263" t="s">
        <v>86</v>
      </c>
      <c r="G16" s="1265"/>
      <c r="H16" s="1271"/>
      <c r="I16" s="1275"/>
      <c r="J16" s="148" t="s">
        <v>2486</v>
      </c>
      <c r="K16" s="50" t="s">
        <v>2423</v>
      </c>
      <c r="L16" s="154">
        <v>43434</v>
      </c>
      <c r="M16" s="154">
        <v>43465</v>
      </c>
      <c r="N16" s="155" t="s">
        <v>24</v>
      </c>
      <c r="O16" s="156" t="s">
        <v>4205</v>
      </c>
      <c r="P16" s="257" t="s">
        <v>86</v>
      </c>
    </row>
    <row r="17" spans="1:16" ht="66.95" customHeight="1">
      <c r="A17" s="1116"/>
      <c r="B17" s="1274"/>
      <c r="C17" s="248" t="s">
        <v>794</v>
      </c>
      <c r="D17" s="244" t="s">
        <v>2478</v>
      </c>
      <c r="E17" s="251" t="s">
        <v>912</v>
      </c>
      <c r="F17" s="263" t="s">
        <v>86</v>
      </c>
      <c r="G17" s="1266"/>
      <c r="H17" s="1272"/>
      <c r="I17" s="1275"/>
      <c r="J17" s="148" t="s">
        <v>2488</v>
      </c>
      <c r="K17" s="249" t="s">
        <v>1658</v>
      </c>
      <c r="L17" s="154">
        <v>43465</v>
      </c>
      <c r="M17" s="154">
        <v>43769</v>
      </c>
      <c r="N17" s="155" t="s">
        <v>24</v>
      </c>
      <c r="O17" s="149" t="s">
        <v>4206</v>
      </c>
      <c r="P17" s="257" t="s">
        <v>25</v>
      </c>
    </row>
    <row r="18" spans="1:16" ht="66.95" customHeight="1">
      <c r="A18" s="1116" t="s">
        <v>2508</v>
      </c>
      <c r="B18" s="1274" t="s">
        <v>2509</v>
      </c>
      <c r="C18" s="248" t="s">
        <v>794</v>
      </c>
      <c r="D18" s="244" t="s">
        <v>2327</v>
      </c>
      <c r="E18" s="251" t="s">
        <v>1118</v>
      </c>
      <c r="F18" s="263" t="s">
        <v>25</v>
      </c>
      <c r="G18" s="1251" t="s">
        <v>840</v>
      </c>
      <c r="H18" s="1252">
        <v>43269</v>
      </c>
      <c r="I18" s="1275" t="s">
        <v>4207</v>
      </c>
      <c r="J18" s="256" t="s">
        <v>2510</v>
      </c>
      <c r="K18" s="50" t="s">
        <v>2452</v>
      </c>
      <c r="L18" s="154">
        <v>43115</v>
      </c>
      <c r="M18" s="154">
        <v>43187</v>
      </c>
      <c r="N18" s="155" t="s">
        <v>24</v>
      </c>
      <c r="O18" s="157" t="s">
        <v>2511</v>
      </c>
      <c r="P18" s="257" t="s">
        <v>25</v>
      </c>
    </row>
    <row r="19" spans="1:16" ht="66.95" customHeight="1">
      <c r="A19" s="1116"/>
      <c r="B19" s="1274"/>
      <c r="C19" s="248" t="s">
        <v>794</v>
      </c>
      <c r="D19" s="244" t="s">
        <v>2327</v>
      </c>
      <c r="E19" s="251" t="s">
        <v>1118</v>
      </c>
      <c r="F19" s="263" t="s">
        <v>25</v>
      </c>
      <c r="G19" s="1251"/>
      <c r="H19" s="1252"/>
      <c r="I19" s="1275"/>
      <c r="J19" s="256" t="s">
        <v>2512</v>
      </c>
      <c r="K19" s="50" t="s">
        <v>2452</v>
      </c>
      <c r="L19" s="154">
        <v>43313</v>
      </c>
      <c r="M19" s="154">
        <v>43465</v>
      </c>
      <c r="N19" s="45" t="s">
        <v>24</v>
      </c>
      <c r="O19" s="157" t="s">
        <v>4208</v>
      </c>
      <c r="P19" s="257" t="s">
        <v>25</v>
      </c>
    </row>
    <row r="20" spans="1:16" ht="66.95" customHeight="1">
      <c r="A20" s="1116"/>
      <c r="B20" s="1274"/>
      <c r="C20" s="248" t="s">
        <v>794</v>
      </c>
      <c r="D20" s="244" t="s">
        <v>2327</v>
      </c>
      <c r="E20" s="251" t="s">
        <v>1118</v>
      </c>
      <c r="F20" s="263" t="s">
        <v>25</v>
      </c>
      <c r="G20" s="1251"/>
      <c r="H20" s="1252"/>
      <c r="I20" s="1275"/>
      <c r="J20" s="256" t="s">
        <v>2514</v>
      </c>
      <c r="K20" s="50" t="s">
        <v>2452</v>
      </c>
      <c r="L20" s="154">
        <v>43313</v>
      </c>
      <c r="M20" s="154">
        <v>43465</v>
      </c>
      <c r="N20" s="45" t="s">
        <v>24</v>
      </c>
      <c r="O20" s="157" t="s">
        <v>2515</v>
      </c>
      <c r="P20" s="257" t="s">
        <v>25</v>
      </c>
    </row>
    <row r="21" spans="1:16" ht="66.95" customHeight="1">
      <c r="A21" s="1116"/>
      <c r="B21" s="1274"/>
      <c r="C21" s="248" t="s">
        <v>794</v>
      </c>
      <c r="D21" s="244" t="s">
        <v>2327</v>
      </c>
      <c r="E21" s="251" t="s">
        <v>1118</v>
      </c>
      <c r="F21" s="263" t="s">
        <v>25</v>
      </c>
      <c r="G21" s="1251"/>
      <c r="H21" s="1252"/>
      <c r="I21" s="1275"/>
      <c r="J21" s="256" t="s">
        <v>2516</v>
      </c>
      <c r="K21" s="50" t="s">
        <v>2452</v>
      </c>
      <c r="L21" s="154">
        <v>43313</v>
      </c>
      <c r="M21" s="154">
        <v>43465</v>
      </c>
      <c r="N21" s="45" t="s">
        <v>24</v>
      </c>
      <c r="O21" s="157" t="s">
        <v>2515</v>
      </c>
      <c r="P21" s="257" t="s">
        <v>25</v>
      </c>
    </row>
    <row r="22" spans="1:16" ht="66.95" customHeight="1">
      <c r="A22" s="1116"/>
      <c r="B22" s="1274"/>
      <c r="C22" s="248" t="s">
        <v>794</v>
      </c>
      <c r="D22" s="244" t="s">
        <v>2327</v>
      </c>
      <c r="E22" s="251" t="s">
        <v>1118</v>
      </c>
      <c r="F22" s="263" t="s">
        <v>25</v>
      </c>
      <c r="G22" s="1251"/>
      <c r="H22" s="1252"/>
      <c r="I22" s="1275"/>
      <c r="J22" s="255" t="s">
        <v>2517</v>
      </c>
      <c r="K22" s="50" t="s">
        <v>2518</v>
      </c>
      <c r="L22" s="154">
        <v>43466</v>
      </c>
      <c r="M22" s="154">
        <v>43496</v>
      </c>
      <c r="N22" s="45" t="s">
        <v>24</v>
      </c>
      <c r="O22" s="152" t="s">
        <v>4209</v>
      </c>
      <c r="P22" s="257" t="s">
        <v>25</v>
      </c>
    </row>
    <row r="23" spans="1:16" ht="80.25" customHeight="1">
      <c r="A23" s="1116"/>
      <c r="B23" s="1274"/>
      <c r="C23" s="248" t="s">
        <v>794</v>
      </c>
      <c r="D23" s="244" t="s">
        <v>2327</v>
      </c>
      <c r="E23" s="251" t="s">
        <v>1118</v>
      </c>
      <c r="F23" s="263" t="s">
        <v>25</v>
      </c>
      <c r="G23" s="1251"/>
      <c r="H23" s="1252"/>
      <c r="I23" s="1275"/>
      <c r="J23" s="256" t="s">
        <v>2520</v>
      </c>
      <c r="K23" s="50" t="s">
        <v>2518</v>
      </c>
      <c r="L23" s="154">
        <v>43466</v>
      </c>
      <c r="M23" s="154">
        <v>43496</v>
      </c>
      <c r="N23" s="45" t="s">
        <v>24</v>
      </c>
      <c r="O23" s="152" t="s">
        <v>4210</v>
      </c>
      <c r="P23" s="257" t="s">
        <v>25</v>
      </c>
    </row>
    <row r="24" spans="1:16" ht="66.95" customHeight="1">
      <c r="A24" s="1116" t="s">
        <v>2555</v>
      </c>
      <c r="B24" s="1274" t="s">
        <v>2556</v>
      </c>
      <c r="C24" s="248" t="s">
        <v>794</v>
      </c>
      <c r="D24" s="244" t="s">
        <v>2557</v>
      </c>
      <c r="E24" s="251" t="s">
        <v>983</v>
      </c>
      <c r="F24" s="263" t="s">
        <v>25</v>
      </c>
      <c r="G24" s="1251" t="s">
        <v>1521</v>
      </c>
      <c r="H24" s="1252">
        <v>43304</v>
      </c>
      <c r="I24" s="1275" t="s">
        <v>4211</v>
      </c>
      <c r="J24" s="256" t="s">
        <v>2559</v>
      </c>
      <c r="K24" s="50" t="s">
        <v>2452</v>
      </c>
      <c r="L24" s="154">
        <v>43405</v>
      </c>
      <c r="M24" s="154">
        <v>43465</v>
      </c>
      <c r="N24" s="45" t="s">
        <v>24</v>
      </c>
      <c r="O24" s="149" t="s">
        <v>4212</v>
      </c>
      <c r="P24" s="257" t="s">
        <v>25</v>
      </c>
    </row>
    <row r="25" spans="1:16" ht="66.95" customHeight="1">
      <c r="A25" s="1116"/>
      <c r="B25" s="1274"/>
      <c r="C25" s="248" t="s">
        <v>794</v>
      </c>
      <c r="D25" s="244" t="s">
        <v>2557</v>
      </c>
      <c r="E25" s="251" t="s">
        <v>983</v>
      </c>
      <c r="F25" s="263" t="s">
        <v>25</v>
      </c>
      <c r="G25" s="1251"/>
      <c r="H25" s="1252"/>
      <c r="I25" s="1275"/>
      <c r="J25" s="256" t="s">
        <v>2561</v>
      </c>
      <c r="K25" s="50" t="s">
        <v>2452</v>
      </c>
      <c r="L25" s="154">
        <v>43405</v>
      </c>
      <c r="M25" s="154">
        <v>43465</v>
      </c>
      <c r="N25" s="45" t="s">
        <v>24</v>
      </c>
      <c r="O25" s="149" t="s">
        <v>2562</v>
      </c>
      <c r="P25" s="257" t="s">
        <v>25</v>
      </c>
    </row>
    <row r="26" spans="1:16" ht="66.95" customHeight="1">
      <c r="A26" s="1116"/>
      <c r="B26" s="1274"/>
      <c r="C26" s="248" t="s">
        <v>794</v>
      </c>
      <c r="D26" s="244" t="s">
        <v>2557</v>
      </c>
      <c r="E26" s="251" t="s">
        <v>983</v>
      </c>
      <c r="F26" s="263" t="s">
        <v>25</v>
      </c>
      <c r="G26" s="1251"/>
      <c r="H26" s="1252"/>
      <c r="I26" s="1275"/>
      <c r="J26" s="47" t="s">
        <v>2563</v>
      </c>
      <c r="K26" s="249" t="s">
        <v>1658</v>
      </c>
      <c r="L26" s="154">
        <v>43344</v>
      </c>
      <c r="M26" s="154">
        <v>43830</v>
      </c>
      <c r="N26" s="45" t="s">
        <v>24</v>
      </c>
      <c r="O26" s="149" t="s">
        <v>4213</v>
      </c>
      <c r="P26" s="257" t="s">
        <v>25</v>
      </c>
    </row>
    <row r="27" spans="1:16" ht="66.95" customHeight="1">
      <c r="A27" s="1116" t="s">
        <v>2589</v>
      </c>
      <c r="B27" s="1250" t="s">
        <v>2590</v>
      </c>
      <c r="C27" s="248" t="s">
        <v>794</v>
      </c>
      <c r="D27" s="244" t="s">
        <v>2591</v>
      </c>
      <c r="E27" s="251" t="s">
        <v>983</v>
      </c>
      <c r="F27" s="263" t="s">
        <v>25</v>
      </c>
      <c r="G27" s="1251" t="s">
        <v>840</v>
      </c>
      <c r="H27" s="1252">
        <v>43304</v>
      </c>
      <c r="I27" s="1257" t="s">
        <v>2592</v>
      </c>
      <c r="J27" s="256" t="s">
        <v>2593</v>
      </c>
      <c r="K27" s="50" t="s">
        <v>2452</v>
      </c>
      <c r="L27" s="158">
        <v>43405</v>
      </c>
      <c r="M27" s="158">
        <v>43434</v>
      </c>
      <c r="N27" s="45" t="s">
        <v>24</v>
      </c>
      <c r="O27" s="157" t="s">
        <v>2594</v>
      </c>
      <c r="P27" s="257" t="s">
        <v>25</v>
      </c>
    </row>
    <row r="28" spans="1:16" ht="66.95" customHeight="1">
      <c r="A28" s="1116"/>
      <c r="B28" s="1250"/>
      <c r="C28" s="248" t="s">
        <v>794</v>
      </c>
      <c r="D28" s="244" t="s">
        <v>2591</v>
      </c>
      <c r="E28" s="251" t="s">
        <v>983</v>
      </c>
      <c r="F28" s="263" t="s">
        <v>25</v>
      </c>
      <c r="G28" s="1251"/>
      <c r="H28" s="1252"/>
      <c r="I28" s="1257"/>
      <c r="J28" s="256" t="s">
        <v>2595</v>
      </c>
      <c r="K28" s="50" t="s">
        <v>2596</v>
      </c>
      <c r="L28" s="158">
        <v>43435</v>
      </c>
      <c r="M28" s="88">
        <v>43769</v>
      </c>
      <c r="N28" s="45" t="s">
        <v>24</v>
      </c>
      <c r="O28" s="1325" t="s">
        <v>4214</v>
      </c>
      <c r="P28" s="257" t="s">
        <v>25</v>
      </c>
    </row>
    <row r="29" spans="1:16" ht="66.95" customHeight="1">
      <c r="A29" s="1116"/>
      <c r="B29" s="1250"/>
      <c r="C29" s="248" t="s">
        <v>794</v>
      </c>
      <c r="D29" s="244" t="s">
        <v>2591</v>
      </c>
      <c r="E29" s="251" t="s">
        <v>983</v>
      </c>
      <c r="F29" s="263" t="s">
        <v>25</v>
      </c>
      <c r="G29" s="1251"/>
      <c r="H29" s="1252"/>
      <c r="I29" s="1257"/>
      <c r="J29" s="256" t="s">
        <v>2598</v>
      </c>
      <c r="K29" s="50" t="s">
        <v>2596</v>
      </c>
      <c r="L29" s="158">
        <v>43525</v>
      </c>
      <c r="M29" s="154">
        <v>43799</v>
      </c>
      <c r="N29" s="45" t="s">
        <v>24</v>
      </c>
      <c r="O29" s="1326"/>
      <c r="P29" s="257" t="s">
        <v>25</v>
      </c>
    </row>
    <row r="30" spans="1:16" ht="66.95" customHeight="1">
      <c r="A30" s="1116"/>
      <c r="B30" s="1250"/>
      <c r="C30" s="248" t="s">
        <v>794</v>
      </c>
      <c r="D30" s="244" t="s">
        <v>2591</v>
      </c>
      <c r="E30" s="251" t="s">
        <v>983</v>
      </c>
      <c r="F30" s="263" t="s">
        <v>25</v>
      </c>
      <c r="G30" s="1251"/>
      <c r="H30" s="1252"/>
      <c r="I30" s="1257"/>
      <c r="J30" s="256" t="s">
        <v>2599</v>
      </c>
      <c r="K30" s="249" t="s">
        <v>1658</v>
      </c>
      <c r="L30" s="158">
        <v>43525</v>
      </c>
      <c r="M30" s="154">
        <v>43799</v>
      </c>
      <c r="N30" s="45" t="s">
        <v>24</v>
      </c>
      <c r="O30" s="1327"/>
      <c r="P30" s="257" t="s">
        <v>25</v>
      </c>
    </row>
    <row r="31" spans="1:16" ht="66.95" customHeight="1">
      <c r="A31" s="1116" t="s">
        <v>2600</v>
      </c>
      <c r="B31" s="1250" t="s">
        <v>2601</v>
      </c>
      <c r="C31" s="248" t="s">
        <v>794</v>
      </c>
      <c r="D31" s="244" t="s">
        <v>2602</v>
      </c>
      <c r="E31" s="251" t="s">
        <v>983</v>
      </c>
      <c r="F31" s="263" t="s">
        <v>25</v>
      </c>
      <c r="G31" s="1251" t="s">
        <v>840</v>
      </c>
      <c r="H31" s="1252">
        <v>43304</v>
      </c>
      <c r="I31" s="1256" t="s">
        <v>2603</v>
      </c>
      <c r="J31" s="256" t="s">
        <v>2604</v>
      </c>
      <c r="K31" s="50" t="s">
        <v>2605</v>
      </c>
      <c r="L31" s="154">
        <v>43435</v>
      </c>
      <c r="M31" s="154">
        <v>43646</v>
      </c>
      <c r="N31" s="45" t="s">
        <v>24</v>
      </c>
      <c r="O31" s="156" t="s">
        <v>2606</v>
      </c>
      <c r="P31" s="257" t="s">
        <v>25</v>
      </c>
    </row>
    <row r="32" spans="1:16" ht="79.5" customHeight="1">
      <c r="A32" s="1116"/>
      <c r="B32" s="1250"/>
      <c r="C32" s="248" t="s">
        <v>794</v>
      </c>
      <c r="D32" s="244" t="s">
        <v>2602</v>
      </c>
      <c r="E32" s="251" t="s">
        <v>983</v>
      </c>
      <c r="F32" s="263" t="s">
        <v>25</v>
      </c>
      <c r="G32" s="1251"/>
      <c r="H32" s="1252"/>
      <c r="I32" s="1257"/>
      <c r="J32" s="256" t="s">
        <v>2607</v>
      </c>
      <c r="K32" s="50" t="s">
        <v>2608</v>
      </c>
      <c r="L32" s="154">
        <v>43466</v>
      </c>
      <c r="M32" s="154">
        <v>43646</v>
      </c>
      <c r="N32" s="45" t="s">
        <v>24</v>
      </c>
      <c r="O32" s="156" t="s">
        <v>2609</v>
      </c>
      <c r="P32" s="257" t="s">
        <v>25</v>
      </c>
    </row>
    <row r="33" spans="1:16" ht="66.95" customHeight="1">
      <c r="A33" s="1116"/>
      <c r="B33" s="1250"/>
      <c r="C33" s="248" t="s">
        <v>794</v>
      </c>
      <c r="D33" s="244" t="s">
        <v>2602</v>
      </c>
      <c r="E33" s="251" t="s">
        <v>983</v>
      </c>
      <c r="F33" s="263" t="s">
        <v>25</v>
      </c>
      <c r="G33" s="1251"/>
      <c r="H33" s="1252"/>
      <c r="I33" s="1257"/>
      <c r="J33" s="256" t="s">
        <v>4215</v>
      </c>
      <c r="K33" s="50" t="s">
        <v>2605</v>
      </c>
      <c r="L33" s="154">
        <v>43466</v>
      </c>
      <c r="M33" s="154">
        <v>43646</v>
      </c>
      <c r="N33" s="45" t="s">
        <v>24</v>
      </c>
      <c r="O33" s="156" t="s">
        <v>2611</v>
      </c>
      <c r="P33" s="257" t="s">
        <v>25</v>
      </c>
    </row>
    <row r="34" spans="1:16" ht="77.25" hidden="1" customHeight="1">
      <c r="A34" s="1165" t="s">
        <v>2647</v>
      </c>
      <c r="B34" s="1261" t="s">
        <v>2648</v>
      </c>
      <c r="C34" s="248" t="s">
        <v>794</v>
      </c>
      <c r="D34" s="244" t="s">
        <v>2649</v>
      </c>
      <c r="E34" s="251" t="s">
        <v>1817</v>
      </c>
      <c r="F34" s="263" t="s">
        <v>91</v>
      </c>
      <c r="G34" s="1264" t="s">
        <v>840</v>
      </c>
      <c r="H34" s="1270">
        <v>43304</v>
      </c>
      <c r="I34" s="1267" t="s">
        <v>2650</v>
      </c>
      <c r="J34" s="255" t="s">
        <v>2651</v>
      </c>
      <c r="K34" s="50" t="s">
        <v>2652</v>
      </c>
      <c r="L34" s="154">
        <v>43360</v>
      </c>
      <c r="M34" s="154">
        <v>43371</v>
      </c>
      <c r="N34" s="45" t="s">
        <v>24</v>
      </c>
      <c r="O34" s="149" t="s">
        <v>4216</v>
      </c>
      <c r="P34" s="257" t="s">
        <v>91</v>
      </c>
    </row>
    <row r="35" spans="1:16" ht="66.95" hidden="1" customHeight="1">
      <c r="A35" s="1166"/>
      <c r="B35" s="1262"/>
      <c r="C35" s="248" t="s">
        <v>794</v>
      </c>
      <c r="D35" s="244" t="s">
        <v>2649</v>
      </c>
      <c r="E35" s="251" t="s">
        <v>1817</v>
      </c>
      <c r="F35" s="263" t="s">
        <v>91</v>
      </c>
      <c r="G35" s="1265"/>
      <c r="H35" s="1271"/>
      <c r="I35" s="1268"/>
      <c r="J35" s="255" t="s">
        <v>2654</v>
      </c>
      <c r="K35" s="50" t="s">
        <v>2652</v>
      </c>
      <c r="L35" s="154">
        <v>43360</v>
      </c>
      <c r="M35" s="154">
        <v>43389</v>
      </c>
      <c r="N35" s="45" t="s">
        <v>24</v>
      </c>
      <c r="O35" s="149" t="s">
        <v>2655</v>
      </c>
      <c r="P35" s="257" t="s">
        <v>91</v>
      </c>
    </row>
    <row r="36" spans="1:16" ht="66.95" hidden="1" customHeight="1">
      <c r="A36" s="1166"/>
      <c r="B36" s="1262"/>
      <c r="C36" s="248" t="s">
        <v>794</v>
      </c>
      <c r="D36" s="244" t="s">
        <v>2649</v>
      </c>
      <c r="E36" s="251" t="s">
        <v>1817</v>
      </c>
      <c r="F36" s="263" t="s">
        <v>91</v>
      </c>
      <c r="G36" s="1265"/>
      <c r="H36" s="1271"/>
      <c r="I36" s="1268"/>
      <c r="J36" s="255" t="s">
        <v>2656</v>
      </c>
      <c r="K36" s="249" t="s">
        <v>2657</v>
      </c>
      <c r="L36" s="154">
        <v>43390</v>
      </c>
      <c r="M36" s="154">
        <v>44012</v>
      </c>
      <c r="N36" s="45" t="s">
        <v>24</v>
      </c>
      <c r="O36" s="152" t="s">
        <v>4217</v>
      </c>
      <c r="P36" s="257" t="s">
        <v>91</v>
      </c>
    </row>
    <row r="37" spans="1:16" ht="66.95" hidden="1" customHeight="1">
      <c r="A37" s="1166"/>
      <c r="B37" s="1262"/>
      <c r="C37" s="248" t="s">
        <v>794</v>
      </c>
      <c r="D37" s="244" t="s">
        <v>2649</v>
      </c>
      <c r="E37" s="251" t="s">
        <v>1817</v>
      </c>
      <c r="F37" s="263" t="s">
        <v>91</v>
      </c>
      <c r="G37" s="1265"/>
      <c r="H37" s="1271"/>
      <c r="I37" s="1268"/>
      <c r="J37" s="255" t="s">
        <v>2658</v>
      </c>
      <c r="K37" s="50" t="s">
        <v>2652</v>
      </c>
      <c r="L37" s="154">
        <v>43360</v>
      </c>
      <c r="M37" s="154">
        <v>43389</v>
      </c>
      <c r="N37" s="45" t="s">
        <v>24</v>
      </c>
      <c r="O37" s="149" t="s">
        <v>2659</v>
      </c>
      <c r="P37" s="257" t="s">
        <v>91</v>
      </c>
    </row>
    <row r="38" spans="1:16" ht="71.25" hidden="1" customHeight="1">
      <c r="A38" s="1166"/>
      <c r="B38" s="1262"/>
      <c r="C38" s="248" t="s">
        <v>794</v>
      </c>
      <c r="D38" s="244" t="s">
        <v>2649</v>
      </c>
      <c r="E38" s="251" t="s">
        <v>1817</v>
      </c>
      <c r="F38" s="263" t="s">
        <v>91</v>
      </c>
      <c r="G38" s="1265"/>
      <c r="H38" s="1271"/>
      <c r="I38" s="1268"/>
      <c r="J38" s="255" t="s">
        <v>2660</v>
      </c>
      <c r="K38" s="50" t="s">
        <v>2657</v>
      </c>
      <c r="L38" s="154">
        <v>43435</v>
      </c>
      <c r="M38" s="154">
        <v>44012</v>
      </c>
      <c r="N38" s="45" t="s">
        <v>1772</v>
      </c>
      <c r="O38" s="152" t="s">
        <v>4218</v>
      </c>
      <c r="P38" s="257" t="s">
        <v>91</v>
      </c>
    </row>
    <row r="39" spans="1:16" ht="113.25" hidden="1" customHeight="1">
      <c r="A39" s="1166"/>
      <c r="B39" s="1262"/>
      <c r="C39" s="248" t="s">
        <v>794</v>
      </c>
      <c r="D39" s="244" t="s">
        <v>2649</v>
      </c>
      <c r="E39" s="251" t="s">
        <v>1817</v>
      </c>
      <c r="F39" s="263" t="s">
        <v>91</v>
      </c>
      <c r="G39" s="1265"/>
      <c r="H39" s="1271"/>
      <c r="I39" s="1268"/>
      <c r="J39" s="255" t="s">
        <v>4219</v>
      </c>
      <c r="K39" s="50" t="s">
        <v>2662</v>
      </c>
      <c r="L39" s="154">
        <v>43353</v>
      </c>
      <c r="M39" s="154">
        <v>43404</v>
      </c>
      <c r="N39" s="45" t="s">
        <v>24</v>
      </c>
      <c r="O39" s="149" t="s">
        <v>4220</v>
      </c>
      <c r="P39" s="257" t="s">
        <v>91</v>
      </c>
    </row>
    <row r="40" spans="1:16" ht="66.95" hidden="1" customHeight="1">
      <c r="A40" s="1166"/>
      <c r="B40" s="1262"/>
      <c r="C40" s="248" t="s">
        <v>794</v>
      </c>
      <c r="D40" s="244" t="s">
        <v>2649</v>
      </c>
      <c r="E40" s="251" t="s">
        <v>1817</v>
      </c>
      <c r="F40" s="263" t="s">
        <v>91</v>
      </c>
      <c r="G40" s="1265"/>
      <c r="H40" s="1271"/>
      <c r="I40" s="1268"/>
      <c r="J40" s="256" t="s">
        <v>2664</v>
      </c>
      <c r="K40" s="50" t="s">
        <v>2385</v>
      </c>
      <c r="L40" s="154">
        <v>43405</v>
      </c>
      <c r="M40" s="154">
        <v>43434</v>
      </c>
      <c r="N40" s="45" t="s">
        <v>24</v>
      </c>
      <c r="O40" s="149" t="s">
        <v>4221</v>
      </c>
      <c r="P40" s="257" t="s">
        <v>91</v>
      </c>
    </row>
    <row r="41" spans="1:16" ht="66.95" customHeight="1">
      <c r="A41" s="1166"/>
      <c r="B41" s="1262"/>
      <c r="C41" s="248" t="s">
        <v>794</v>
      </c>
      <c r="D41" s="244" t="s">
        <v>2649</v>
      </c>
      <c r="E41" s="251" t="s">
        <v>1817</v>
      </c>
      <c r="F41" s="263" t="s">
        <v>91</v>
      </c>
      <c r="G41" s="1265"/>
      <c r="H41" s="1272"/>
      <c r="I41" s="1268"/>
      <c r="J41" s="256" t="s">
        <v>2554</v>
      </c>
      <c r="K41" s="50" t="s">
        <v>2452</v>
      </c>
      <c r="L41" s="154">
        <v>43435</v>
      </c>
      <c r="M41" s="154">
        <v>43465</v>
      </c>
      <c r="N41" s="45" t="s">
        <v>24</v>
      </c>
      <c r="O41" s="149" t="s">
        <v>4222</v>
      </c>
      <c r="P41" s="257" t="s">
        <v>25</v>
      </c>
    </row>
    <row r="42" spans="1:16" ht="73.5" hidden="1" customHeight="1">
      <c r="A42" s="1116" t="s">
        <v>2688</v>
      </c>
      <c r="B42" s="1250" t="s">
        <v>2689</v>
      </c>
      <c r="C42" s="248" t="s">
        <v>794</v>
      </c>
      <c r="D42" s="244" t="s">
        <v>2690</v>
      </c>
      <c r="E42" s="251" t="s">
        <v>1856</v>
      </c>
      <c r="F42" s="263" t="s">
        <v>96</v>
      </c>
      <c r="G42" s="1251" t="s">
        <v>1521</v>
      </c>
      <c r="H42" s="1252">
        <v>43304</v>
      </c>
      <c r="I42" s="1288" t="s">
        <v>2691</v>
      </c>
      <c r="J42" s="255" t="s">
        <v>2692</v>
      </c>
      <c r="K42" s="50" t="s">
        <v>2693</v>
      </c>
      <c r="L42" s="154">
        <v>43344</v>
      </c>
      <c r="M42" s="154">
        <v>43373</v>
      </c>
      <c r="N42" s="45" t="s">
        <v>24</v>
      </c>
      <c r="O42" s="152" t="s">
        <v>2694</v>
      </c>
      <c r="P42" s="257" t="s">
        <v>96</v>
      </c>
    </row>
    <row r="43" spans="1:16" ht="66.95" hidden="1" customHeight="1">
      <c r="A43" s="1116"/>
      <c r="B43" s="1250"/>
      <c r="C43" s="248" t="s">
        <v>794</v>
      </c>
      <c r="D43" s="244" t="s">
        <v>2690</v>
      </c>
      <c r="E43" s="251" t="s">
        <v>1856</v>
      </c>
      <c r="F43" s="263" t="s">
        <v>96</v>
      </c>
      <c r="G43" s="1251"/>
      <c r="H43" s="1252"/>
      <c r="I43" s="1289"/>
      <c r="J43" s="159" t="s">
        <v>2695</v>
      </c>
      <c r="K43" s="50" t="s">
        <v>2198</v>
      </c>
      <c r="L43" s="154">
        <v>43374</v>
      </c>
      <c r="M43" s="154">
        <v>43404</v>
      </c>
      <c r="N43" s="45" t="s">
        <v>24</v>
      </c>
      <c r="O43" s="152" t="s">
        <v>2696</v>
      </c>
      <c r="P43" s="257" t="s">
        <v>96</v>
      </c>
    </row>
    <row r="44" spans="1:16" ht="66.95" hidden="1" customHeight="1">
      <c r="A44" s="1116"/>
      <c r="B44" s="1250"/>
      <c r="C44" s="248" t="s">
        <v>794</v>
      </c>
      <c r="D44" s="244" t="s">
        <v>2690</v>
      </c>
      <c r="E44" s="251" t="s">
        <v>1856</v>
      </c>
      <c r="F44" s="263" t="s">
        <v>96</v>
      </c>
      <c r="G44" s="1251"/>
      <c r="H44" s="1252"/>
      <c r="I44" s="1289"/>
      <c r="J44" s="213" t="s">
        <v>2697</v>
      </c>
      <c r="K44" s="50" t="s">
        <v>2698</v>
      </c>
      <c r="L44" s="154">
        <v>43405</v>
      </c>
      <c r="M44" s="154">
        <v>43496</v>
      </c>
      <c r="N44" s="45" t="s">
        <v>24</v>
      </c>
      <c r="O44" s="152" t="s">
        <v>2699</v>
      </c>
      <c r="P44" s="257" t="s">
        <v>96</v>
      </c>
    </row>
    <row r="45" spans="1:16" ht="66.95" hidden="1" customHeight="1">
      <c r="A45" s="1116"/>
      <c r="B45" s="1250"/>
      <c r="C45" s="248" t="s">
        <v>794</v>
      </c>
      <c r="D45" s="244" t="s">
        <v>2690</v>
      </c>
      <c r="E45" s="251" t="s">
        <v>1856</v>
      </c>
      <c r="F45" s="263" t="s">
        <v>96</v>
      </c>
      <c r="G45" s="1251"/>
      <c r="H45" s="1252"/>
      <c r="I45" s="1289"/>
      <c r="J45" s="159" t="s">
        <v>4223</v>
      </c>
      <c r="K45" s="50" t="s">
        <v>2698</v>
      </c>
      <c r="L45" s="154">
        <v>43405</v>
      </c>
      <c r="M45" s="154">
        <v>43524</v>
      </c>
      <c r="N45" s="45" t="s">
        <v>24</v>
      </c>
      <c r="O45" s="1325" t="s">
        <v>4224</v>
      </c>
      <c r="P45" s="257" t="s">
        <v>96</v>
      </c>
    </row>
    <row r="46" spans="1:16" ht="66.95" hidden="1" customHeight="1">
      <c r="A46" s="1116"/>
      <c r="B46" s="1250"/>
      <c r="C46" s="248" t="s">
        <v>794</v>
      </c>
      <c r="D46" s="244" t="s">
        <v>2690</v>
      </c>
      <c r="E46" s="251" t="s">
        <v>1856</v>
      </c>
      <c r="F46" s="263" t="s">
        <v>96</v>
      </c>
      <c r="G46" s="1251"/>
      <c r="H46" s="1252"/>
      <c r="I46" s="1289"/>
      <c r="J46" s="160" t="s">
        <v>2702</v>
      </c>
      <c r="K46" s="50" t="s">
        <v>2698</v>
      </c>
      <c r="L46" s="154">
        <v>43435</v>
      </c>
      <c r="M46" s="154">
        <v>43769</v>
      </c>
      <c r="N46" s="45" t="s">
        <v>24</v>
      </c>
      <c r="O46" s="1471"/>
      <c r="P46" s="257" t="s">
        <v>96</v>
      </c>
    </row>
    <row r="47" spans="1:16" ht="66.95" customHeight="1">
      <c r="A47" s="1116"/>
      <c r="B47" s="1250"/>
      <c r="C47" s="248" t="s">
        <v>794</v>
      </c>
      <c r="D47" s="244" t="s">
        <v>2690</v>
      </c>
      <c r="E47" s="251" t="s">
        <v>1856</v>
      </c>
      <c r="F47" s="263" t="s">
        <v>96</v>
      </c>
      <c r="G47" s="1251"/>
      <c r="H47" s="1252"/>
      <c r="I47" s="1289"/>
      <c r="J47" s="159" t="s">
        <v>4225</v>
      </c>
      <c r="K47" s="249" t="s">
        <v>1658</v>
      </c>
      <c r="L47" s="154">
        <v>43466</v>
      </c>
      <c r="M47" s="154">
        <v>43769</v>
      </c>
      <c r="N47" s="45" t="s">
        <v>24</v>
      </c>
      <c r="O47" s="1472"/>
      <c r="P47" s="257" t="s">
        <v>25</v>
      </c>
    </row>
    <row r="48" spans="1:16" ht="66.95" hidden="1" customHeight="1">
      <c r="A48" s="1116" t="s">
        <v>2783</v>
      </c>
      <c r="B48" s="1250" t="s">
        <v>2784</v>
      </c>
      <c r="C48" s="248" t="s">
        <v>794</v>
      </c>
      <c r="D48" s="244" t="s">
        <v>2785</v>
      </c>
      <c r="E48" s="251" t="s">
        <v>1446</v>
      </c>
      <c r="F48" s="263" t="s">
        <v>86</v>
      </c>
      <c r="G48" s="1251" t="s">
        <v>1521</v>
      </c>
      <c r="H48" s="1252">
        <v>43304</v>
      </c>
      <c r="I48" s="1256" t="s">
        <v>4226</v>
      </c>
      <c r="J48" s="256" t="s">
        <v>2787</v>
      </c>
      <c r="K48" s="50" t="s">
        <v>2788</v>
      </c>
      <c r="L48" s="154">
        <v>43344</v>
      </c>
      <c r="M48" s="154">
        <v>43434</v>
      </c>
      <c r="N48" s="45" t="s">
        <v>24</v>
      </c>
      <c r="O48" s="152" t="s">
        <v>2789</v>
      </c>
      <c r="P48" s="257" t="s">
        <v>86</v>
      </c>
    </row>
    <row r="49" spans="1:16" ht="66.95" hidden="1" customHeight="1">
      <c r="A49" s="1116"/>
      <c r="B49" s="1250"/>
      <c r="C49" s="248" t="s">
        <v>794</v>
      </c>
      <c r="D49" s="244" t="s">
        <v>2785</v>
      </c>
      <c r="E49" s="251" t="s">
        <v>1446</v>
      </c>
      <c r="F49" s="263" t="s">
        <v>86</v>
      </c>
      <c r="G49" s="1251"/>
      <c r="H49" s="1252"/>
      <c r="I49" s="1257"/>
      <c r="J49" s="255" t="s">
        <v>2790</v>
      </c>
      <c r="K49" s="50" t="s">
        <v>2791</v>
      </c>
      <c r="L49" s="154">
        <v>43344</v>
      </c>
      <c r="M49" s="154">
        <v>43465</v>
      </c>
      <c r="N49" s="45" t="s">
        <v>24</v>
      </c>
      <c r="O49" s="152" t="s">
        <v>2762</v>
      </c>
      <c r="P49" s="257" t="s">
        <v>86</v>
      </c>
    </row>
    <row r="50" spans="1:16" ht="66.95" customHeight="1">
      <c r="A50" s="1116"/>
      <c r="B50" s="1250"/>
      <c r="C50" s="248" t="s">
        <v>794</v>
      </c>
      <c r="D50" s="244" t="s">
        <v>2785</v>
      </c>
      <c r="E50" s="251" t="s">
        <v>1446</v>
      </c>
      <c r="F50" s="263" t="s">
        <v>86</v>
      </c>
      <c r="G50" s="1251"/>
      <c r="H50" s="1252"/>
      <c r="I50" s="1257"/>
      <c r="J50" s="256" t="s">
        <v>4227</v>
      </c>
      <c r="K50" s="50" t="s">
        <v>2452</v>
      </c>
      <c r="L50" s="154">
        <v>43466</v>
      </c>
      <c r="M50" s="154">
        <v>43495</v>
      </c>
      <c r="N50" s="45" t="s">
        <v>24</v>
      </c>
      <c r="O50" s="152" t="s">
        <v>4222</v>
      </c>
      <c r="P50" s="257" t="s">
        <v>25</v>
      </c>
    </row>
    <row r="51" spans="1:16" ht="66.95" hidden="1" customHeight="1">
      <c r="A51" s="1116"/>
      <c r="B51" s="1250"/>
      <c r="C51" s="248" t="s">
        <v>794</v>
      </c>
      <c r="D51" s="244" t="s">
        <v>2785</v>
      </c>
      <c r="E51" s="251" t="s">
        <v>1446</v>
      </c>
      <c r="F51" s="263" t="s">
        <v>86</v>
      </c>
      <c r="G51" s="1251"/>
      <c r="H51" s="1252"/>
      <c r="I51" s="1257"/>
      <c r="J51" s="47" t="s">
        <v>2793</v>
      </c>
      <c r="K51" s="50" t="s">
        <v>2788</v>
      </c>
      <c r="L51" s="154">
        <v>43374</v>
      </c>
      <c r="M51" s="154">
        <v>43404</v>
      </c>
      <c r="N51" s="45" t="s">
        <v>1324</v>
      </c>
      <c r="O51" s="152" t="s">
        <v>4228</v>
      </c>
      <c r="P51" s="257" t="s">
        <v>86</v>
      </c>
    </row>
    <row r="52" spans="1:16" ht="66.95" hidden="1" customHeight="1">
      <c r="A52" s="1116"/>
      <c r="B52" s="1250"/>
      <c r="C52" s="248" t="s">
        <v>794</v>
      </c>
      <c r="D52" s="244" t="s">
        <v>2785</v>
      </c>
      <c r="E52" s="251" t="s">
        <v>1446</v>
      </c>
      <c r="F52" s="263" t="s">
        <v>86</v>
      </c>
      <c r="G52" s="1251"/>
      <c r="H52" s="1252"/>
      <c r="I52" s="1257"/>
      <c r="J52" s="47" t="s">
        <v>2795</v>
      </c>
      <c r="K52" s="50" t="s">
        <v>2791</v>
      </c>
      <c r="L52" s="154">
        <v>43405</v>
      </c>
      <c r="M52" s="154">
        <v>43434</v>
      </c>
      <c r="N52" s="45" t="s">
        <v>1324</v>
      </c>
      <c r="O52" s="152" t="s">
        <v>2796</v>
      </c>
      <c r="P52" s="257" t="s">
        <v>86</v>
      </c>
    </row>
    <row r="53" spans="1:16" ht="66.95" customHeight="1">
      <c r="A53" s="1116"/>
      <c r="B53" s="1250"/>
      <c r="C53" s="248" t="s">
        <v>794</v>
      </c>
      <c r="D53" s="244" t="s">
        <v>2785</v>
      </c>
      <c r="E53" s="251" t="s">
        <v>1446</v>
      </c>
      <c r="F53" s="263" t="s">
        <v>86</v>
      </c>
      <c r="G53" s="1251"/>
      <c r="H53" s="1252"/>
      <c r="I53" s="1257"/>
      <c r="J53" s="47" t="s">
        <v>2797</v>
      </c>
      <c r="K53" s="50" t="s">
        <v>2452</v>
      </c>
      <c r="L53" s="154">
        <v>43435</v>
      </c>
      <c r="M53" s="154">
        <v>43465</v>
      </c>
      <c r="N53" s="45" t="s">
        <v>1324</v>
      </c>
      <c r="O53" s="152" t="s">
        <v>2798</v>
      </c>
      <c r="P53" s="257" t="s">
        <v>25</v>
      </c>
    </row>
    <row r="54" spans="1:16" ht="66.95" hidden="1" customHeight="1">
      <c r="A54" s="1116" t="s">
        <v>2889</v>
      </c>
      <c r="B54" s="1250" t="s">
        <v>2890</v>
      </c>
      <c r="C54" s="248" t="s">
        <v>794</v>
      </c>
      <c r="D54" s="244" t="s">
        <v>1445</v>
      </c>
      <c r="E54" s="251" t="s">
        <v>992</v>
      </c>
      <c r="F54" s="263" t="s">
        <v>86</v>
      </c>
      <c r="G54" s="1251" t="s">
        <v>840</v>
      </c>
      <c r="H54" s="1252">
        <v>43304</v>
      </c>
      <c r="I54" s="1256" t="s">
        <v>2891</v>
      </c>
      <c r="J54" s="256" t="s">
        <v>4229</v>
      </c>
      <c r="K54" s="50" t="s">
        <v>2866</v>
      </c>
      <c r="L54" s="88">
        <v>43353</v>
      </c>
      <c r="M54" s="88">
        <v>43465</v>
      </c>
      <c r="N54" s="45" t="s">
        <v>24</v>
      </c>
      <c r="O54" s="152" t="s">
        <v>4230</v>
      </c>
      <c r="P54" s="257" t="s">
        <v>86</v>
      </c>
    </row>
    <row r="55" spans="1:16" ht="66.95" hidden="1" customHeight="1">
      <c r="A55" s="1116"/>
      <c r="B55" s="1250"/>
      <c r="C55" s="248" t="s">
        <v>794</v>
      </c>
      <c r="D55" s="244" t="s">
        <v>1445</v>
      </c>
      <c r="E55" s="251" t="s">
        <v>992</v>
      </c>
      <c r="F55" s="263" t="s">
        <v>86</v>
      </c>
      <c r="G55" s="1251"/>
      <c r="H55" s="1252"/>
      <c r="I55" s="1256"/>
      <c r="J55" s="255" t="s">
        <v>2894</v>
      </c>
      <c r="K55" s="50" t="s">
        <v>2866</v>
      </c>
      <c r="L55" s="88">
        <v>43353</v>
      </c>
      <c r="M55" s="88">
        <v>43677</v>
      </c>
      <c r="N55" s="45" t="s">
        <v>24</v>
      </c>
      <c r="O55" s="152" t="s">
        <v>4231</v>
      </c>
      <c r="P55" s="257" t="s">
        <v>86</v>
      </c>
    </row>
    <row r="56" spans="1:16" ht="66.95" hidden="1" customHeight="1">
      <c r="A56" s="1116"/>
      <c r="B56" s="1250"/>
      <c r="C56" s="248" t="s">
        <v>794</v>
      </c>
      <c r="D56" s="244" t="s">
        <v>1445</v>
      </c>
      <c r="E56" s="251" t="s">
        <v>992</v>
      </c>
      <c r="F56" s="263" t="s">
        <v>86</v>
      </c>
      <c r="G56" s="1251"/>
      <c r="H56" s="1252"/>
      <c r="I56" s="1257"/>
      <c r="J56" s="255" t="s">
        <v>2896</v>
      </c>
      <c r="K56" s="249" t="s">
        <v>2886</v>
      </c>
      <c r="L56" s="88">
        <v>43353</v>
      </c>
      <c r="M56" s="88">
        <v>43677</v>
      </c>
      <c r="N56" s="45" t="s">
        <v>24</v>
      </c>
      <c r="O56" s="152" t="s">
        <v>4232</v>
      </c>
      <c r="P56" s="257" t="s">
        <v>86</v>
      </c>
    </row>
    <row r="57" spans="1:16" ht="66.95" hidden="1" customHeight="1">
      <c r="A57" s="1116"/>
      <c r="B57" s="1250"/>
      <c r="C57" s="248" t="s">
        <v>794</v>
      </c>
      <c r="D57" s="244" t="s">
        <v>1445</v>
      </c>
      <c r="E57" s="251" t="s">
        <v>992</v>
      </c>
      <c r="F57" s="263" t="s">
        <v>86</v>
      </c>
      <c r="G57" s="1251"/>
      <c r="H57" s="1252"/>
      <c r="I57" s="1257"/>
      <c r="J57" s="255" t="s">
        <v>2898</v>
      </c>
      <c r="K57" s="50" t="s">
        <v>2866</v>
      </c>
      <c r="L57" s="88">
        <v>43353</v>
      </c>
      <c r="M57" s="88">
        <v>44330</v>
      </c>
      <c r="N57" s="45" t="s">
        <v>24</v>
      </c>
      <c r="O57" s="214" t="s">
        <v>2899</v>
      </c>
      <c r="P57" s="257" t="s">
        <v>86</v>
      </c>
    </row>
    <row r="58" spans="1:16" ht="66.95" hidden="1" customHeight="1">
      <c r="A58" s="1116" t="s">
        <v>2900</v>
      </c>
      <c r="B58" s="1250" t="s">
        <v>2901</v>
      </c>
      <c r="C58" s="248" t="s">
        <v>803</v>
      </c>
      <c r="D58" s="244" t="s">
        <v>1445</v>
      </c>
      <c r="E58" s="251" t="s">
        <v>992</v>
      </c>
      <c r="F58" s="263" t="s">
        <v>86</v>
      </c>
      <c r="G58" s="1251" t="s">
        <v>840</v>
      </c>
      <c r="H58" s="1252">
        <v>43305</v>
      </c>
      <c r="I58" s="1256" t="s">
        <v>2903</v>
      </c>
      <c r="J58" s="256" t="s">
        <v>2904</v>
      </c>
      <c r="K58" s="50" t="s">
        <v>2905</v>
      </c>
      <c r="L58" s="154">
        <v>43427</v>
      </c>
      <c r="M58" s="154">
        <v>43434</v>
      </c>
      <c r="N58" s="45" t="s">
        <v>24</v>
      </c>
      <c r="O58" s="149" t="s">
        <v>2906</v>
      </c>
      <c r="P58" s="257" t="s">
        <v>96</v>
      </c>
    </row>
    <row r="59" spans="1:16" ht="66.95" hidden="1" customHeight="1">
      <c r="A59" s="1116"/>
      <c r="B59" s="1250"/>
      <c r="C59" s="248" t="s">
        <v>803</v>
      </c>
      <c r="D59" s="244" t="s">
        <v>1445</v>
      </c>
      <c r="E59" s="251" t="s">
        <v>992</v>
      </c>
      <c r="F59" s="263" t="s">
        <v>86</v>
      </c>
      <c r="G59" s="1251"/>
      <c r="H59" s="1252"/>
      <c r="I59" s="1256"/>
      <c r="J59" s="255" t="s">
        <v>2907</v>
      </c>
      <c r="K59" s="50" t="s">
        <v>2908</v>
      </c>
      <c r="L59" s="154">
        <v>43434</v>
      </c>
      <c r="M59" s="154">
        <v>43496</v>
      </c>
      <c r="N59" s="45" t="s">
        <v>24</v>
      </c>
      <c r="O59" s="152" t="s">
        <v>2909</v>
      </c>
      <c r="P59" s="257" t="s">
        <v>96</v>
      </c>
    </row>
    <row r="60" spans="1:16" ht="76.5" hidden="1" customHeight="1">
      <c r="A60" s="1116"/>
      <c r="B60" s="1250"/>
      <c r="C60" s="248" t="s">
        <v>803</v>
      </c>
      <c r="D60" s="244" t="s">
        <v>1445</v>
      </c>
      <c r="E60" s="251" t="s">
        <v>992</v>
      </c>
      <c r="F60" s="263" t="s">
        <v>86</v>
      </c>
      <c r="G60" s="1251"/>
      <c r="H60" s="1252"/>
      <c r="I60" s="1257"/>
      <c r="J60" s="256" t="s">
        <v>2910</v>
      </c>
      <c r="K60" s="249" t="s">
        <v>4233</v>
      </c>
      <c r="L60" s="154">
        <v>43496</v>
      </c>
      <c r="M60" s="88" t="s">
        <v>2912</v>
      </c>
      <c r="N60" s="45" t="s">
        <v>24</v>
      </c>
      <c r="O60" s="152" t="s">
        <v>2913</v>
      </c>
      <c r="P60" s="257" t="s">
        <v>96</v>
      </c>
    </row>
    <row r="61" spans="1:16" ht="91.5" hidden="1" customHeight="1">
      <c r="A61" s="1165"/>
      <c r="B61" s="1261"/>
      <c r="C61" s="248" t="s">
        <v>803</v>
      </c>
      <c r="D61" s="235" t="s">
        <v>1445</v>
      </c>
      <c r="E61" s="254" t="s">
        <v>992</v>
      </c>
      <c r="F61" s="237" t="s">
        <v>86</v>
      </c>
      <c r="G61" s="1264"/>
      <c r="H61" s="1270"/>
      <c r="I61" s="1257"/>
      <c r="J61" s="256" t="s">
        <v>2914</v>
      </c>
      <c r="K61" s="249" t="s">
        <v>567</v>
      </c>
      <c r="L61" s="154">
        <v>43554</v>
      </c>
      <c r="M61" s="88" t="s">
        <v>2912</v>
      </c>
      <c r="N61" s="45" t="s">
        <v>24</v>
      </c>
      <c r="O61" s="152" t="s">
        <v>2915</v>
      </c>
      <c r="P61" s="257" t="s">
        <v>96</v>
      </c>
    </row>
    <row r="62" spans="1:16" ht="151.5" hidden="1" customHeight="1">
      <c r="A62" s="245" t="s">
        <v>2916</v>
      </c>
      <c r="B62" s="248" t="s">
        <v>1444</v>
      </c>
      <c r="C62" s="248" t="s">
        <v>806</v>
      </c>
      <c r="D62" s="235" t="s">
        <v>1445</v>
      </c>
      <c r="E62" s="244" t="s">
        <v>3323</v>
      </c>
      <c r="F62" s="244" t="s">
        <v>4234</v>
      </c>
      <c r="G62" s="248" t="s">
        <v>840</v>
      </c>
      <c r="H62" s="243">
        <v>43648</v>
      </c>
      <c r="I62" s="248" t="s">
        <v>2917</v>
      </c>
      <c r="J62" s="248" t="s">
        <v>2918</v>
      </c>
      <c r="K62" s="50" t="s">
        <v>567</v>
      </c>
      <c r="L62" s="154">
        <v>43678</v>
      </c>
      <c r="M62" s="154">
        <v>43830</v>
      </c>
      <c r="N62" s="45" t="s">
        <v>24</v>
      </c>
      <c r="O62" s="248" t="s">
        <v>4235</v>
      </c>
      <c r="P62" s="257" t="s">
        <v>567</v>
      </c>
    </row>
    <row r="63" spans="1:16" ht="24.95" hidden="1">
      <c r="A63" s="1165" t="s">
        <v>2919</v>
      </c>
      <c r="B63" s="1115" t="s">
        <v>1444</v>
      </c>
      <c r="C63" s="248" t="s">
        <v>806</v>
      </c>
      <c r="D63" s="1160" t="s">
        <v>1445</v>
      </c>
      <c r="E63" s="1240" t="s">
        <v>992</v>
      </c>
      <c r="F63" s="1240" t="s">
        <v>86</v>
      </c>
      <c r="G63" s="1160" t="s">
        <v>840</v>
      </c>
      <c r="H63" s="1137">
        <v>43648</v>
      </c>
      <c r="I63" s="1115" t="s">
        <v>2920</v>
      </c>
      <c r="J63" s="246" t="s">
        <v>2921</v>
      </c>
      <c r="K63" s="249" t="s">
        <v>1473</v>
      </c>
      <c r="L63" s="88">
        <v>43664</v>
      </c>
      <c r="M63" s="88">
        <v>43997</v>
      </c>
      <c r="N63" s="45" t="s">
        <v>24</v>
      </c>
      <c r="O63" s="44" t="s">
        <v>3265</v>
      </c>
      <c r="P63" s="1473" t="s">
        <v>86</v>
      </c>
    </row>
    <row r="64" spans="1:16" ht="24.95" hidden="1">
      <c r="A64" s="1166"/>
      <c r="B64" s="1115"/>
      <c r="C64" s="248" t="s">
        <v>806</v>
      </c>
      <c r="D64" s="1164"/>
      <c r="E64" s="1241"/>
      <c r="F64" s="1241"/>
      <c r="G64" s="1164"/>
      <c r="H64" s="1115"/>
      <c r="I64" s="1115"/>
      <c r="J64" s="246" t="s">
        <v>3266</v>
      </c>
      <c r="K64" s="249" t="s">
        <v>1473</v>
      </c>
      <c r="L64" s="88">
        <v>43997</v>
      </c>
      <c r="M64" s="88">
        <v>44042</v>
      </c>
      <c r="N64" s="45" t="s">
        <v>24</v>
      </c>
      <c r="O64" s="44" t="s">
        <v>3267</v>
      </c>
      <c r="P64" s="1473"/>
    </row>
    <row r="65" spans="1:16" ht="24.95" hidden="1">
      <c r="A65" s="1166"/>
      <c r="B65" s="1115"/>
      <c r="C65" s="248" t="s">
        <v>806</v>
      </c>
      <c r="D65" s="1164"/>
      <c r="E65" s="1241"/>
      <c r="F65" s="1241"/>
      <c r="G65" s="1164"/>
      <c r="H65" s="1115"/>
      <c r="I65" s="1115"/>
      <c r="J65" s="246" t="s">
        <v>2925</v>
      </c>
      <c r="K65" s="249" t="s">
        <v>1473</v>
      </c>
      <c r="L65" s="88">
        <v>44042</v>
      </c>
      <c r="M65" s="88">
        <v>44073</v>
      </c>
      <c r="N65" s="45" t="s">
        <v>24</v>
      </c>
      <c r="O65" s="44" t="s">
        <v>3268</v>
      </c>
      <c r="P65" s="1473"/>
    </row>
    <row r="66" spans="1:16" hidden="1">
      <c r="A66" s="1166"/>
      <c r="B66" s="1115"/>
      <c r="C66" s="248" t="s">
        <v>806</v>
      </c>
      <c r="D66" s="1134"/>
      <c r="E66" s="1136"/>
      <c r="F66" s="1136"/>
      <c r="G66" s="1134"/>
      <c r="H66" s="1115"/>
      <c r="I66" s="1115"/>
      <c r="J66" s="247" t="s">
        <v>2926</v>
      </c>
      <c r="K66" s="249" t="s">
        <v>1473</v>
      </c>
      <c r="L66" s="88">
        <v>44134</v>
      </c>
      <c r="M66" s="88">
        <v>44530</v>
      </c>
      <c r="N66" s="45" t="s">
        <v>783</v>
      </c>
      <c r="O66" s="44"/>
      <c r="P66" s="1473"/>
    </row>
    <row r="67" spans="1:16" ht="172.5" hidden="1" customHeight="1">
      <c r="A67" s="1116" t="s">
        <v>2927</v>
      </c>
      <c r="B67" s="1115" t="s">
        <v>1444</v>
      </c>
      <c r="C67" s="248" t="s">
        <v>806</v>
      </c>
      <c r="D67" s="1160" t="s">
        <v>1445</v>
      </c>
      <c r="E67" s="1240" t="s">
        <v>992</v>
      </c>
      <c r="F67" s="1240" t="s">
        <v>86</v>
      </c>
      <c r="G67" s="1160" t="s">
        <v>840</v>
      </c>
      <c r="H67" s="1159">
        <v>43648</v>
      </c>
      <c r="I67" s="1115" t="s">
        <v>3270</v>
      </c>
      <c r="J67" s="49" t="s">
        <v>2929</v>
      </c>
      <c r="K67" s="249" t="s">
        <v>867</v>
      </c>
      <c r="L67" s="88">
        <v>44593</v>
      </c>
      <c r="M67" s="88">
        <v>44864</v>
      </c>
      <c r="N67" s="45" t="s">
        <v>783</v>
      </c>
      <c r="O67" s="249" t="s">
        <v>4236</v>
      </c>
      <c r="P67" s="1473" t="s">
        <v>86</v>
      </c>
    </row>
    <row r="68" spans="1:16" ht="75.75" hidden="1" customHeight="1">
      <c r="A68" s="1116"/>
      <c r="B68" s="1115"/>
      <c r="C68" s="248" t="s">
        <v>806</v>
      </c>
      <c r="D68" s="1164"/>
      <c r="E68" s="1241"/>
      <c r="F68" s="1241"/>
      <c r="G68" s="1164"/>
      <c r="H68" s="1164"/>
      <c r="I68" s="1115"/>
      <c r="J68" s="49" t="s">
        <v>3272</v>
      </c>
      <c r="K68" s="249" t="s">
        <v>867</v>
      </c>
      <c r="L68" s="88">
        <v>44593</v>
      </c>
      <c r="M68" s="88">
        <v>44864</v>
      </c>
      <c r="N68" s="45" t="s">
        <v>783</v>
      </c>
      <c r="O68" s="249" t="s">
        <v>4237</v>
      </c>
      <c r="P68" s="1473"/>
    </row>
    <row r="69" spans="1:16" ht="45.75" hidden="1" customHeight="1">
      <c r="A69" s="1116"/>
      <c r="B69" s="1115"/>
      <c r="C69" s="248" t="s">
        <v>806</v>
      </c>
      <c r="D69" s="1164"/>
      <c r="E69" s="1241"/>
      <c r="F69" s="1241"/>
      <c r="G69" s="1164"/>
      <c r="H69" s="1164"/>
      <c r="I69" s="1115"/>
      <c r="J69" s="161" t="s">
        <v>2933</v>
      </c>
      <c r="K69" s="249" t="s">
        <v>867</v>
      </c>
      <c r="L69" s="88">
        <v>44593</v>
      </c>
      <c r="M69" s="88">
        <v>44864</v>
      </c>
      <c r="N69" s="45" t="s">
        <v>783</v>
      </c>
      <c r="O69" s="249" t="s">
        <v>4237</v>
      </c>
      <c r="P69" s="1473"/>
    </row>
    <row r="70" spans="1:16" ht="37.5" hidden="1">
      <c r="A70" s="1116"/>
      <c r="B70" s="1115"/>
      <c r="C70" s="248" t="s">
        <v>806</v>
      </c>
      <c r="D70" s="1134"/>
      <c r="E70" s="1136"/>
      <c r="F70" s="1136"/>
      <c r="G70" s="1134"/>
      <c r="H70" s="1134"/>
      <c r="I70" s="1115"/>
      <c r="J70" s="49" t="s">
        <v>3275</v>
      </c>
      <c r="K70" s="249" t="s">
        <v>867</v>
      </c>
      <c r="L70" s="88">
        <v>44593</v>
      </c>
      <c r="M70" s="88">
        <v>44864</v>
      </c>
      <c r="N70" s="45" t="s">
        <v>703</v>
      </c>
      <c r="O70" s="249"/>
      <c r="P70" s="1473"/>
    </row>
    <row r="71" spans="1:16" ht="33.75" hidden="1" customHeight="1">
      <c r="A71" s="1166" t="s">
        <v>2937</v>
      </c>
      <c r="B71" s="1164"/>
      <c r="C71" s="248" t="s">
        <v>806</v>
      </c>
      <c r="D71" s="1164"/>
      <c r="E71" s="1241" t="s">
        <v>3039</v>
      </c>
      <c r="F71" s="1480" t="s">
        <v>86</v>
      </c>
      <c r="G71" s="1480" t="s">
        <v>840</v>
      </c>
      <c r="H71" s="1477">
        <v>43648</v>
      </c>
      <c r="I71" s="1164" t="s">
        <v>2938</v>
      </c>
      <c r="J71" s="47" t="s">
        <v>2941</v>
      </c>
      <c r="K71" s="50" t="s">
        <v>867</v>
      </c>
      <c r="L71" s="154" t="s">
        <v>4238</v>
      </c>
      <c r="M71" s="154">
        <v>44864</v>
      </c>
      <c r="N71" s="45" t="s">
        <v>703</v>
      </c>
      <c r="O71" s="249"/>
      <c r="P71" s="1473"/>
    </row>
    <row r="72" spans="1:16" ht="31.5" hidden="1" customHeight="1">
      <c r="A72" s="1166"/>
      <c r="B72" s="1164"/>
      <c r="C72" s="248" t="s">
        <v>806</v>
      </c>
      <c r="D72" s="1164"/>
      <c r="E72" s="1241"/>
      <c r="F72" s="1478"/>
      <c r="G72" s="1478"/>
      <c r="H72" s="1478"/>
      <c r="I72" s="1164"/>
      <c r="J72" s="47" t="s">
        <v>2942</v>
      </c>
      <c r="K72" s="50" t="s">
        <v>867</v>
      </c>
      <c r="L72" s="154">
        <v>44864</v>
      </c>
      <c r="M72" s="154">
        <v>44895</v>
      </c>
      <c r="N72" s="45" t="s">
        <v>703</v>
      </c>
      <c r="O72" s="249"/>
      <c r="P72" s="1473"/>
    </row>
    <row r="73" spans="1:16" ht="30.95" hidden="1" customHeight="1">
      <c r="A73" s="1167"/>
      <c r="B73" s="1134"/>
      <c r="C73" s="248" t="s">
        <v>806</v>
      </c>
      <c r="D73" s="1134"/>
      <c r="E73" s="1136"/>
      <c r="F73" s="1479"/>
      <c r="G73" s="1479"/>
      <c r="H73" s="1479"/>
      <c r="I73" s="1134"/>
      <c r="J73" s="47" t="s">
        <v>3042</v>
      </c>
      <c r="K73" s="50" t="s">
        <v>867</v>
      </c>
      <c r="L73" s="154">
        <v>44896</v>
      </c>
      <c r="M73" s="154">
        <v>45076</v>
      </c>
      <c r="N73" s="45" t="s">
        <v>703</v>
      </c>
      <c r="O73" s="249"/>
      <c r="P73" s="1473"/>
    </row>
    <row r="74" spans="1:16" ht="70.7" hidden="1" customHeight="1">
      <c r="A74" s="1165" t="s">
        <v>2944</v>
      </c>
      <c r="B74" s="1160" t="s">
        <v>1444</v>
      </c>
      <c r="C74" s="248" t="s">
        <v>806</v>
      </c>
      <c r="D74" s="1160" t="s">
        <v>1445</v>
      </c>
      <c r="E74" s="1240" t="s">
        <v>992</v>
      </c>
      <c r="F74" s="1240" t="s">
        <v>86</v>
      </c>
      <c r="G74" s="1160" t="s">
        <v>840</v>
      </c>
      <c r="H74" s="1159">
        <v>43648</v>
      </c>
      <c r="I74" s="1115" t="s">
        <v>3277</v>
      </c>
      <c r="J74" s="42" t="s">
        <v>3278</v>
      </c>
      <c r="K74" s="50" t="s">
        <v>867</v>
      </c>
      <c r="L74" s="154">
        <v>43983</v>
      </c>
      <c r="M74" s="154">
        <v>44042</v>
      </c>
      <c r="N74" s="45" t="s">
        <v>24</v>
      </c>
      <c r="O74" s="249" t="s">
        <v>3279</v>
      </c>
      <c r="P74" s="1474" t="s">
        <v>86</v>
      </c>
    </row>
    <row r="75" spans="1:16" ht="132" hidden="1" customHeight="1">
      <c r="A75" s="1166"/>
      <c r="B75" s="1164"/>
      <c r="C75" s="248" t="s">
        <v>806</v>
      </c>
      <c r="D75" s="1164"/>
      <c r="E75" s="1241"/>
      <c r="F75" s="1241"/>
      <c r="G75" s="1164"/>
      <c r="H75" s="1164"/>
      <c r="I75" s="1115"/>
      <c r="J75" s="42" t="s">
        <v>3280</v>
      </c>
      <c r="K75" s="50" t="s">
        <v>867</v>
      </c>
      <c r="L75" s="154">
        <v>44044</v>
      </c>
      <c r="M75" s="154">
        <v>44073</v>
      </c>
      <c r="N75" s="45" t="s">
        <v>24</v>
      </c>
      <c r="O75" s="249" t="s">
        <v>3281</v>
      </c>
      <c r="P75" s="1475"/>
    </row>
    <row r="76" spans="1:16" ht="312.75" hidden="1" customHeight="1">
      <c r="A76" s="1166"/>
      <c r="B76" s="1164"/>
      <c r="C76" s="248" t="s">
        <v>806</v>
      </c>
      <c r="D76" s="1164"/>
      <c r="E76" s="1241"/>
      <c r="F76" s="1241"/>
      <c r="G76" s="1164"/>
      <c r="H76" s="1164"/>
      <c r="I76" s="1115"/>
      <c r="J76" s="42" t="s">
        <v>3282</v>
      </c>
      <c r="K76" s="50" t="s">
        <v>3283</v>
      </c>
      <c r="L76" s="154">
        <v>44075</v>
      </c>
      <c r="M76" s="154">
        <v>44561</v>
      </c>
      <c r="N76" s="45" t="s">
        <v>783</v>
      </c>
      <c r="O76" s="249" t="s">
        <v>4239</v>
      </c>
      <c r="P76" s="1475"/>
    </row>
    <row r="77" spans="1:16" ht="109.5" hidden="1" customHeight="1">
      <c r="A77" s="1166"/>
      <c r="B77" s="1164"/>
      <c r="C77" s="248" t="s">
        <v>806</v>
      </c>
      <c r="D77" s="1164"/>
      <c r="E77" s="1241"/>
      <c r="F77" s="1241"/>
      <c r="G77" s="1164"/>
      <c r="H77" s="1164"/>
      <c r="I77" s="1115"/>
      <c r="J77" s="42" t="s">
        <v>3285</v>
      </c>
      <c r="K77" s="50" t="s">
        <v>867</v>
      </c>
      <c r="L77" s="154">
        <v>44136</v>
      </c>
      <c r="M77" s="154">
        <v>44377</v>
      </c>
      <c r="N77" s="45" t="s">
        <v>1772</v>
      </c>
      <c r="O77" s="249" t="s">
        <v>3286</v>
      </c>
      <c r="P77" s="1475"/>
    </row>
    <row r="78" spans="1:16" ht="63.2" hidden="1" customHeight="1">
      <c r="A78" s="1167"/>
      <c r="B78" s="1134"/>
      <c r="C78" s="248" t="s">
        <v>806</v>
      </c>
      <c r="D78" s="1134"/>
      <c r="E78" s="1136"/>
      <c r="F78" s="1136"/>
      <c r="G78" s="1134"/>
      <c r="H78" s="1134"/>
      <c r="I78" s="1115"/>
      <c r="J78" s="42" t="s">
        <v>3287</v>
      </c>
      <c r="K78" s="50" t="s">
        <v>867</v>
      </c>
      <c r="L78" s="154">
        <v>44180</v>
      </c>
      <c r="M78" s="154">
        <v>44561</v>
      </c>
      <c r="N78" s="45" t="s">
        <v>783</v>
      </c>
      <c r="O78" s="249" t="s">
        <v>4240</v>
      </c>
      <c r="P78" s="1476"/>
    </row>
    <row r="79" spans="1:16" ht="44.25" hidden="1" customHeight="1">
      <c r="A79" s="1116" t="s">
        <v>2952</v>
      </c>
      <c r="B79" s="1115" t="s">
        <v>1444</v>
      </c>
      <c r="C79" s="248" t="s">
        <v>806</v>
      </c>
      <c r="D79" s="1160" t="s">
        <v>1445</v>
      </c>
      <c r="E79" s="1240" t="s">
        <v>1088</v>
      </c>
      <c r="F79" s="1240" t="s">
        <v>86</v>
      </c>
      <c r="G79" s="1160" t="s">
        <v>840</v>
      </c>
      <c r="H79" s="1159">
        <v>43648</v>
      </c>
      <c r="I79" s="1115" t="s">
        <v>3290</v>
      </c>
      <c r="J79" s="41" t="s">
        <v>2954</v>
      </c>
      <c r="K79" s="249" t="s">
        <v>4241</v>
      </c>
      <c r="L79" s="43">
        <v>43678</v>
      </c>
      <c r="M79" s="43">
        <v>43686</v>
      </c>
      <c r="N79" s="45" t="s">
        <v>24</v>
      </c>
      <c r="O79" s="249" t="s">
        <v>4242</v>
      </c>
      <c r="P79" s="1473" t="s">
        <v>86</v>
      </c>
    </row>
    <row r="80" spans="1:16" ht="83.25" hidden="1" customHeight="1">
      <c r="A80" s="1116"/>
      <c r="B80" s="1115"/>
      <c r="C80" s="248" t="s">
        <v>806</v>
      </c>
      <c r="D80" s="1164"/>
      <c r="E80" s="1241"/>
      <c r="F80" s="1241"/>
      <c r="G80" s="1164"/>
      <c r="H80" s="1164"/>
      <c r="I80" s="1115"/>
      <c r="J80" s="41" t="s">
        <v>4243</v>
      </c>
      <c r="K80" s="249" t="s">
        <v>4241</v>
      </c>
      <c r="L80" s="43">
        <v>43709</v>
      </c>
      <c r="M80" s="43">
        <v>43814</v>
      </c>
      <c r="N80" s="45" t="s">
        <v>24</v>
      </c>
      <c r="O80" s="249" t="s">
        <v>4244</v>
      </c>
      <c r="P80" s="1473"/>
    </row>
    <row r="81" spans="1:16" ht="83.25" hidden="1" customHeight="1">
      <c r="A81" s="1116"/>
      <c r="B81" s="1115"/>
      <c r="C81" s="248" t="s">
        <v>806</v>
      </c>
      <c r="D81" s="1164"/>
      <c r="E81" s="1241"/>
      <c r="F81" s="1241"/>
      <c r="G81" s="1164"/>
      <c r="H81" s="1164"/>
      <c r="I81" s="1115"/>
      <c r="J81" s="42" t="s">
        <v>2959</v>
      </c>
      <c r="K81" s="50" t="s">
        <v>2989</v>
      </c>
      <c r="L81" s="43">
        <v>43709</v>
      </c>
      <c r="M81" s="87">
        <v>44286</v>
      </c>
      <c r="N81" s="45" t="s">
        <v>24</v>
      </c>
      <c r="O81" s="249" t="s">
        <v>3291</v>
      </c>
      <c r="P81" s="1473"/>
    </row>
    <row r="82" spans="1:16" ht="160.69999999999999" hidden="1" customHeight="1">
      <c r="A82" s="1116"/>
      <c r="B82" s="1115"/>
      <c r="C82" s="248" t="s">
        <v>806</v>
      </c>
      <c r="D82" s="1134"/>
      <c r="E82" s="1136"/>
      <c r="F82" s="1136"/>
      <c r="G82" s="1134"/>
      <c r="H82" s="1134"/>
      <c r="I82" s="1115"/>
      <c r="J82" s="42" t="s">
        <v>2962</v>
      </c>
      <c r="K82" s="50" t="s">
        <v>2989</v>
      </c>
      <c r="L82" s="43">
        <v>43709</v>
      </c>
      <c r="M82" s="43">
        <v>44104</v>
      </c>
      <c r="N82" s="45" t="s">
        <v>24</v>
      </c>
      <c r="O82" s="249" t="s">
        <v>3292</v>
      </c>
      <c r="P82" s="1473"/>
    </row>
    <row r="83" spans="1:16" ht="61.5" hidden="1" customHeight="1">
      <c r="A83" s="1116" t="s">
        <v>2964</v>
      </c>
      <c r="B83" s="1115" t="s">
        <v>1444</v>
      </c>
      <c r="C83" s="248" t="s">
        <v>806</v>
      </c>
      <c r="D83" s="1160" t="s">
        <v>1445</v>
      </c>
      <c r="E83" s="1240" t="s">
        <v>1088</v>
      </c>
      <c r="F83" s="1240" t="s">
        <v>86</v>
      </c>
      <c r="G83" s="1160" t="s">
        <v>840</v>
      </c>
      <c r="H83" s="1159">
        <v>43648</v>
      </c>
      <c r="I83" s="1115" t="s">
        <v>4245</v>
      </c>
      <c r="J83" s="47" t="s">
        <v>4246</v>
      </c>
      <c r="K83" s="50" t="s">
        <v>2989</v>
      </c>
      <c r="L83" s="43">
        <v>43709</v>
      </c>
      <c r="M83" s="43">
        <v>43814</v>
      </c>
      <c r="N83" s="45" t="s">
        <v>24</v>
      </c>
      <c r="O83" s="249" t="s">
        <v>4247</v>
      </c>
      <c r="P83" s="1473" t="s">
        <v>86</v>
      </c>
    </row>
    <row r="84" spans="1:16" ht="60" hidden="1" customHeight="1">
      <c r="A84" s="1116"/>
      <c r="B84" s="1115"/>
      <c r="C84" s="248" t="s">
        <v>806</v>
      </c>
      <c r="D84" s="1164"/>
      <c r="E84" s="1241"/>
      <c r="F84" s="1241"/>
      <c r="G84" s="1164"/>
      <c r="H84" s="1164"/>
      <c r="I84" s="1115"/>
      <c r="J84" s="47" t="s">
        <v>4248</v>
      </c>
      <c r="K84" s="50" t="s">
        <v>2989</v>
      </c>
      <c r="L84" s="43">
        <v>43709</v>
      </c>
      <c r="M84" s="43">
        <v>43814</v>
      </c>
      <c r="N84" s="45" t="s">
        <v>24</v>
      </c>
      <c r="O84" s="249" t="s">
        <v>4249</v>
      </c>
      <c r="P84" s="1473"/>
    </row>
    <row r="85" spans="1:16" ht="35.25" hidden="1" customHeight="1">
      <c r="A85" s="1116"/>
      <c r="B85" s="1115"/>
      <c r="C85" s="248" t="s">
        <v>806</v>
      </c>
      <c r="D85" s="1164"/>
      <c r="E85" s="1241"/>
      <c r="F85" s="1241"/>
      <c r="G85" s="1164"/>
      <c r="H85" s="1164"/>
      <c r="I85" s="1115"/>
      <c r="J85" s="47" t="s">
        <v>2962</v>
      </c>
      <c r="K85" s="50" t="s">
        <v>2989</v>
      </c>
      <c r="L85" s="43">
        <v>43709</v>
      </c>
      <c r="M85" s="43">
        <v>43814</v>
      </c>
      <c r="N85" s="45" t="s">
        <v>24</v>
      </c>
      <c r="O85" s="249" t="s">
        <v>4250</v>
      </c>
      <c r="P85" s="1473"/>
    </row>
    <row r="86" spans="1:16" ht="90" hidden="1" customHeight="1">
      <c r="A86" s="1116" t="s">
        <v>2971</v>
      </c>
      <c r="B86" s="1115" t="s">
        <v>1444</v>
      </c>
      <c r="C86" s="248" t="s">
        <v>806</v>
      </c>
      <c r="D86" s="1160" t="s">
        <v>1445</v>
      </c>
      <c r="E86" s="1240" t="s">
        <v>1088</v>
      </c>
      <c r="F86" s="1240" t="s">
        <v>86</v>
      </c>
      <c r="G86" s="1160" t="s">
        <v>840</v>
      </c>
      <c r="H86" s="1159">
        <v>43648</v>
      </c>
      <c r="I86" s="1115" t="s">
        <v>2972</v>
      </c>
      <c r="J86" s="47" t="s">
        <v>2973</v>
      </c>
      <c r="K86" s="249" t="s">
        <v>2986</v>
      </c>
      <c r="L86" s="43">
        <v>43678</v>
      </c>
      <c r="M86" s="43">
        <v>43814</v>
      </c>
      <c r="N86" s="45" t="s">
        <v>24</v>
      </c>
      <c r="O86" s="249" t="s">
        <v>4251</v>
      </c>
      <c r="P86" s="1473" t="s">
        <v>86</v>
      </c>
    </row>
    <row r="87" spans="1:16" ht="62.25" hidden="1" customHeight="1">
      <c r="A87" s="1116"/>
      <c r="B87" s="1115"/>
      <c r="C87" s="248" t="s">
        <v>806</v>
      </c>
      <c r="D87" s="1164"/>
      <c r="E87" s="1241"/>
      <c r="F87" s="1241"/>
      <c r="G87" s="1164"/>
      <c r="H87" s="1164"/>
      <c r="I87" s="1115"/>
      <c r="J87" s="47" t="s">
        <v>4252</v>
      </c>
      <c r="K87" s="50" t="s">
        <v>2989</v>
      </c>
      <c r="L87" s="43">
        <v>43709</v>
      </c>
      <c r="M87" s="43">
        <v>43814</v>
      </c>
      <c r="N87" s="45" t="s">
        <v>24</v>
      </c>
      <c r="O87" s="249" t="s">
        <v>4253</v>
      </c>
      <c r="P87" s="1473"/>
    </row>
    <row r="88" spans="1:16" ht="50.25" hidden="1" customHeight="1">
      <c r="A88" s="1116"/>
      <c r="B88" s="1115"/>
      <c r="C88" s="248" t="s">
        <v>806</v>
      </c>
      <c r="D88" s="1164"/>
      <c r="E88" s="1241"/>
      <c r="F88" s="1241"/>
      <c r="G88" s="1164"/>
      <c r="H88" s="1164"/>
      <c r="I88" s="1115"/>
      <c r="J88" s="47" t="s">
        <v>2976</v>
      </c>
      <c r="K88" s="50" t="s">
        <v>2989</v>
      </c>
      <c r="L88" s="43">
        <v>43709</v>
      </c>
      <c r="M88" s="43">
        <v>43814</v>
      </c>
      <c r="N88" s="45" t="s">
        <v>24</v>
      </c>
      <c r="O88" s="249" t="s">
        <v>4254</v>
      </c>
      <c r="P88" s="1473"/>
    </row>
    <row r="89" spans="1:16" ht="35.25" hidden="1" customHeight="1">
      <c r="A89" s="1116"/>
      <c r="B89" s="1115"/>
      <c r="C89" s="248" t="s">
        <v>806</v>
      </c>
      <c r="D89" s="1134"/>
      <c r="E89" s="1136"/>
      <c r="F89" s="1136"/>
      <c r="G89" s="1134"/>
      <c r="H89" s="1134"/>
      <c r="I89" s="1115"/>
      <c r="J89" s="47" t="s">
        <v>2962</v>
      </c>
      <c r="K89" s="50" t="s">
        <v>2989</v>
      </c>
      <c r="L89" s="43">
        <v>43709</v>
      </c>
      <c r="M89" s="43">
        <v>43814</v>
      </c>
      <c r="N89" s="45" t="s">
        <v>24</v>
      </c>
      <c r="O89" s="249" t="s">
        <v>4255</v>
      </c>
      <c r="P89" s="1473"/>
    </row>
    <row r="90" spans="1:16" ht="105.75" hidden="1" customHeight="1">
      <c r="A90" s="1116" t="s">
        <v>2977</v>
      </c>
      <c r="B90" s="1115" t="s">
        <v>1444</v>
      </c>
      <c r="C90" s="248" t="s">
        <v>806</v>
      </c>
      <c r="D90" s="1160" t="s">
        <v>1445</v>
      </c>
      <c r="E90" s="1240" t="s">
        <v>1088</v>
      </c>
      <c r="F90" s="1240" t="s">
        <v>86</v>
      </c>
      <c r="G90" s="1160" t="s">
        <v>840</v>
      </c>
      <c r="H90" s="1159">
        <v>43648</v>
      </c>
      <c r="I90" s="1115" t="s">
        <v>2978</v>
      </c>
      <c r="J90" s="47" t="s">
        <v>2979</v>
      </c>
      <c r="K90" s="249" t="s">
        <v>2986</v>
      </c>
      <c r="L90" s="43">
        <v>43678</v>
      </c>
      <c r="M90" s="43">
        <v>43686</v>
      </c>
      <c r="N90" s="45" t="s">
        <v>24</v>
      </c>
      <c r="O90" s="249" t="s">
        <v>4256</v>
      </c>
      <c r="P90" s="1473" t="s">
        <v>86</v>
      </c>
    </row>
    <row r="91" spans="1:16" ht="50.25" hidden="1" customHeight="1">
      <c r="A91" s="1116"/>
      <c r="B91" s="1115"/>
      <c r="C91" s="248" t="s">
        <v>806</v>
      </c>
      <c r="D91" s="1164"/>
      <c r="E91" s="1241"/>
      <c r="F91" s="1241"/>
      <c r="G91" s="1164"/>
      <c r="H91" s="1164"/>
      <c r="I91" s="1115"/>
      <c r="J91" s="47" t="s">
        <v>4257</v>
      </c>
      <c r="K91" s="50" t="s">
        <v>2989</v>
      </c>
      <c r="L91" s="43">
        <v>43709</v>
      </c>
      <c r="M91" s="43">
        <v>43814</v>
      </c>
      <c r="N91" s="45" t="s">
        <v>24</v>
      </c>
      <c r="O91" s="249" t="s">
        <v>4258</v>
      </c>
      <c r="P91" s="1473"/>
    </row>
    <row r="92" spans="1:16" ht="48" hidden="1" customHeight="1">
      <c r="A92" s="1116"/>
      <c r="B92" s="1115"/>
      <c r="C92" s="248" t="s">
        <v>806</v>
      </c>
      <c r="D92" s="1164"/>
      <c r="E92" s="1241"/>
      <c r="F92" s="1241"/>
      <c r="G92" s="1164"/>
      <c r="H92" s="1164"/>
      <c r="I92" s="1115"/>
      <c r="J92" s="47" t="s">
        <v>2982</v>
      </c>
      <c r="K92" s="50" t="s">
        <v>2989</v>
      </c>
      <c r="L92" s="43">
        <v>43709</v>
      </c>
      <c r="M92" s="43">
        <v>43814</v>
      </c>
      <c r="N92" s="45" t="s">
        <v>24</v>
      </c>
      <c r="O92" s="249" t="s">
        <v>4259</v>
      </c>
      <c r="P92" s="1473"/>
    </row>
    <row r="93" spans="1:16" ht="48" hidden="1" customHeight="1">
      <c r="A93" s="1116"/>
      <c r="B93" s="1115"/>
      <c r="C93" s="248" t="s">
        <v>806</v>
      </c>
      <c r="D93" s="1134"/>
      <c r="E93" s="1136"/>
      <c r="F93" s="1136"/>
      <c r="G93" s="1134"/>
      <c r="H93" s="1134"/>
      <c r="I93" s="1115"/>
      <c r="J93" s="47" t="s">
        <v>2962</v>
      </c>
      <c r="K93" s="50" t="s">
        <v>2989</v>
      </c>
      <c r="L93" s="43">
        <v>43709</v>
      </c>
      <c r="M93" s="43">
        <v>43814</v>
      </c>
      <c r="N93" s="45" t="s">
        <v>24</v>
      </c>
      <c r="O93" s="249" t="s">
        <v>4260</v>
      </c>
      <c r="P93" s="1473"/>
    </row>
    <row r="94" spans="1:16" ht="48" hidden="1" customHeight="1">
      <c r="A94" s="1165" t="s">
        <v>2983</v>
      </c>
      <c r="B94" s="1160" t="s">
        <v>1444</v>
      </c>
      <c r="C94" s="248" t="s">
        <v>806</v>
      </c>
      <c r="D94" s="1240" t="s">
        <v>1445</v>
      </c>
      <c r="E94" s="1240" t="s">
        <v>1088</v>
      </c>
      <c r="F94" s="1240" t="s">
        <v>86</v>
      </c>
      <c r="G94" s="1160" t="s">
        <v>840</v>
      </c>
      <c r="H94" s="1159">
        <v>43648</v>
      </c>
      <c r="I94" s="1115" t="s">
        <v>2984</v>
      </c>
      <c r="J94" s="41" t="s">
        <v>2985</v>
      </c>
      <c r="K94" s="249" t="s">
        <v>2986</v>
      </c>
      <c r="L94" s="43">
        <v>43678</v>
      </c>
      <c r="M94" s="43">
        <v>43686</v>
      </c>
      <c r="N94" s="45" t="s">
        <v>24</v>
      </c>
      <c r="O94" s="249" t="s">
        <v>4261</v>
      </c>
      <c r="P94" s="1474" t="s">
        <v>86</v>
      </c>
    </row>
    <row r="95" spans="1:16" ht="38.25" hidden="1" customHeight="1">
      <c r="A95" s="1166"/>
      <c r="B95" s="1164"/>
      <c r="C95" s="248" t="s">
        <v>806</v>
      </c>
      <c r="D95" s="1241"/>
      <c r="E95" s="1241"/>
      <c r="F95" s="1241"/>
      <c r="G95" s="1164"/>
      <c r="H95" s="1164"/>
      <c r="I95" s="1115"/>
      <c r="J95" s="42" t="s">
        <v>2988</v>
      </c>
      <c r="K95" s="249" t="s">
        <v>2989</v>
      </c>
      <c r="L95" s="43">
        <v>43709</v>
      </c>
      <c r="M95" s="43">
        <v>43814</v>
      </c>
      <c r="N95" s="45" t="s">
        <v>24</v>
      </c>
      <c r="O95" s="249" t="s">
        <v>4262</v>
      </c>
      <c r="P95" s="1475"/>
    </row>
    <row r="96" spans="1:16" ht="57" hidden="1" customHeight="1">
      <c r="A96" s="1166"/>
      <c r="B96" s="1164"/>
      <c r="C96" s="248" t="s">
        <v>806</v>
      </c>
      <c r="D96" s="1241"/>
      <c r="E96" s="1241"/>
      <c r="F96" s="1241"/>
      <c r="G96" s="1164"/>
      <c r="H96" s="1164"/>
      <c r="I96" s="1115"/>
      <c r="J96" s="42" t="s">
        <v>2990</v>
      </c>
      <c r="K96" s="50" t="s">
        <v>2989</v>
      </c>
      <c r="L96" s="43">
        <v>43709</v>
      </c>
      <c r="M96" s="43">
        <v>43814</v>
      </c>
      <c r="N96" s="45" t="s">
        <v>24</v>
      </c>
      <c r="O96" s="249" t="s">
        <v>4263</v>
      </c>
      <c r="P96" s="1475"/>
    </row>
    <row r="97" spans="1:16" ht="33.75" hidden="1" customHeight="1">
      <c r="A97" s="1166"/>
      <c r="B97" s="1164"/>
      <c r="C97" s="248" t="s">
        <v>806</v>
      </c>
      <c r="D97" s="1241"/>
      <c r="E97" s="1241"/>
      <c r="F97" s="1241"/>
      <c r="G97" s="1164"/>
      <c r="H97" s="1164"/>
      <c r="I97" s="1115"/>
      <c r="J97" s="42" t="s">
        <v>2982</v>
      </c>
      <c r="K97" s="50" t="s">
        <v>2989</v>
      </c>
      <c r="L97" s="43">
        <v>43709</v>
      </c>
      <c r="M97" s="43">
        <v>43814</v>
      </c>
      <c r="N97" s="45" t="s">
        <v>24</v>
      </c>
      <c r="O97" s="249" t="s">
        <v>4264</v>
      </c>
      <c r="P97" s="1475"/>
    </row>
    <row r="98" spans="1:16" ht="32.25" hidden="1" customHeight="1">
      <c r="A98" s="1167"/>
      <c r="B98" s="1134"/>
      <c r="C98" s="248" t="s">
        <v>806</v>
      </c>
      <c r="D98" s="1136"/>
      <c r="E98" s="1136"/>
      <c r="F98" s="1136"/>
      <c r="G98" s="1134"/>
      <c r="H98" s="1134"/>
      <c r="I98" s="1115"/>
      <c r="J98" s="42" t="s">
        <v>2962</v>
      </c>
      <c r="K98" s="50" t="s">
        <v>2989</v>
      </c>
      <c r="L98" s="43">
        <v>43709</v>
      </c>
      <c r="M98" s="43">
        <v>43814</v>
      </c>
      <c r="N98" s="45" t="s">
        <v>24</v>
      </c>
      <c r="O98" s="249" t="s">
        <v>4265</v>
      </c>
      <c r="P98" s="1476"/>
    </row>
    <row r="99" spans="1:16" ht="141.75" customHeight="1">
      <c r="A99" s="1116" t="s">
        <v>2991</v>
      </c>
      <c r="B99" s="1115" t="s">
        <v>1444</v>
      </c>
      <c r="C99" s="248" t="s">
        <v>806</v>
      </c>
      <c r="D99" s="1115" t="s">
        <v>1445</v>
      </c>
      <c r="E99" s="1115" t="s">
        <v>1118</v>
      </c>
      <c r="F99" s="1115" t="s">
        <v>2996</v>
      </c>
      <c r="G99" s="1115" t="s">
        <v>840</v>
      </c>
      <c r="H99" s="1137">
        <v>43648</v>
      </c>
      <c r="I99" s="1115" t="s">
        <v>2992</v>
      </c>
      <c r="J99" s="47" t="s">
        <v>2993</v>
      </c>
      <c r="K99" s="249" t="s">
        <v>2996</v>
      </c>
      <c r="L99" s="154">
        <v>43770</v>
      </c>
      <c r="M99" s="154">
        <v>43861</v>
      </c>
      <c r="N99" s="45" t="s">
        <v>24</v>
      </c>
      <c r="O99" s="94" t="s">
        <v>3293</v>
      </c>
      <c r="P99" s="1473" t="s">
        <v>25</v>
      </c>
    </row>
    <row r="100" spans="1:16" ht="36.75" hidden="1" customHeight="1">
      <c r="A100" s="1116"/>
      <c r="B100" s="1115"/>
      <c r="C100" s="248" t="s">
        <v>806</v>
      </c>
      <c r="D100" s="1115"/>
      <c r="E100" s="1115"/>
      <c r="F100" s="1115"/>
      <c r="G100" s="1115"/>
      <c r="H100" s="1115"/>
      <c r="I100" s="1115"/>
      <c r="J100" s="47" t="s">
        <v>2995</v>
      </c>
      <c r="K100" s="50" t="s">
        <v>2996</v>
      </c>
      <c r="L100" s="154">
        <v>43770</v>
      </c>
      <c r="M100" s="154">
        <v>44196</v>
      </c>
      <c r="N100" s="45" t="s">
        <v>24</v>
      </c>
      <c r="O100" s="94" t="s">
        <v>3294</v>
      </c>
      <c r="P100" s="1473"/>
    </row>
    <row r="101" spans="1:16" ht="28.5" hidden="1" customHeight="1">
      <c r="A101" s="1116"/>
      <c r="B101" s="1115"/>
      <c r="C101" s="248" t="s">
        <v>806</v>
      </c>
      <c r="D101" s="1115"/>
      <c r="E101" s="1115"/>
      <c r="F101" s="1115"/>
      <c r="G101" s="1115"/>
      <c r="H101" s="1115"/>
      <c r="I101" s="1115"/>
      <c r="J101" s="47" t="s">
        <v>2997</v>
      </c>
      <c r="K101" s="50" t="s">
        <v>2996</v>
      </c>
      <c r="L101" s="154">
        <v>43770</v>
      </c>
      <c r="M101" s="154">
        <v>44196</v>
      </c>
      <c r="N101" s="45" t="s">
        <v>24</v>
      </c>
      <c r="O101" s="94" t="s">
        <v>3295</v>
      </c>
      <c r="P101" s="1473"/>
    </row>
    <row r="102" spans="1:16" ht="0.75" customHeight="1">
      <c r="A102" s="1116" t="s">
        <v>2998</v>
      </c>
      <c r="B102" s="1115" t="s">
        <v>1444</v>
      </c>
      <c r="C102" s="248" t="s">
        <v>806</v>
      </c>
      <c r="D102" s="1160" t="s">
        <v>1445</v>
      </c>
      <c r="E102" s="1160" t="s">
        <v>1118</v>
      </c>
      <c r="F102" s="1160" t="s">
        <v>2996</v>
      </c>
      <c r="G102" s="1160" t="s">
        <v>840</v>
      </c>
      <c r="H102" s="1159">
        <v>43648</v>
      </c>
      <c r="I102" s="1115" t="s">
        <v>2999</v>
      </c>
      <c r="J102" s="41" t="s">
        <v>3000</v>
      </c>
      <c r="K102" s="50" t="s">
        <v>2996</v>
      </c>
      <c r="L102" s="243">
        <v>43678</v>
      </c>
      <c r="M102" s="43">
        <v>44196</v>
      </c>
      <c r="N102" s="45" t="s">
        <v>783</v>
      </c>
      <c r="O102" s="1462" t="s">
        <v>3296</v>
      </c>
      <c r="P102" s="1473" t="s">
        <v>25</v>
      </c>
    </row>
    <row r="103" spans="1:16" ht="51" hidden="1" customHeight="1">
      <c r="A103" s="1116"/>
      <c r="B103" s="1115"/>
      <c r="C103" s="248" t="s">
        <v>806</v>
      </c>
      <c r="D103" s="1164"/>
      <c r="E103" s="1164"/>
      <c r="F103" s="1164"/>
      <c r="G103" s="1164"/>
      <c r="H103" s="1164"/>
      <c r="I103" s="1115"/>
      <c r="J103" s="42" t="s">
        <v>3002</v>
      </c>
      <c r="K103" s="249" t="s">
        <v>2996</v>
      </c>
      <c r="L103" s="243">
        <v>43678</v>
      </c>
      <c r="M103" s="243">
        <v>44043</v>
      </c>
      <c r="N103" s="45" t="s">
        <v>24</v>
      </c>
      <c r="O103" s="1462"/>
      <c r="P103" s="1473"/>
    </row>
    <row r="104" spans="1:16" ht="46.5" hidden="1" customHeight="1">
      <c r="A104" s="1116"/>
      <c r="B104" s="1115"/>
      <c r="C104" s="248" t="s">
        <v>806</v>
      </c>
      <c r="D104" s="1134"/>
      <c r="E104" s="1134"/>
      <c r="F104" s="1134"/>
      <c r="G104" s="1134"/>
      <c r="H104" s="1134"/>
      <c r="I104" s="1115"/>
      <c r="J104" s="41" t="s">
        <v>3297</v>
      </c>
      <c r="K104" s="50" t="s">
        <v>2996</v>
      </c>
      <c r="L104" s="243">
        <v>43678</v>
      </c>
      <c r="M104" s="154">
        <v>44227</v>
      </c>
      <c r="N104" s="45" t="s">
        <v>24</v>
      </c>
      <c r="O104" s="1462"/>
      <c r="P104" s="1473"/>
    </row>
    <row r="105" spans="1:16" ht="50.25" customHeight="1">
      <c r="A105" s="1116" t="s">
        <v>3004</v>
      </c>
      <c r="B105" s="1115" t="s">
        <v>1444</v>
      </c>
      <c r="C105" s="248" t="s">
        <v>806</v>
      </c>
      <c r="D105" s="1160" t="s">
        <v>1445</v>
      </c>
      <c r="E105" s="1160" t="s">
        <v>1118</v>
      </c>
      <c r="F105" s="1160" t="s">
        <v>2996</v>
      </c>
      <c r="G105" s="1160" t="s">
        <v>840</v>
      </c>
      <c r="H105" s="1159">
        <v>43648</v>
      </c>
      <c r="I105" s="1115" t="s">
        <v>3298</v>
      </c>
      <c r="J105" s="42" t="s">
        <v>3006</v>
      </c>
      <c r="K105" s="249" t="s">
        <v>2996</v>
      </c>
      <c r="L105" s="154">
        <v>43831</v>
      </c>
      <c r="M105" s="154">
        <v>43861</v>
      </c>
      <c r="N105" s="45" t="s">
        <v>24</v>
      </c>
      <c r="O105" s="1450" t="s">
        <v>3299</v>
      </c>
      <c r="P105" s="1473" t="s">
        <v>25</v>
      </c>
    </row>
    <row r="106" spans="1:16" ht="45.75" hidden="1" customHeight="1">
      <c r="A106" s="1116"/>
      <c r="B106" s="1115"/>
      <c r="C106" s="248" t="s">
        <v>806</v>
      </c>
      <c r="D106" s="1164"/>
      <c r="E106" s="1164"/>
      <c r="F106" s="1164"/>
      <c r="G106" s="1164"/>
      <c r="H106" s="1164"/>
      <c r="I106" s="1115"/>
      <c r="J106" s="42" t="s">
        <v>3007</v>
      </c>
      <c r="K106" s="50" t="s">
        <v>2996</v>
      </c>
      <c r="L106" s="154">
        <v>43831</v>
      </c>
      <c r="M106" s="154">
        <v>43861</v>
      </c>
      <c r="N106" s="45" t="s">
        <v>24</v>
      </c>
      <c r="O106" s="1452"/>
      <c r="P106" s="1473"/>
    </row>
    <row r="107" spans="1:16" ht="38.25" hidden="1" customHeight="1">
      <c r="A107" s="1165"/>
      <c r="B107" s="1160"/>
      <c r="C107" s="248" t="s">
        <v>806</v>
      </c>
      <c r="D107" s="1134"/>
      <c r="E107" s="1134"/>
      <c r="F107" s="1134"/>
      <c r="G107" s="1134"/>
      <c r="H107" s="1134"/>
      <c r="I107" s="1160"/>
      <c r="J107" s="42" t="s">
        <v>3008</v>
      </c>
      <c r="K107" s="50" t="s">
        <v>2996</v>
      </c>
      <c r="L107" s="154">
        <v>43831</v>
      </c>
      <c r="M107" s="154">
        <v>44196</v>
      </c>
      <c r="N107" s="45" t="s">
        <v>24</v>
      </c>
      <c r="O107" s="249" t="s">
        <v>3300</v>
      </c>
      <c r="P107" s="1473"/>
    </row>
    <row r="108" spans="1:16" ht="51" customHeight="1">
      <c r="A108" s="1116" t="s">
        <v>3009</v>
      </c>
      <c r="B108" s="1160" t="s">
        <v>1444</v>
      </c>
      <c r="C108" s="248" t="s">
        <v>806</v>
      </c>
      <c r="D108" s="1115" t="s">
        <v>1445</v>
      </c>
      <c r="E108" s="1115" t="s">
        <v>3301</v>
      </c>
      <c r="F108" s="1115" t="s">
        <v>2996</v>
      </c>
      <c r="G108" s="1115" t="s">
        <v>840</v>
      </c>
      <c r="H108" s="1137">
        <v>43648</v>
      </c>
      <c r="I108" s="1115" t="s">
        <v>3010</v>
      </c>
      <c r="J108" s="42" t="s">
        <v>3011</v>
      </c>
      <c r="K108" s="50" t="s">
        <v>3302</v>
      </c>
      <c r="L108" s="154">
        <v>43709</v>
      </c>
      <c r="M108" s="154">
        <v>44043</v>
      </c>
      <c r="N108" s="45" t="s">
        <v>24</v>
      </c>
      <c r="O108" s="1462" t="s">
        <v>3303</v>
      </c>
      <c r="P108" s="1450" t="s">
        <v>25</v>
      </c>
    </row>
    <row r="109" spans="1:16" ht="33.75" hidden="1" customHeight="1">
      <c r="A109" s="1116"/>
      <c r="B109" s="1164"/>
      <c r="C109" s="248" t="s">
        <v>806</v>
      </c>
      <c r="D109" s="1115"/>
      <c r="E109" s="1115"/>
      <c r="F109" s="1115"/>
      <c r="G109" s="1115"/>
      <c r="H109" s="1115"/>
      <c r="I109" s="1115"/>
      <c r="J109" s="42" t="s">
        <v>3014</v>
      </c>
      <c r="K109" s="50" t="s">
        <v>3302</v>
      </c>
      <c r="L109" s="154">
        <v>43709</v>
      </c>
      <c r="M109" s="154">
        <v>44043</v>
      </c>
      <c r="N109" s="45" t="s">
        <v>24</v>
      </c>
      <c r="O109" s="1462"/>
      <c r="P109" s="1451"/>
    </row>
    <row r="110" spans="1:16" ht="35.25" hidden="1" customHeight="1">
      <c r="A110" s="1165"/>
      <c r="B110" s="1134"/>
      <c r="C110" s="248" t="s">
        <v>806</v>
      </c>
      <c r="D110" s="1115"/>
      <c r="E110" s="1115"/>
      <c r="F110" s="1115"/>
      <c r="G110" s="1115"/>
      <c r="H110" s="1115"/>
      <c r="I110" s="1115"/>
      <c r="J110" s="42" t="s">
        <v>3015</v>
      </c>
      <c r="K110" s="50" t="s">
        <v>3302</v>
      </c>
      <c r="L110" s="154">
        <v>43709</v>
      </c>
      <c r="M110" s="154">
        <v>44043</v>
      </c>
      <c r="N110" s="45" t="s">
        <v>24</v>
      </c>
      <c r="O110" s="1462"/>
      <c r="P110" s="1452"/>
    </row>
    <row r="111" spans="1:16" ht="51.75" customHeight="1">
      <c r="A111" s="1165" t="s">
        <v>3016</v>
      </c>
      <c r="B111" s="1115" t="s">
        <v>1444</v>
      </c>
      <c r="C111" s="248" t="s">
        <v>806</v>
      </c>
      <c r="D111" s="1160" t="s">
        <v>1445</v>
      </c>
      <c r="E111" s="1160" t="s">
        <v>3301</v>
      </c>
      <c r="F111" s="1160" t="s">
        <v>2996</v>
      </c>
      <c r="G111" s="1160" t="s">
        <v>840</v>
      </c>
      <c r="H111" s="1159">
        <v>43648</v>
      </c>
      <c r="I111" s="1115" t="s">
        <v>3304</v>
      </c>
      <c r="J111" s="42" t="s">
        <v>3018</v>
      </c>
      <c r="K111" s="50" t="s">
        <v>3302</v>
      </c>
      <c r="L111" s="154">
        <v>43709</v>
      </c>
      <c r="M111" s="154">
        <v>44043</v>
      </c>
      <c r="N111" s="45" t="s">
        <v>24</v>
      </c>
      <c r="O111" s="1462" t="s">
        <v>3305</v>
      </c>
      <c r="P111" s="1450" t="s">
        <v>25</v>
      </c>
    </row>
    <row r="112" spans="1:16" ht="46.5" hidden="1" customHeight="1">
      <c r="A112" s="1167"/>
      <c r="B112" s="1115"/>
      <c r="C112" s="248" t="s">
        <v>806</v>
      </c>
      <c r="D112" s="1134"/>
      <c r="E112" s="1134"/>
      <c r="F112" s="1134"/>
      <c r="G112" s="1134"/>
      <c r="H112" s="1134"/>
      <c r="I112" s="1115"/>
      <c r="J112" s="42" t="s">
        <v>3306</v>
      </c>
      <c r="K112" s="50" t="s">
        <v>3302</v>
      </c>
      <c r="L112" s="154">
        <v>43709</v>
      </c>
      <c r="M112" s="154">
        <v>44043</v>
      </c>
      <c r="N112" s="45" t="s">
        <v>24</v>
      </c>
      <c r="O112" s="1462"/>
      <c r="P112" s="1452"/>
    </row>
    <row r="113" spans="1:16" ht="409.5" hidden="1">
      <c r="A113" s="236" t="s">
        <v>3021</v>
      </c>
      <c r="B113" s="94" t="s">
        <v>1444</v>
      </c>
      <c r="C113" s="248" t="s">
        <v>806</v>
      </c>
      <c r="D113" s="248" t="s">
        <v>1445</v>
      </c>
      <c r="E113" s="244" t="s">
        <v>1446</v>
      </c>
      <c r="F113" s="244" t="s">
        <v>86</v>
      </c>
      <c r="G113" s="248" t="s">
        <v>840</v>
      </c>
      <c r="H113" s="243">
        <v>43648</v>
      </c>
      <c r="I113" s="248" t="s">
        <v>3022</v>
      </c>
      <c r="J113" s="248" t="s">
        <v>3023</v>
      </c>
      <c r="K113" s="249" t="s">
        <v>3052</v>
      </c>
      <c r="L113" s="75">
        <v>43466</v>
      </c>
      <c r="M113" s="88">
        <v>44252</v>
      </c>
      <c r="N113" s="45" t="s">
        <v>1324</v>
      </c>
      <c r="O113" s="249" t="s">
        <v>3307</v>
      </c>
      <c r="P113" s="257" t="s">
        <v>86</v>
      </c>
    </row>
    <row r="114" spans="1:16" ht="102" hidden="1" customHeight="1">
      <c r="A114" s="1165" t="s">
        <v>3026</v>
      </c>
      <c r="B114" s="1160" t="s">
        <v>1444</v>
      </c>
      <c r="C114" s="248" t="s">
        <v>806</v>
      </c>
      <c r="D114" s="1160" t="s">
        <v>1445</v>
      </c>
      <c r="E114" s="1240" t="s">
        <v>1446</v>
      </c>
      <c r="F114" s="1240" t="s">
        <v>86</v>
      </c>
      <c r="G114" s="1240" t="s">
        <v>840</v>
      </c>
      <c r="H114" s="1240">
        <v>43648</v>
      </c>
      <c r="I114" s="1240" t="s">
        <v>3027</v>
      </c>
      <c r="J114" s="63" t="s">
        <v>3028</v>
      </c>
      <c r="K114" s="64" t="s">
        <v>3052</v>
      </c>
      <c r="L114" s="73">
        <v>43678</v>
      </c>
      <c r="M114" s="86">
        <v>44195</v>
      </c>
      <c r="N114" s="74" t="s">
        <v>24</v>
      </c>
      <c r="O114" s="78" t="s">
        <v>3308</v>
      </c>
      <c r="P114" s="1473" t="s">
        <v>86</v>
      </c>
    </row>
    <row r="115" spans="1:16" ht="101.25" hidden="1" customHeight="1">
      <c r="A115" s="1166"/>
      <c r="B115" s="1134"/>
      <c r="C115" s="248" t="s">
        <v>806</v>
      </c>
      <c r="D115" s="1134"/>
      <c r="E115" s="1136"/>
      <c r="F115" s="1136"/>
      <c r="G115" s="1136"/>
      <c r="H115" s="1136"/>
      <c r="I115" s="1136"/>
      <c r="J115" s="63" t="s">
        <v>3029</v>
      </c>
      <c r="K115" s="68" t="s">
        <v>1449</v>
      </c>
      <c r="L115" s="65">
        <v>43678</v>
      </c>
      <c r="M115" s="65">
        <v>43951</v>
      </c>
      <c r="N115" s="66" t="s">
        <v>24</v>
      </c>
      <c r="O115" s="71" t="s">
        <v>3309</v>
      </c>
      <c r="P115" s="1473"/>
    </row>
    <row r="116" spans="1:16" ht="135.75" hidden="1" customHeight="1">
      <c r="A116" s="236" t="s">
        <v>3030</v>
      </c>
      <c r="B116" s="162" t="s">
        <v>1444</v>
      </c>
      <c r="C116" s="248" t="s">
        <v>806</v>
      </c>
      <c r="D116" s="248" t="s">
        <v>1445</v>
      </c>
      <c r="E116" s="244" t="s">
        <v>1446</v>
      </c>
      <c r="F116" s="244" t="s">
        <v>86</v>
      </c>
      <c r="G116" s="248" t="s">
        <v>840</v>
      </c>
      <c r="H116" s="243">
        <v>43648</v>
      </c>
      <c r="I116" s="248" t="s">
        <v>1447</v>
      </c>
      <c r="J116" s="67" t="s">
        <v>1448</v>
      </c>
      <c r="K116" s="68" t="s">
        <v>1449</v>
      </c>
      <c r="L116" s="65">
        <v>43678</v>
      </c>
      <c r="M116" s="65">
        <v>44561</v>
      </c>
      <c r="N116" s="66" t="s">
        <v>783</v>
      </c>
      <c r="O116" s="64" t="s">
        <v>4266</v>
      </c>
      <c r="P116" s="258" t="s">
        <v>86</v>
      </c>
    </row>
    <row r="117" spans="1:16" ht="66.95" hidden="1" customHeight="1">
      <c r="A117" s="1165" t="s">
        <v>3032</v>
      </c>
      <c r="B117" s="248" t="s">
        <v>1444</v>
      </c>
      <c r="C117" s="1160" t="s">
        <v>806</v>
      </c>
      <c r="D117" s="248" t="s">
        <v>1445</v>
      </c>
      <c r="E117" s="1240" t="s">
        <v>1446</v>
      </c>
      <c r="F117" s="1240" t="s">
        <v>86</v>
      </c>
      <c r="G117" s="1160" t="s">
        <v>840</v>
      </c>
      <c r="H117" s="1159">
        <v>43648</v>
      </c>
      <c r="I117" s="1160" t="s">
        <v>3033</v>
      </c>
      <c r="J117" s="71" t="s">
        <v>3046</v>
      </c>
      <c r="K117" s="1450" t="s">
        <v>3898</v>
      </c>
      <c r="L117" s="221">
        <v>44433</v>
      </c>
      <c r="M117" s="221">
        <v>44456</v>
      </c>
      <c r="N117" s="66" t="s">
        <v>24</v>
      </c>
      <c r="O117" s="64" t="s">
        <v>3047</v>
      </c>
      <c r="P117" s="257" t="s">
        <v>86</v>
      </c>
    </row>
    <row r="118" spans="1:16" ht="66.95" hidden="1" customHeight="1">
      <c r="A118" s="1166"/>
      <c r="B118" s="248"/>
      <c r="C118" s="1164"/>
      <c r="D118" s="248"/>
      <c r="E118" s="1241"/>
      <c r="F118" s="1241"/>
      <c r="G118" s="1164"/>
      <c r="H118" s="1163"/>
      <c r="I118" s="1164"/>
      <c r="J118" s="71" t="s">
        <v>3048</v>
      </c>
      <c r="K118" s="1452"/>
      <c r="L118" s="88">
        <v>43678</v>
      </c>
      <c r="M118" s="194">
        <v>44637</v>
      </c>
      <c r="N118" s="66" t="s">
        <v>783</v>
      </c>
      <c r="O118" s="64" t="s">
        <v>4267</v>
      </c>
      <c r="P118" s="257"/>
    </row>
    <row r="119" spans="1:16" ht="62.45" hidden="1">
      <c r="A119" s="1167"/>
      <c r="B119" s="248"/>
      <c r="C119" s="1134"/>
      <c r="D119" s="248"/>
      <c r="E119" s="1136"/>
      <c r="F119" s="1136"/>
      <c r="G119" s="1134"/>
      <c r="H119" s="1138"/>
      <c r="I119" s="1134"/>
      <c r="J119" s="71" t="s">
        <v>3034</v>
      </c>
      <c r="K119" s="64" t="s">
        <v>3052</v>
      </c>
      <c r="L119" s="65">
        <v>43678</v>
      </c>
      <c r="M119" s="65">
        <v>44557</v>
      </c>
      <c r="N119" s="66" t="s">
        <v>783</v>
      </c>
      <c r="O119" s="64" t="s">
        <v>4268</v>
      </c>
      <c r="P119" s="257"/>
    </row>
    <row r="120" spans="1:16" ht="102" hidden="1" customHeight="1">
      <c r="A120" s="245" t="s">
        <v>3036</v>
      </c>
      <c r="B120" s="248" t="s">
        <v>1444</v>
      </c>
      <c r="C120" s="248" t="s">
        <v>806</v>
      </c>
      <c r="D120" s="248" t="s">
        <v>1445</v>
      </c>
      <c r="E120" s="244" t="s">
        <v>1446</v>
      </c>
      <c r="F120" s="244" t="s">
        <v>86</v>
      </c>
      <c r="G120" s="248" t="s">
        <v>840</v>
      </c>
      <c r="H120" s="243">
        <v>43648</v>
      </c>
      <c r="I120" s="248" t="s">
        <v>3037</v>
      </c>
      <c r="J120" s="71" t="s">
        <v>3038</v>
      </c>
      <c r="K120" s="68" t="s">
        <v>1449</v>
      </c>
      <c r="L120" s="65">
        <v>43678</v>
      </c>
      <c r="M120" s="65">
        <v>44165</v>
      </c>
      <c r="N120" s="66" t="s">
        <v>24</v>
      </c>
      <c r="O120" s="64" t="s">
        <v>3312</v>
      </c>
      <c r="P120" s="257" t="s">
        <v>86</v>
      </c>
    </row>
    <row r="121" spans="1:16" ht="69.75" customHeight="1">
      <c r="A121" s="1116" t="s">
        <v>3313</v>
      </c>
      <c r="B121" s="1135" t="s">
        <v>3314</v>
      </c>
      <c r="C121" s="1135" t="s">
        <v>794</v>
      </c>
      <c r="D121" s="1135" t="s">
        <v>1445</v>
      </c>
      <c r="E121" s="1135" t="s">
        <v>1118</v>
      </c>
      <c r="F121" s="1135" t="s">
        <v>2996</v>
      </c>
      <c r="G121" s="1115" t="s">
        <v>1521</v>
      </c>
      <c r="H121" s="1137">
        <v>43801</v>
      </c>
      <c r="I121" s="1115" t="s">
        <v>3315</v>
      </c>
      <c r="J121" s="44" t="s">
        <v>3316</v>
      </c>
      <c r="K121" s="1135" t="s">
        <v>2996</v>
      </c>
      <c r="L121" s="43">
        <v>43832</v>
      </c>
      <c r="M121" s="87">
        <v>44377</v>
      </c>
      <c r="N121" s="45" t="s">
        <v>24</v>
      </c>
      <c r="O121" s="162" t="s">
        <v>3317</v>
      </c>
      <c r="P121" s="1450" t="s">
        <v>25</v>
      </c>
    </row>
    <row r="122" spans="1:16" ht="69.75" hidden="1" customHeight="1">
      <c r="A122" s="1116"/>
      <c r="B122" s="1135"/>
      <c r="C122" s="1135"/>
      <c r="D122" s="1135"/>
      <c r="E122" s="1135"/>
      <c r="F122" s="1135"/>
      <c r="G122" s="1115"/>
      <c r="H122" s="1137"/>
      <c r="I122" s="1115"/>
      <c r="J122" s="44" t="s">
        <v>3318</v>
      </c>
      <c r="K122" s="1135"/>
      <c r="L122" s="43">
        <v>43833</v>
      </c>
      <c r="M122" s="87">
        <v>44407</v>
      </c>
      <c r="N122" s="216" t="s">
        <v>24</v>
      </c>
      <c r="O122" s="217" t="s">
        <v>3319</v>
      </c>
      <c r="P122" s="1459"/>
    </row>
    <row r="123" spans="1:16" ht="69.75" hidden="1" customHeight="1">
      <c r="A123" s="1116"/>
      <c r="B123" s="1135"/>
      <c r="C123" s="1135"/>
      <c r="D123" s="1135"/>
      <c r="E123" s="1135"/>
      <c r="F123" s="1135"/>
      <c r="G123" s="1115"/>
      <c r="H123" s="1137"/>
      <c r="I123" s="1115"/>
      <c r="J123" s="44" t="s">
        <v>3320</v>
      </c>
      <c r="K123" s="1135"/>
      <c r="L123" s="43">
        <v>43834</v>
      </c>
      <c r="M123" s="43">
        <v>44285</v>
      </c>
      <c r="N123" s="216" t="s">
        <v>24</v>
      </c>
      <c r="O123" s="215"/>
      <c r="P123" s="1460"/>
    </row>
    <row r="124" spans="1:16" ht="82.5" customHeight="1">
      <c r="A124" s="1116" t="s">
        <v>3321</v>
      </c>
      <c r="B124" s="1137" t="s">
        <v>3322</v>
      </c>
      <c r="C124" s="1135" t="s">
        <v>794</v>
      </c>
      <c r="D124" s="1137" t="s">
        <v>1445</v>
      </c>
      <c r="E124" s="1137" t="s">
        <v>3323</v>
      </c>
      <c r="F124" s="1137" t="s">
        <v>2996</v>
      </c>
      <c r="G124" s="1137" t="s">
        <v>1521</v>
      </c>
      <c r="H124" s="1137">
        <v>43801</v>
      </c>
      <c r="I124" s="1115" t="s">
        <v>3324</v>
      </c>
      <c r="J124" s="44" t="s">
        <v>3325</v>
      </c>
      <c r="K124" s="1462" t="s">
        <v>2996</v>
      </c>
      <c r="L124" s="43">
        <v>43832</v>
      </c>
      <c r="M124" s="43">
        <v>44196</v>
      </c>
      <c r="N124" s="45" t="s">
        <v>24</v>
      </c>
      <c r="O124" s="239" t="s">
        <v>3326</v>
      </c>
      <c r="P124" s="1450" t="s">
        <v>25</v>
      </c>
    </row>
    <row r="125" spans="1:16" ht="35.25" hidden="1" customHeight="1">
      <c r="A125" s="1116"/>
      <c r="B125" s="1137"/>
      <c r="C125" s="1135"/>
      <c r="D125" s="1137"/>
      <c r="E125" s="1137"/>
      <c r="F125" s="1137"/>
      <c r="G125" s="1137"/>
      <c r="H125" s="1137"/>
      <c r="I125" s="1115"/>
      <c r="J125" s="44" t="s">
        <v>3327</v>
      </c>
      <c r="K125" s="1462"/>
      <c r="L125" s="43">
        <v>43832</v>
      </c>
      <c r="M125" s="43">
        <v>44196</v>
      </c>
      <c r="N125" s="45" t="s">
        <v>24</v>
      </c>
      <c r="O125" s="248" t="s">
        <v>3328</v>
      </c>
      <c r="P125" s="1451"/>
    </row>
    <row r="126" spans="1:16" ht="28.5" hidden="1" customHeight="1">
      <c r="A126" s="1116"/>
      <c r="B126" s="1137"/>
      <c r="C126" s="1135"/>
      <c r="D126" s="1137"/>
      <c r="E126" s="1137"/>
      <c r="F126" s="1137"/>
      <c r="G126" s="1137"/>
      <c r="H126" s="1137"/>
      <c r="I126" s="1115"/>
      <c r="J126" s="44" t="s">
        <v>3329</v>
      </c>
      <c r="K126" s="1462"/>
      <c r="L126" s="43">
        <v>43832</v>
      </c>
      <c r="M126" s="87">
        <v>44438</v>
      </c>
      <c r="N126" s="45" t="s">
        <v>24</v>
      </c>
      <c r="O126" s="249" t="s">
        <v>3330</v>
      </c>
      <c r="P126" s="1451"/>
    </row>
    <row r="127" spans="1:16" ht="42.75" hidden="1" customHeight="1">
      <c r="A127" s="1116"/>
      <c r="B127" s="1137"/>
      <c r="C127" s="1135" t="s">
        <v>794</v>
      </c>
      <c r="D127" s="1137"/>
      <c r="E127" s="1137"/>
      <c r="F127" s="1137"/>
      <c r="G127" s="1137"/>
      <c r="H127" s="1137"/>
      <c r="I127" s="1115"/>
      <c r="J127" s="44" t="s">
        <v>3331</v>
      </c>
      <c r="K127" s="1462"/>
      <c r="L127" s="43">
        <v>43832</v>
      </c>
      <c r="M127" s="87">
        <v>44438</v>
      </c>
      <c r="N127" s="45" t="s">
        <v>24</v>
      </c>
      <c r="O127" s="248" t="s">
        <v>3332</v>
      </c>
      <c r="P127" s="1452"/>
    </row>
    <row r="128" spans="1:16" ht="70.7" customHeight="1">
      <c r="A128" s="1165" t="s">
        <v>3333</v>
      </c>
      <c r="B128" s="1159" t="s">
        <v>3334</v>
      </c>
      <c r="C128" s="1135"/>
      <c r="D128" s="1137" t="s">
        <v>1445</v>
      </c>
      <c r="E128" s="1137" t="s">
        <v>983</v>
      </c>
      <c r="F128" s="1137" t="s">
        <v>2996</v>
      </c>
      <c r="G128" s="1137" t="s">
        <v>1521</v>
      </c>
      <c r="H128" s="1137">
        <v>43801</v>
      </c>
      <c r="I128" s="1115" t="s">
        <v>3335</v>
      </c>
      <c r="J128" s="47" t="s">
        <v>3336</v>
      </c>
      <c r="K128" s="1273" t="s">
        <v>2996</v>
      </c>
      <c r="L128" s="43">
        <v>43832</v>
      </c>
      <c r="M128" s="43">
        <v>44196</v>
      </c>
      <c r="N128" s="45" t="s">
        <v>24</v>
      </c>
      <c r="O128" s="249" t="s">
        <v>3337</v>
      </c>
      <c r="P128" s="1450" t="s">
        <v>25</v>
      </c>
    </row>
    <row r="129" spans="1:16" ht="52.7" hidden="1" customHeight="1">
      <c r="A129" s="1166"/>
      <c r="B129" s="1163"/>
      <c r="C129" s="1135"/>
      <c r="D129" s="1137"/>
      <c r="E129" s="1137"/>
      <c r="F129" s="1137"/>
      <c r="G129" s="1137"/>
      <c r="H129" s="1137"/>
      <c r="I129" s="1115"/>
      <c r="J129" s="47" t="s">
        <v>3338</v>
      </c>
      <c r="K129" s="1461"/>
      <c r="L129" s="43">
        <v>43832</v>
      </c>
      <c r="M129" s="43">
        <v>44196</v>
      </c>
      <c r="N129" s="45" t="s">
        <v>24</v>
      </c>
      <c r="O129" s="249" t="s">
        <v>3339</v>
      </c>
      <c r="P129" s="1451"/>
    </row>
    <row r="130" spans="1:16" ht="81.2" hidden="1" customHeight="1">
      <c r="A130" s="1167"/>
      <c r="B130" s="1138"/>
      <c r="C130" s="1135" t="s">
        <v>794</v>
      </c>
      <c r="D130" s="1137"/>
      <c r="E130" s="1137"/>
      <c r="F130" s="1137"/>
      <c r="G130" s="1137"/>
      <c r="H130" s="1137"/>
      <c r="I130" s="1115"/>
      <c r="J130" s="47" t="s">
        <v>3340</v>
      </c>
      <c r="K130" s="1461"/>
      <c r="L130" s="43">
        <v>43832</v>
      </c>
      <c r="M130" s="43">
        <v>44196</v>
      </c>
      <c r="N130" s="45" t="s">
        <v>24</v>
      </c>
      <c r="O130" s="249" t="s">
        <v>3341</v>
      </c>
      <c r="P130" s="1452"/>
    </row>
    <row r="131" spans="1:16" ht="116.25" customHeight="1">
      <c r="A131" s="1165" t="s">
        <v>3342</v>
      </c>
      <c r="B131" s="1137" t="s">
        <v>3343</v>
      </c>
      <c r="C131" s="1135"/>
      <c r="D131" s="1137" t="s">
        <v>1445</v>
      </c>
      <c r="E131" s="1137" t="s">
        <v>1817</v>
      </c>
      <c r="F131" s="1137" t="s">
        <v>4269</v>
      </c>
      <c r="G131" s="1137" t="s">
        <v>1521</v>
      </c>
      <c r="H131" s="1137">
        <v>43801</v>
      </c>
      <c r="I131" s="1115" t="s">
        <v>3344</v>
      </c>
      <c r="J131" s="44" t="s">
        <v>3345</v>
      </c>
      <c r="K131" s="1462" t="s">
        <v>3346</v>
      </c>
      <c r="L131" s="43">
        <v>43832</v>
      </c>
      <c r="M131" s="87">
        <v>44499</v>
      </c>
      <c r="N131" s="45" t="s">
        <v>783</v>
      </c>
      <c r="O131" s="248"/>
      <c r="P131" s="1450" t="s">
        <v>25</v>
      </c>
    </row>
    <row r="132" spans="1:16" ht="42.75" hidden="1" customHeight="1">
      <c r="A132" s="1166"/>
      <c r="B132" s="1137"/>
      <c r="C132" s="1135"/>
      <c r="D132" s="1137"/>
      <c r="E132" s="1137"/>
      <c r="F132" s="1137"/>
      <c r="G132" s="1137"/>
      <c r="H132" s="1137"/>
      <c r="I132" s="1115"/>
      <c r="J132" s="44" t="s">
        <v>3348</v>
      </c>
      <c r="K132" s="1462"/>
      <c r="L132" s="43">
        <v>43832</v>
      </c>
      <c r="M132" s="43">
        <v>44196</v>
      </c>
      <c r="N132" s="45" t="s">
        <v>24</v>
      </c>
      <c r="O132" s="248" t="s">
        <v>3349</v>
      </c>
      <c r="P132" s="1451"/>
    </row>
    <row r="133" spans="1:16" ht="42" hidden="1" customHeight="1">
      <c r="A133" s="1167"/>
      <c r="B133" s="1137"/>
      <c r="C133" s="1135" t="s">
        <v>794</v>
      </c>
      <c r="D133" s="1137"/>
      <c r="E133" s="1137"/>
      <c r="F133" s="1137"/>
      <c r="G133" s="1137"/>
      <c r="H133" s="1137"/>
      <c r="I133" s="1115"/>
      <c r="J133" s="44" t="s">
        <v>3350</v>
      </c>
      <c r="K133" s="1462"/>
      <c r="L133" s="43">
        <v>43832</v>
      </c>
      <c r="M133" s="43">
        <v>44196</v>
      </c>
      <c r="N133" s="45" t="s">
        <v>24</v>
      </c>
      <c r="O133" s="248" t="s">
        <v>3349</v>
      </c>
      <c r="P133" s="1452"/>
    </row>
    <row r="134" spans="1:16" ht="90" customHeight="1">
      <c r="A134" s="1165" t="s">
        <v>3351</v>
      </c>
      <c r="B134" s="1137" t="s">
        <v>3352</v>
      </c>
      <c r="C134" s="1135"/>
      <c r="D134" s="1137" t="s">
        <v>1445</v>
      </c>
      <c r="E134" s="1137" t="s">
        <v>1118</v>
      </c>
      <c r="F134" s="1137" t="s">
        <v>2996</v>
      </c>
      <c r="G134" s="1137" t="s">
        <v>1521</v>
      </c>
      <c r="H134" s="1137">
        <v>43801</v>
      </c>
      <c r="I134" s="1115" t="s">
        <v>3353</v>
      </c>
      <c r="J134" s="47" t="s">
        <v>3354</v>
      </c>
      <c r="K134" s="1273" t="s">
        <v>2996</v>
      </c>
      <c r="L134" s="43">
        <v>43832</v>
      </c>
      <c r="M134" s="43">
        <v>44196</v>
      </c>
      <c r="N134" s="45" t="s">
        <v>24</v>
      </c>
      <c r="O134" s="249" t="s">
        <v>3355</v>
      </c>
      <c r="P134" s="1450" t="s">
        <v>25</v>
      </c>
    </row>
    <row r="135" spans="1:16" ht="88.7" hidden="1" customHeight="1">
      <c r="A135" s="1167"/>
      <c r="B135" s="1137"/>
      <c r="C135" s="1135"/>
      <c r="D135" s="1137"/>
      <c r="E135" s="1137"/>
      <c r="F135" s="1137"/>
      <c r="G135" s="1137"/>
      <c r="H135" s="1137"/>
      <c r="I135" s="1115"/>
      <c r="J135" s="47" t="s">
        <v>3356</v>
      </c>
      <c r="K135" s="1273"/>
      <c r="L135" s="43">
        <v>43832</v>
      </c>
      <c r="M135" s="43">
        <v>44196</v>
      </c>
      <c r="N135" s="45" t="s">
        <v>24</v>
      </c>
      <c r="O135" s="249" t="s">
        <v>3357</v>
      </c>
      <c r="P135" s="1452"/>
    </row>
    <row r="136" spans="1:16" ht="111" customHeight="1">
      <c r="A136" s="1165" t="s">
        <v>3358</v>
      </c>
      <c r="B136" s="1159" t="s">
        <v>3359</v>
      </c>
      <c r="C136" s="1135" t="s">
        <v>794</v>
      </c>
      <c r="D136" s="1137" t="s">
        <v>1445</v>
      </c>
      <c r="E136" s="1137" t="s">
        <v>983</v>
      </c>
      <c r="F136" s="1137" t="s">
        <v>2996</v>
      </c>
      <c r="G136" s="1137" t="s">
        <v>1521</v>
      </c>
      <c r="H136" s="1137">
        <v>43801</v>
      </c>
      <c r="I136" s="1115" t="s">
        <v>3360</v>
      </c>
      <c r="J136" s="48" t="s">
        <v>3361</v>
      </c>
      <c r="K136" s="1413" t="s">
        <v>2996</v>
      </c>
      <c r="L136" s="43">
        <v>43832</v>
      </c>
      <c r="M136" s="43">
        <v>44196</v>
      </c>
      <c r="N136" s="45" t="s">
        <v>24</v>
      </c>
      <c r="O136" s="248" t="s">
        <v>3362</v>
      </c>
      <c r="P136" s="1450" t="s">
        <v>25</v>
      </c>
    </row>
    <row r="137" spans="1:16" ht="111.75" hidden="1" customHeight="1">
      <c r="A137" s="1167"/>
      <c r="B137" s="1138"/>
      <c r="C137" s="1135"/>
      <c r="D137" s="1137"/>
      <c r="E137" s="1137"/>
      <c r="F137" s="1137"/>
      <c r="G137" s="1137"/>
      <c r="H137" s="1137"/>
      <c r="I137" s="1115"/>
      <c r="J137" s="48" t="s">
        <v>3363</v>
      </c>
      <c r="K137" s="1413"/>
      <c r="L137" s="43">
        <v>43832</v>
      </c>
      <c r="M137" s="43">
        <v>44196</v>
      </c>
      <c r="N137" s="45" t="s">
        <v>24</v>
      </c>
      <c r="O137" s="248" t="s">
        <v>3364</v>
      </c>
      <c r="P137" s="1452"/>
    </row>
    <row r="138" spans="1:16" ht="51" customHeight="1">
      <c r="A138" s="1165" t="s">
        <v>3365</v>
      </c>
      <c r="B138" s="1159" t="s">
        <v>3366</v>
      </c>
      <c r="C138" s="1135"/>
      <c r="D138" s="1137" t="s">
        <v>1445</v>
      </c>
      <c r="E138" s="1137" t="s">
        <v>992</v>
      </c>
      <c r="F138" s="1137" t="s">
        <v>86</v>
      </c>
      <c r="G138" s="1137" t="s">
        <v>1521</v>
      </c>
      <c r="H138" s="1137">
        <v>43801</v>
      </c>
      <c r="I138" s="1115" t="s">
        <v>3367</v>
      </c>
      <c r="J138" s="47" t="s">
        <v>3368</v>
      </c>
      <c r="K138" s="49" t="s">
        <v>2996</v>
      </c>
      <c r="L138" s="43">
        <v>372533</v>
      </c>
      <c r="M138" s="87">
        <v>44377</v>
      </c>
      <c r="N138" s="45" t="s">
        <v>24</v>
      </c>
      <c r="O138" s="248" t="s">
        <v>3369</v>
      </c>
      <c r="P138" s="249" t="s">
        <v>25</v>
      </c>
    </row>
    <row r="139" spans="1:16" ht="45.2" hidden="1" customHeight="1">
      <c r="A139" s="1166"/>
      <c r="B139" s="1163"/>
      <c r="C139" s="1135" t="s">
        <v>794</v>
      </c>
      <c r="D139" s="1137"/>
      <c r="E139" s="1137"/>
      <c r="F139" s="1137"/>
      <c r="G139" s="1137"/>
      <c r="H139" s="1137"/>
      <c r="I139" s="1115"/>
      <c r="J139" s="47" t="s">
        <v>3370</v>
      </c>
      <c r="K139" s="1273" t="s">
        <v>3371</v>
      </c>
      <c r="L139" s="43">
        <v>43829</v>
      </c>
      <c r="M139" s="43">
        <v>43921</v>
      </c>
      <c r="N139" s="45" t="s">
        <v>24</v>
      </c>
      <c r="O139" s="248" t="s">
        <v>3372</v>
      </c>
      <c r="P139" s="1450" t="s">
        <v>86</v>
      </c>
    </row>
    <row r="140" spans="1:16" ht="35.25" hidden="1" customHeight="1">
      <c r="A140" s="1166"/>
      <c r="B140" s="1163"/>
      <c r="C140" s="1135"/>
      <c r="D140" s="1137"/>
      <c r="E140" s="1137"/>
      <c r="F140" s="1137"/>
      <c r="G140" s="1137"/>
      <c r="H140" s="1137"/>
      <c r="I140" s="1115"/>
      <c r="J140" s="47" t="s">
        <v>3373</v>
      </c>
      <c r="K140" s="1461"/>
      <c r="L140" s="43">
        <v>43829</v>
      </c>
      <c r="M140" s="43">
        <v>43921</v>
      </c>
      <c r="N140" s="45" t="s">
        <v>24</v>
      </c>
      <c r="O140" s="248" t="s">
        <v>3374</v>
      </c>
      <c r="P140" s="1451"/>
    </row>
    <row r="141" spans="1:16" ht="183" hidden="1" customHeight="1">
      <c r="A141" s="1167"/>
      <c r="B141" s="1138"/>
      <c r="C141" s="1135"/>
      <c r="D141" s="1137"/>
      <c r="E141" s="1137"/>
      <c r="F141" s="1137"/>
      <c r="G141" s="1137"/>
      <c r="H141" s="1137"/>
      <c r="I141" s="1115"/>
      <c r="J141" s="47" t="s">
        <v>3375</v>
      </c>
      <c r="K141" s="1461"/>
      <c r="L141" s="43">
        <v>43829</v>
      </c>
      <c r="M141" s="43">
        <v>44347</v>
      </c>
      <c r="N141" s="45" t="s">
        <v>24</v>
      </c>
      <c r="O141" s="249" t="s">
        <v>3376</v>
      </c>
      <c r="P141" s="1452"/>
    </row>
    <row r="142" spans="1:16" ht="58.5" hidden="1" customHeight="1">
      <c r="A142" s="1165" t="s">
        <v>3377</v>
      </c>
      <c r="B142" s="1159" t="s">
        <v>3378</v>
      </c>
      <c r="C142" s="1240" t="s">
        <v>794</v>
      </c>
      <c r="D142" s="1159" t="s">
        <v>1445</v>
      </c>
      <c r="E142" s="1159" t="s">
        <v>912</v>
      </c>
      <c r="F142" s="1159" t="s">
        <v>86</v>
      </c>
      <c r="G142" s="1159" t="s">
        <v>1521</v>
      </c>
      <c r="H142" s="1159">
        <v>43801</v>
      </c>
      <c r="I142" s="1160" t="s">
        <v>3379</v>
      </c>
      <c r="J142" s="46" t="s">
        <v>3380</v>
      </c>
      <c r="K142" s="50" t="s">
        <v>3381</v>
      </c>
      <c r="L142" s="43">
        <v>43857</v>
      </c>
      <c r="M142" s="43">
        <v>44165</v>
      </c>
      <c r="N142" s="45" t="s">
        <v>24</v>
      </c>
      <c r="O142" s="1450" t="s">
        <v>3382</v>
      </c>
      <c r="P142" s="1450" t="s">
        <v>86</v>
      </c>
    </row>
    <row r="143" spans="1:16" ht="42.75" hidden="1" customHeight="1">
      <c r="A143" s="1166"/>
      <c r="B143" s="1163"/>
      <c r="C143" s="1241"/>
      <c r="D143" s="1163"/>
      <c r="E143" s="1163"/>
      <c r="F143" s="1163"/>
      <c r="G143" s="1163"/>
      <c r="H143" s="1163"/>
      <c r="I143" s="1164"/>
      <c r="J143" s="46" t="s">
        <v>3383</v>
      </c>
      <c r="K143" s="50" t="s">
        <v>3381</v>
      </c>
      <c r="L143" s="43">
        <v>43864</v>
      </c>
      <c r="M143" s="43">
        <v>44165</v>
      </c>
      <c r="N143" s="45" t="s">
        <v>24</v>
      </c>
      <c r="O143" s="1451"/>
      <c r="P143" s="1451"/>
    </row>
    <row r="144" spans="1:16" ht="42.75" hidden="1" customHeight="1">
      <c r="A144" s="1166"/>
      <c r="B144" s="1163"/>
      <c r="C144" s="1241"/>
      <c r="D144" s="1163"/>
      <c r="E144" s="1163"/>
      <c r="F144" s="1163"/>
      <c r="G144" s="1163"/>
      <c r="H144" s="1163"/>
      <c r="I144" s="1164"/>
      <c r="J144" s="46" t="s">
        <v>3384</v>
      </c>
      <c r="K144" s="50" t="s">
        <v>3385</v>
      </c>
      <c r="L144" s="43">
        <v>43885</v>
      </c>
      <c r="M144" s="43">
        <v>44165</v>
      </c>
      <c r="N144" s="45" t="s">
        <v>24</v>
      </c>
      <c r="O144" s="1451"/>
      <c r="P144" s="1451"/>
    </row>
    <row r="145" spans="1:16" ht="42.75" hidden="1" customHeight="1">
      <c r="A145" s="1167"/>
      <c r="B145" s="1138"/>
      <c r="C145" s="1136"/>
      <c r="D145" s="1138"/>
      <c r="E145" s="1138"/>
      <c r="F145" s="1138"/>
      <c r="G145" s="1138"/>
      <c r="H145" s="1138"/>
      <c r="I145" s="1134"/>
      <c r="J145" s="46" t="s">
        <v>3386</v>
      </c>
      <c r="K145" s="50" t="s">
        <v>3387</v>
      </c>
      <c r="L145" s="43">
        <v>43892</v>
      </c>
      <c r="M145" s="43">
        <v>44165</v>
      </c>
      <c r="N145" s="45" t="s">
        <v>24</v>
      </c>
      <c r="O145" s="1452"/>
      <c r="P145" s="1452"/>
    </row>
    <row r="146" spans="1:16" ht="37.5" hidden="1">
      <c r="A146" s="1116" t="s">
        <v>3388</v>
      </c>
      <c r="B146" s="1137" t="s">
        <v>3389</v>
      </c>
      <c r="C146" s="1240" t="s">
        <v>794</v>
      </c>
      <c r="D146" s="1137" t="s">
        <v>1445</v>
      </c>
      <c r="E146" s="1137" t="s">
        <v>1088</v>
      </c>
      <c r="F146" s="1137" t="s">
        <v>86</v>
      </c>
      <c r="G146" s="1137" t="s">
        <v>1521</v>
      </c>
      <c r="H146" s="1137">
        <v>43801</v>
      </c>
      <c r="I146" s="1115" t="s">
        <v>3390</v>
      </c>
      <c r="J146" s="47" t="s">
        <v>3391</v>
      </c>
      <c r="K146" s="49" t="s">
        <v>3392</v>
      </c>
      <c r="L146" s="43">
        <v>43831</v>
      </c>
      <c r="M146" s="43">
        <v>43921</v>
      </c>
      <c r="N146" s="45" t="s">
        <v>24</v>
      </c>
      <c r="O146" s="248" t="s">
        <v>3393</v>
      </c>
      <c r="P146" s="1450" t="s">
        <v>86</v>
      </c>
    </row>
    <row r="147" spans="1:16" ht="49.5" hidden="1" customHeight="1">
      <c r="A147" s="1116"/>
      <c r="B147" s="1137"/>
      <c r="C147" s="1241"/>
      <c r="D147" s="1137"/>
      <c r="E147" s="1137"/>
      <c r="F147" s="1137"/>
      <c r="G147" s="1137"/>
      <c r="H147" s="1137"/>
      <c r="I147" s="1115"/>
      <c r="J147" s="49" t="s">
        <v>3394</v>
      </c>
      <c r="K147" s="49" t="s">
        <v>2996</v>
      </c>
      <c r="L147" s="43">
        <v>43831</v>
      </c>
      <c r="M147" s="43">
        <v>43921</v>
      </c>
      <c r="N147" s="45" t="s">
        <v>24</v>
      </c>
      <c r="O147" s="248" t="s">
        <v>3395</v>
      </c>
      <c r="P147" s="1451"/>
    </row>
    <row r="148" spans="1:16" ht="162.75" hidden="1" customHeight="1">
      <c r="A148" s="1116"/>
      <c r="B148" s="1137"/>
      <c r="C148" s="1241"/>
      <c r="D148" s="1137"/>
      <c r="E148" s="1137"/>
      <c r="F148" s="1137"/>
      <c r="G148" s="1137"/>
      <c r="H148" s="1137"/>
      <c r="I148" s="1115"/>
      <c r="J148" s="47" t="s">
        <v>3396</v>
      </c>
      <c r="K148" s="1273" t="s">
        <v>3392</v>
      </c>
      <c r="L148" s="43">
        <v>43862</v>
      </c>
      <c r="M148" s="43">
        <v>44104</v>
      </c>
      <c r="N148" s="45" t="s">
        <v>24</v>
      </c>
      <c r="O148" s="248" t="s">
        <v>3397</v>
      </c>
      <c r="P148" s="1451"/>
    </row>
    <row r="149" spans="1:16" ht="115.5" hidden="1" customHeight="1">
      <c r="A149" s="1116"/>
      <c r="B149" s="1137"/>
      <c r="C149" s="1241"/>
      <c r="D149" s="1137"/>
      <c r="E149" s="1137"/>
      <c r="F149" s="1137"/>
      <c r="G149" s="1137"/>
      <c r="H149" s="1137"/>
      <c r="I149" s="1115"/>
      <c r="J149" s="47" t="s">
        <v>3340</v>
      </c>
      <c r="K149" s="1461"/>
      <c r="L149" s="43">
        <v>43881</v>
      </c>
      <c r="M149" s="87">
        <v>44286</v>
      </c>
      <c r="N149" s="45" t="s">
        <v>24</v>
      </c>
      <c r="O149" s="249" t="s">
        <v>3398</v>
      </c>
      <c r="P149" s="1451"/>
    </row>
    <row r="150" spans="1:16" ht="49.5" hidden="1" customHeight="1">
      <c r="A150" s="1116"/>
      <c r="B150" s="1137"/>
      <c r="C150" s="1136"/>
      <c r="D150" s="1137"/>
      <c r="E150" s="1137"/>
      <c r="F150" s="1137"/>
      <c r="G150" s="1137"/>
      <c r="H150" s="1137"/>
      <c r="I150" s="1115"/>
      <c r="J150" s="47" t="s">
        <v>3399</v>
      </c>
      <c r="K150" s="1461"/>
      <c r="L150" s="43">
        <v>43843</v>
      </c>
      <c r="M150" s="87">
        <v>44189</v>
      </c>
      <c r="N150" s="45" t="s">
        <v>24</v>
      </c>
      <c r="O150" s="249" t="s">
        <v>3400</v>
      </c>
      <c r="P150" s="1451"/>
    </row>
    <row r="151" spans="1:16" ht="49.5" hidden="1" customHeight="1">
      <c r="A151" s="1116"/>
      <c r="B151" s="1137"/>
      <c r="C151" s="1135" t="s">
        <v>794</v>
      </c>
      <c r="D151" s="1137"/>
      <c r="E151" s="1137"/>
      <c r="F151" s="1137"/>
      <c r="G151" s="1137"/>
      <c r="H151" s="1137"/>
      <c r="I151" s="1115"/>
      <c r="J151" s="47" t="s">
        <v>3401</v>
      </c>
      <c r="K151" s="1461"/>
      <c r="L151" s="43">
        <v>43843</v>
      </c>
      <c r="M151" s="87">
        <v>44195</v>
      </c>
      <c r="N151" s="45" t="s">
        <v>24</v>
      </c>
      <c r="O151" s="248" t="s">
        <v>3402</v>
      </c>
      <c r="P151" s="1451"/>
    </row>
    <row r="152" spans="1:16" ht="49.5" hidden="1" customHeight="1">
      <c r="A152" s="1116"/>
      <c r="B152" s="1137"/>
      <c r="C152" s="1135"/>
      <c r="D152" s="1137"/>
      <c r="E152" s="1137"/>
      <c r="F152" s="1137"/>
      <c r="G152" s="1137"/>
      <c r="H152" s="1137"/>
      <c r="I152" s="1115"/>
      <c r="J152" s="47" t="s">
        <v>3403</v>
      </c>
      <c r="K152" s="1461"/>
      <c r="L152" s="43">
        <v>43843</v>
      </c>
      <c r="M152" s="43">
        <v>44104</v>
      </c>
      <c r="N152" s="45" t="s">
        <v>24</v>
      </c>
      <c r="O152" s="248" t="s">
        <v>3404</v>
      </c>
      <c r="P152" s="1452"/>
    </row>
    <row r="153" spans="1:16" ht="75" hidden="1">
      <c r="A153" s="1116" t="s">
        <v>3405</v>
      </c>
      <c r="B153" s="1137" t="s">
        <v>3406</v>
      </c>
      <c r="C153" s="1135"/>
      <c r="D153" s="1137" t="s">
        <v>1445</v>
      </c>
      <c r="E153" s="1137" t="s">
        <v>1446</v>
      </c>
      <c r="F153" s="1137" t="s">
        <v>86</v>
      </c>
      <c r="G153" s="1137" t="s">
        <v>1521</v>
      </c>
      <c r="H153" s="1137">
        <v>43801</v>
      </c>
      <c r="I153" s="1115" t="s">
        <v>3407</v>
      </c>
      <c r="J153" s="63" t="s">
        <v>3408</v>
      </c>
      <c r="K153" s="64" t="s">
        <v>1446</v>
      </c>
      <c r="L153" s="69">
        <v>43822</v>
      </c>
      <c r="M153" s="69">
        <v>44140</v>
      </c>
      <c r="N153" s="66" t="s">
        <v>24</v>
      </c>
      <c r="O153" s="68" t="s">
        <v>3409</v>
      </c>
      <c r="P153" s="1450" t="s">
        <v>86</v>
      </c>
    </row>
    <row r="154" spans="1:16" ht="54.75" hidden="1" customHeight="1">
      <c r="A154" s="1116"/>
      <c r="B154" s="1137"/>
      <c r="C154" s="1135" t="s">
        <v>794</v>
      </c>
      <c r="D154" s="1137"/>
      <c r="E154" s="1137"/>
      <c r="F154" s="1137"/>
      <c r="G154" s="1137"/>
      <c r="H154" s="1137"/>
      <c r="I154" s="1115"/>
      <c r="J154" s="70" t="s">
        <v>3396</v>
      </c>
      <c r="K154" s="64" t="s">
        <v>1446</v>
      </c>
      <c r="L154" s="69">
        <v>43860</v>
      </c>
      <c r="M154" s="69">
        <v>44140</v>
      </c>
      <c r="N154" s="66" t="s">
        <v>24</v>
      </c>
      <c r="O154" s="68" t="s">
        <v>3410</v>
      </c>
      <c r="P154" s="1451"/>
    </row>
    <row r="155" spans="1:16" ht="42.75" hidden="1" customHeight="1">
      <c r="A155" s="1116"/>
      <c r="B155" s="1137"/>
      <c r="C155" s="1135"/>
      <c r="D155" s="1137"/>
      <c r="E155" s="1137"/>
      <c r="F155" s="1137"/>
      <c r="G155" s="1137"/>
      <c r="H155" s="1137"/>
      <c r="I155" s="1115"/>
      <c r="J155" s="47" t="s">
        <v>3411</v>
      </c>
      <c r="K155" s="50" t="s">
        <v>3412</v>
      </c>
      <c r="L155" s="43">
        <v>43891</v>
      </c>
      <c r="M155" s="69">
        <v>44140</v>
      </c>
      <c r="N155" s="45" t="s">
        <v>24</v>
      </c>
      <c r="O155" s="79" t="s">
        <v>3413</v>
      </c>
      <c r="P155" s="1451"/>
    </row>
    <row r="156" spans="1:16" ht="47.25" hidden="1" customHeight="1" thickBot="1">
      <c r="A156" s="1116"/>
      <c r="B156" s="1137"/>
      <c r="C156" s="1135"/>
      <c r="D156" s="1137"/>
      <c r="E156" s="1137"/>
      <c r="F156" s="1137"/>
      <c r="G156" s="1137"/>
      <c r="H156" s="1137"/>
      <c r="I156" s="1115"/>
      <c r="J156" s="47" t="s">
        <v>3414</v>
      </c>
      <c r="K156" s="50" t="s">
        <v>1446</v>
      </c>
      <c r="L156" s="72">
        <v>43922</v>
      </c>
      <c r="M156" s="69">
        <v>44140</v>
      </c>
      <c r="N156" s="45" t="s">
        <v>24</v>
      </c>
      <c r="O156" s="79" t="s">
        <v>3415</v>
      </c>
      <c r="P156" s="1452"/>
    </row>
    <row r="157" spans="1:16" ht="37.5" hidden="1" customHeight="1">
      <c r="A157" s="1116" t="s">
        <v>4270</v>
      </c>
      <c r="B157" s="1115" t="s">
        <v>3314</v>
      </c>
      <c r="C157" s="1115" t="s">
        <v>805</v>
      </c>
      <c r="D157" s="1115" t="s">
        <v>1445</v>
      </c>
      <c r="E157" s="1115" t="s">
        <v>1118</v>
      </c>
      <c r="F157" s="1115" t="s">
        <v>2996</v>
      </c>
      <c r="G157" s="1115" t="s">
        <v>840</v>
      </c>
      <c r="H157" s="1137">
        <v>43661</v>
      </c>
      <c r="I157" s="1115" t="s">
        <v>4271</v>
      </c>
      <c r="J157" s="47" t="s">
        <v>1673</v>
      </c>
      <c r="K157" s="50" t="s">
        <v>1454</v>
      </c>
      <c r="L157" s="43">
        <v>43587</v>
      </c>
      <c r="M157" s="43">
        <v>43616</v>
      </c>
      <c r="N157" s="45" t="s">
        <v>24</v>
      </c>
      <c r="O157" s="1115" t="s">
        <v>4272</v>
      </c>
      <c r="P157" s="1462" t="s">
        <v>86</v>
      </c>
    </row>
    <row r="158" spans="1:16" ht="39.75" hidden="1" customHeight="1">
      <c r="A158" s="1116"/>
      <c r="B158" s="1115"/>
      <c r="C158" s="1115"/>
      <c r="D158" s="1115"/>
      <c r="E158" s="1115"/>
      <c r="F158" s="1115"/>
      <c r="G158" s="1115"/>
      <c r="H158" s="1115"/>
      <c r="I158" s="1115"/>
      <c r="J158" s="51" t="s">
        <v>4158</v>
      </c>
      <c r="K158" s="50" t="s">
        <v>4273</v>
      </c>
      <c r="L158" s="43">
        <v>43685</v>
      </c>
      <c r="M158" s="43">
        <v>43738</v>
      </c>
      <c r="N158" s="45" t="s">
        <v>24</v>
      </c>
      <c r="O158" s="1115"/>
      <c r="P158" s="1462"/>
    </row>
    <row r="159" spans="1:16" ht="44.25" customHeight="1">
      <c r="A159" s="1165" t="s">
        <v>3416</v>
      </c>
      <c r="B159" s="1160" t="s">
        <v>3314</v>
      </c>
      <c r="C159" s="1160" t="s">
        <v>805</v>
      </c>
      <c r="D159" s="1160" t="s">
        <v>1445</v>
      </c>
      <c r="E159" s="1160" t="s">
        <v>1118</v>
      </c>
      <c r="F159" s="1160" t="s">
        <v>2996</v>
      </c>
      <c r="G159" s="1160" t="s">
        <v>840</v>
      </c>
      <c r="H159" s="1159">
        <v>43739</v>
      </c>
      <c r="I159" s="1115" t="s">
        <v>3417</v>
      </c>
      <c r="J159" s="47" t="s">
        <v>1689</v>
      </c>
      <c r="K159" s="1461" t="s">
        <v>2996</v>
      </c>
      <c r="L159" s="43">
        <v>43770</v>
      </c>
      <c r="M159" s="43">
        <v>43812</v>
      </c>
      <c r="N159" s="45" t="s">
        <v>24</v>
      </c>
      <c r="O159" s="1160" t="s">
        <v>4274</v>
      </c>
      <c r="P159" s="1450" t="s">
        <v>25</v>
      </c>
    </row>
    <row r="160" spans="1:16" ht="39" hidden="1" customHeight="1">
      <c r="A160" s="1166"/>
      <c r="B160" s="1164"/>
      <c r="C160" s="1164"/>
      <c r="D160" s="1164"/>
      <c r="E160" s="1164"/>
      <c r="F160" s="1164"/>
      <c r="G160" s="1164"/>
      <c r="H160" s="1164"/>
      <c r="I160" s="1115"/>
      <c r="J160" s="47" t="s">
        <v>4275</v>
      </c>
      <c r="K160" s="1461"/>
      <c r="L160" s="43">
        <v>43800</v>
      </c>
      <c r="M160" s="43">
        <v>43830</v>
      </c>
      <c r="N160" s="45" t="s">
        <v>24</v>
      </c>
      <c r="O160" s="1164"/>
      <c r="P160" s="1451"/>
    </row>
    <row r="161" spans="1:16" ht="39" hidden="1" customHeight="1">
      <c r="A161" s="1166"/>
      <c r="B161" s="1164" t="s">
        <v>3314</v>
      </c>
      <c r="C161" s="1164" t="s">
        <v>805</v>
      </c>
      <c r="D161" s="1164" t="s">
        <v>1445</v>
      </c>
      <c r="E161" s="1164" t="s">
        <v>1118</v>
      </c>
      <c r="F161" s="1164" t="s">
        <v>2996</v>
      </c>
      <c r="G161" s="1164" t="s">
        <v>840</v>
      </c>
      <c r="H161" s="1164"/>
      <c r="I161" s="1115"/>
      <c r="J161" s="47" t="s">
        <v>3418</v>
      </c>
      <c r="K161" s="1461"/>
      <c r="L161" s="43">
        <v>43862</v>
      </c>
      <c r="M161" s="43">
        <v>44134</v>
      </c>
      <c r="N161" s="45" t="s">
        <v>24</v>
      </c>
      <c r="O161" s="1164"/>
      <c r="P161" s="1451"/>
    </row>
    <row r="162" spans="1:16" ht="39" hidden="1" customHeight="1">
      <c r="A162" s="1167"/>
      <c r="B162" s="1134"/>
      <c r="C162" s="1134"/>
      <c r="D162" s="1134"/>
      <c r="E162" s="1134"/>
      <c r="F162" s="1134"/>
      <c r="G162" s="1134"/>
      <c r="H162" s="1134"/>
      <c r="I162" s="1115"/>
      <c r="J162" s="47" t="s">
        <v>3419</v>
      </c>
      <c r="K162" s="1461"/>
      <c r="L162" s="43">
        <v>43891</v>
      </c>
      <c r="M162" s="43">
        <v>44196</v>
      </c>
      <c r="N162" s="45" t="s">
        <v>24</v>
      </c>
      <c r="O162" s="1134"/>
      <c r="P162" s="1452"/>
    </row>
    <row r="163" spans="1:16" ht="35.25" customHeight="1">
      <c r="A163" s="1165" t="s">
        <v>3420</v>
      </c>
      <c r="B163" s="1160" t="s">
        <v>3314</v>
      </c>
      <c r="C163" s="1160" t="s">
        <v>805</v>
      </c>
      <c r="D163" s="1160" t="s">
        <v>1445</v>
      </c>
      <c r="E163" s="1160" t="s">
        <v>1118</v>
      </c>
      <c r="F163" s="1160" t="s">
        <v>2996</v>
      </c>
      <c r="G163" s="1160" t="s">
        <v>840</v>
      </c>
      <c r="H163" s="1159">
        <v>43851</v>
      </c>
      <c r="I163" s="1160" t="s">
        <v>3421</v>
      </c>
      <c r="J163" s="47" t="s">
        <v>3422</v>
      </c>
      <c r="K163" s="1453" t="s">
        <v>2996</v>
      </c>
      <c r="L163" s="43">
        <v>43874</v>
      </c>
      <c r="M163" s="43">
        <v>44196</v>
      </c>
      <c r="N163" s="45" t="s">
        <v>24</v>
      </c>
      <c r="O163" s="1450" t="s">
        <v>4276</v>
      </c>
      <c r="P163" s="1450" t="s">
        <v>25</v>
      </c>
    </row>
    <row r="164" spans="1:16" ht="29.25" hidden="1" customHeight="1">
      <c r="A164" s="1166"/>
      <c r="B164" s="1164"/>
      <c r="C164" s="1164"/>
      <c r="D164" s="1164"/>
      <c r="E164" s="1164"/>
      <c r="F164" s="1164"/>
      <c r="G164" s="1164"/>
      <c r="H164" s="1164"/>
      <c r="I164" s="1164"/>
      <c r="J164" s="47" t="s">
        <v>3424</v>
      </c>
      <c r="K164" s="1481"/>
      <c r="L164" s="43">
        <v>43874</v>
      </c>
      <c r="M164" s="43">
        <v>44196</v>
      </c>
      <c r="N164" s="45" t="s">
        <v>24</v>
      </c>
      <c r="O164" s="1451"/>
      <c r="P164" s="1451"/>
    </row>
    <row r="165" spans="1:16" ht="39.75" hidden="1" customHeight="1">
      <c r="A165" s="1166"/>
      <c r="B165" s="1164"/>
      <c r="C165" s="1164"/>
      <c r="D165" s="1164"/>
      <c r="E165" s="1164"/>
      <c r="F165" s="1164"/>
      <c r="G165" s="1164"/>
      <c r="H165" s="1164"/>
      <c r="I165" s="1164"/>
      <c r="J165" s="47" t="s">
        <v>3425</v>
      </c>
      <c r="K165" s="1481"/>
      <c r="L165" s="43">
        <v>43874</v>
      </c>
      <c r="M165" s="241">
        <v>44561</v>
      </c>
      <c r="N165" s="45" t="s">
        <v>783</v>
      </c>
      <c r="O165" s="1451"/>
      <c r="P165" s="1451"/>
    </row>
    <row r="166" spans="1:16" ht="21.75" hidden="1" customHeight="1">
      <c r="A166" s="1166"/>
      <c r="B166" s="1164"/>
      <c r="C166" s="1164"/>
      <c r="D166" s="1164"/>
      <c r="E166" s="1164"/>
      <c r="F166" s="1164"/>
      <c r="G166" s="1164"/>
      <c r="H166" s="1164"/>
      <c r="I166" s="1164"/>
      <c r="J166" s="47" t="s">
        <v>3426</v>
      </c>
      <c r="K166" s="1481"/>
      <c r="L166" s="43">
        <v>43874</v>
      </c>
      <c r="M166" s="241">
        <v>44196</v>
      </c>
      <c r="N166" s="45" t="s">
        <v>24</v>
      </c>
      <c r="O166" s="1451"/>
      <c r="P166" s="1451"/>
    </row>
    <row r="167" spans="1:16" ht="45.2" customHeight="1">
      <c r="A167" s="1165" t="s">
        <v>3427</v>
      </c>
      <c r="B167" s="1159" t="s">
        <v>3314</v>
      </c>
      <c r="C167" s="1159" t="s">
        <v>805</v>
      </c>
      <c r="D167" s="1159" t="s">
        <v>1445</v>
      </c>
      <c r="E167" s="1159" t="s">
        <v>1118</v>
      </c>
      <c r="F167" s="1159" t="s">
        <v>2996</v>
      </c>
      <c r="G167" s="1159" t="s">
        <v>840</v>
      </c>
      <c r="H167" s="1159">
        <v>43851</v>
      </c>
      <c r="I167" s="1160" t="s">
        <v>3428</v>
      </c>
      <c r="J167" s="47" t="s">
        <v>3429</v>
      </c>
      <c r="K167" s="1273" t="s">
        <v>3430</v>
      </c>
      <c r="L167" s="43">
        <v>43864</v>
      </c>
      <c r="M167" s="43">
        <v>44196</v>
      </c>
      <c r="N167" s="45" t="s">
        <v>24</v>
      </c>
      <c r="O167" s="1160" t="s">
        <v>3431</v>
      </c>
      <c r="P167" s="1450" t="s">
        <v>25</v>
      </c>
    </row>
    <row r="168" spans="1:16" ht="45.2" hidden="1" customHeight="1">
      <c r="A168" s="1166"/>
      <c r="B168" s="1163"/>
      <c r="C168" s="1163"/>
      <c r="D168" s="1163"/>
      <c r="E168" s="1163"/>
      <c r="F168" s="1163"/>
      <c r="G168" s="1163"/>
      <c r="H168" s="1163"/>
      <c r="I168" s="1164"/>
      <c r="J168" s="47" t="s">
        <v>3432</v>
      </c>
      <c r="K168" s="1461"/>
      <c r="L168" s="43">
        <v>43864</v>
      </c>
      <c r="M168" s="43">
        <v>44196</v>
      </c>
      <c r="N168" s="45" t="s">
        <v>24</v>
      </c>
      <c r="O168" s="1164"/>
      <c r="P168" s="1451"/>
    </row>
    <row r="169" spans="1:16" ht="45.2" hidden="1" customHeight="1">
      <c r="A169" s="1166"/>
      <c r="B169" s="1163"/>
      <c r="C169" s="1163"/>
      <c r="D169" s="1163"/>
      <c r="E169" s="1163"/>
      <c r="F169" s="1163"/>
      <c r="G169" s="1163"/>
      <c r="H169" s="1163"/>
      <c r="I169" s="1164"/>
      <c r="J169" s="47" t="s">
        <v>3433</v>
      </c>
      <c r="K169" s="1461"/>
      <c r="L169" s="43">
        <v>43864</v>
      </c>
      <c r="M169" s="43">
        <v>44196</v>
      </c>
      <c r="N169" s="45" t="s">
        <v>24</v>
      </c>
      <c r="O169" s="1164"/>
      <c r="P169" s="1451"/>
    </row>
    <row r="170" spans="1:16" ht="45.2" hidden="1" customHeight="1">
      <c r="A170" s="1167"/>
      <c r="B170" s="1138"/>
      <c r="C170" s="1138"/>
      <c r="D170" s="1138"/>
      <c r="E170" s="1138"/>
      <c r="F170" s="1138"/>
      <c r="G170" s="1138"/>
      <c r="H170" s="1138"/>
      <c r="I170" s="1134"/>
      <c r="J170" s="47" t="s">
        <v>3434</v>
      </c>
      <c r="K170" s="1461"/>
      <c r="L170" s="43">
        <v>44165</v>
      </c>
      <c r="M170" s="43">
        <v>44439</v>
      </c>
      <c r="N170" s="45" t="s">
        <v>24</v>
      </c>
      <c r="O170" s="1134"/>
      <c r="P170" s="1452"/>
    </row>
    <row r="171" spans="1:16" ht="37.5" hidden="1">
      <c r="A171" s="1165" t="s">
        <v>3435</v>
      </c>
      <c r="B171" s="1159"/>
      <c r="C171" s="1159" t="s">
        <v>806</v>
      </c>
      <c r="D171" s="1159" t="s">
        <v>1445</v>
      </c>
      <c r="E171" s="1159" t="s">
        <v>1088</v>
      </c>
      <c r="F171" s="1170" t="s">
        <v>86</v>
      </c>
      <c r="G171" s="1159" t="s">
        <v>840</v>
      </c>
      <c r="H171" s="1159">
        <v>44012</v>
      </c>
      <c r="I171" s="1160" t="s">
        <v>3436</v>
      </c>
      <c r="J171" s="47" t="s">
        <v>3437</v>
      </c>
      <c r="K171" s="1453" t="s">
        <v>1454</v>
      </c>
      <c r="L171" s="43">
        <v>44013</v>
      </c>
      <c r="M171" s="43">
        <v>44408</v>
      </c>
      <c r="N171" s="45" t="s">
        <v>24</v>
      </c>
      <c r="O171" s="1160" t="s">
        <v>4277</v>
      </c>
      <c r="P171" s="249" t="s">
        <v>86</v>
      </c>
    </row>
    <row r="172" spans="1:16" ht="37.5" hidden="1">
      <c r="A172" s="1166"/>
      <c r="B172" s="1163"/>
      <c r="C172" s="1163"/>
      <c r="D172" s="1163"/>
      <c r="E172" s="1163"/>
      <c r="F172" s="1172"/>
      <c r="G172" s="1163"/>
      <c r="H172" s="1163"/>
      <c r="I172" s="1164"/>
      <c r="J172" s="47" t="s">
        <v>3439</v>
      </c>
      <c r="K172" s="1481"/>
      <c r="L172" s="43">
        <v>44013</v>
      </c>
      <c r="M172" s="43">
        <v>44408</v>
      </c>
      <c r="N172" s="45" t="s">
        <v>783</v>
      </c>
      <c r="O172" s="1164"/>
      <c r="P172" s="249" t="s">
        <v>86</v>
      </c>
    </row>
    <row r="173" spans="1:16" ht="24.95" hidden="1">
      <c r="A173" s="1166"/>
      <c r="B173" s="1163"/>
      <c r="C173" s="1163"/>
      <c r="D173" s="1163"/>
      <c r="E173" s="1163"/>
      <c r="F173" s="1172"/>
      <c r="G173" s="1163"/>
      <c r="H173" s="1163"/>
      <c r="I173" s="1164"/>
      <c r="J173" s="47" t="s">
        <v>3440</v>
      </c>
      <c r="K173" s="1481"/>
      <c r="L173" s="43">
        <v>44013</v>
      </c>
      <c r="M173" s="43">
        <v>44408</v>
      </c>
      <c r="N173" s="45" t="s">
        <v>783</v>
      </c>
      <c r="O173" s="1164"/>
      <c r="P173" s="249" t="s">
        <v>86</v>
      </c>
    </row>
    <row r="174" spans="1:16" ht="24.95" hidden="1">
      <c r="A174" s="1167"/>
      <c r="B174" s="1138"/>
      <c r="C174" s="1138"/>
      <c r="D174" s="1138"/>
      <c r="E174" s="1138"/>
      <c r="F174" s="1173"/>
      <c r="G174" s="1138"/>
      <c r="H174" s="1138"/>
      <c r="I174" s="1134"/>
      <c r="J174" s="47" t="s">
        <v>2962</v>
      </c>
      <c r="K174" s="1454"/>
      <c r="L174" s="43">
        <v>44013</v>
      </c>
      <c r="M174" s="43">
        <v>44408</v>
      </c>
      <c r="N174" s="45" t="s">
        <v>783</v>
      </c>
      <c r="O174" s="1134"/>
      <c r="P174" s="249" t="s">
        <v>86</v>
      </c>
    </row>
    <row r="175" spans="1:16" ht="37.5" hidden="1">
      <c r="A175" s="1165" t="s">
        <v>3441</v>
      </c>
      <c r="B175" s="1159"/>
      <c r="C175" s="1159" t="s">
        <v>806</v>
      </c>
      <c r="D175" s="1159" t="s">
        <v>1445</v>
      </c>
      <c r="E175" s="1159" t="s">
        <v>1088</v>
      </c>
      <c r="F175" s="1170" t="s">
        <v>86</v>
      </c>
      <c r="G175" s="1159" t="s">
        <v>840</v>
      </c>
      <c r="H175" s="1159">
        <v>44012</v>
      </c>
      <c r="I175" s="1160" t="s">
        <v>3442</v>
      </c>
      <c r="J175" s="47" t="s">
        <v>3443</v>
      </c>
      <c r="K175" s="1453" t="s">
        <v>1454</v>
      </c>
      <c r="L175" s="43">
        <v>44013</v>
      </c>
      <c r="M175" s="43">
        <v>44651</v>
      </c>
      <c r="N175" s="45" t="s">
        <v>783</v>
      </c>
      <c r="O175" s="248" t="s">
        <v>4278</v>
      </c>
      <c r="P175" s="249" t="s">
        <v>86</v>
      </c>
    </row>
    <row r="176" spans="1:16" ht="37.5" hidden="1">
      <c r="A176" s="1166"/>
      <c r="B176" s="1163"/>
      <c r="C176" s="1163"/>
      <c r="D176" s="1163"/>
      <c r="E176" s="1163"/>
      <c r="F176" s="1172"/>
      <c r="G176" s="1163"/>
      <c r="H176" s="1163"/>
      <c r="I176" s="1164"/>
      <c r="J176" s="47" t="s">
        <v>3445</v>
      </c>
      <c r="K176" s="1481"/>
      <c r="L176" s="43">
        <v>44013</v>
      </c>
      <c r="M176" s="43">
        <v>44651</v>
      </c>
      <c r="N176" s="45" t="s">
        <v>783</v>
      </c>
      <c r="O176" s="248" t="s">
        <v>4278</v>
      </c>
      <c r="P176" s="249" t="s">
        <v>86</v>
      </c>
    </row>
    <row r="177" spans="1:16" ht="24.95" hidden="1">
      <c r="A177" s="1166"/>
      <c r="B177" s="1163"/>
      <c r="C177" s="1163"/>
      <c r="D177" s="1163"/>
      <c r="E177" s="1163"/>
      <c r="F177" s="1172"/>
      <c r="G177" s="1163"/>
      <c r="H177" s="1163"/>
      <c r="I177" s="1164"/>
      <c r="J177" s="47" t="s">
        <v>3446</v>
      </c>
      <c r="K177" s="1481"/>
      <c r="L177" s="43">
        <v>44013</v>
      </c>
      <c r="M177" s="43">
        <v>44651</v>
      </c>
      <c r="N177" s="45" t="s">
        <v>783</v>
      </c>
      <c r="O177" s="248" t="s">
        <v>4278</v>
      </c>
      <c r="P177" s="249" t="s">
        <v>86</v>
      </c>
    </row>
    <row r="178" spans="1:16" ht="24.95" hidden="1">
      <c r="A178" s="1167"/>
      <c r="B178" s="1138"/>
      <c r="C178" s="1138"/>
      <c r="D178" s="1138"/>
      <c r="E178" s="1138"/>
      <c r="F178" s="1173"/>
      <c r="G178" s="1138"/>
      <c r="H178" s="1138"/>
      <c r="I178" s="1134"/>
      <c r="J178" s="47" t="s">
        <v>2962</v>
      </c>
      <c r="K178" s="1454"/>
      <c r="L178" s="43">
        <v>44013</v>
      </c>
      <c r="M178" s="43">
        <v>44651</v>
      </c>
      <c r="N178" s="45" t="s">
        <v>783</v>
      </c>
      <c r="O178" s="248" t="s">
        <v>4278</v>
      </c>
      <c r="P178" s="249" t="s">
        <v>86</v>
      </c>
    </row>
    <row r="179" spans="1:16" ht="24.95" hidden="1">
      <c r="A179" s="1165" t="s">
        <v>3449</v>
      </c>
      <c r="B179" s="1159"/>
      <c r="C179" s="1159" t="s">
        <v>806</v>
      </c>
      <c r="D179" s="1159" t="s">
        <v>1445</v>
      </c>
      <c r="E179" s="1159" t="s">
        <v>1088</v>
      </c>
      <c r="F179" s="1170" t="s">
        <v>86</v>
      </c>
      <c r="G179" s="1159" t="s">
        <v>840</v>
      </c>
      <c r="H179" s="1159">
        <v>44012</v>
      </c>
      <c r="I179" s="1160" t="s">
        <v>3450</v>
      </c>
      <c r="J179" s="47" t="s">
        <v>3451</v>
      </c>
      <c r="K179" s="1453" t="s">
        <v>1454</v>
      </c>
      <c r="L179" s="43">
        <v>44013</v>
      </c>
      <c r="M179" s="43">
        <v>44561</v>
      </c>
      <c r="N179" s="45" t="s">
        <v>783</v>
      </c>
      <c r="O179" s="248" t="s">
        <v>4279</v>
      </c>
      <c r="P179" s="249" t="s">
        <v>86</v>
      </c>
    </row>
    <row r="180" spans="1:16" ht="37.5" hidden="1">
      <c r="A180" s="1166"/>
      <c r="B180" s="1163"/>
      <c r="C180" s="1163"/>
      <c r="D180" s="1163"/>
      <c r="E180" s="1163"/>
      <c r="F180" s="1172"/>
      <c r="G180" s="1163"/>
      <c r="H180" s="1163"/>
      <c r="I180" s="1164"/>
      <c r="J180" s="47" t="s">
        <v>3453</v>
      </c>
      <c r="K180" s="1481"/>
      <c r="L180" s="43">
        <v>44013</v>
      </c>
      <c r="M180" s="43">
        <v>44561</v>
      </c>
      <c r="N180" s="45" t="s">
        <v>783</v>
      </c>
      <c r="O180" s="248" t="s">
        <v>4279</v>
      </c>
      <c r="P180" s="249" t="s">
        <v>86</v>
      </c>
    </row>
    <row r="181" spans="1:16" ht="37.5" hidden="1">
      <c r="A181" s="1166"/>
      <c r="B181" s="1163"/>
      <c r="C181" s="1163"/>
      <c r="D181" s="1163"/>
      <c r="E181" s="1163"/>
      <c r="F181" s="1172"/>
      <c r="G181" s="1163"/>
      <c r="H181" s="1163"/>
      <c r="I181" s="1164"/>
      <c r="J181" s="47" t="s">
        <v>3455</v>
      </c>
      <c r="K181" s="1481"/>
      <c r="L181" s="43">
        <v>44013</v>
      </c>
      <c r="M181" s="43">
        <v>44561</v>
      </c>
      <c r="N181" s="45" t="s">
        <v>783</v>
      </c>
      <c r="O181" s="248" t="s">
        <v>4279</v>
      </c>
      <c r="P181" s="249" t="s">
        <v>86</v>
      </c>
    </row>
    <row r="182" spans="1:16" ht="24.95" hidden="1">
      <c r="A182" s="1167"/>
      <c r="B182" s="1138"/>
      <c r="C182" s="1138"/>
      <c r="D182" s="1138"/>
      <c r="E182" s="1138"/>
      <c r="F182" s="1173"/>
      <c r="G182" s="1138"/>
      <c r="H182" s="1138"/>
      <c r="I182" s="1134"/>
      <c r="J182" s="47" t="s">
        <v>2962</v>
      </c>
      <c r="K182" s="1454"/>
      <c r="L182" s="43">
        <v>44013</v>
      </c>
      <c r="M182" s="43">
        <v>44561</v>
      </c>
      <c r="N182" s="45" t="s">
        <v>783</v>
      </c>
      <c r="O182" s="248" t="s">
        <v>4279</v>
      </c>
      <c r="P182" s="249" t="s">
        <v>86</v>
      </c>
    </row>
    <row r="183" spans="1:16" ht="62.45" hidden="1">
      <c r="A183" s="1165" t="s">
        <v>3457</v>
      </c>
      <c r="B183" s="1159"/>
      <c r="C183" s="1159" t="s">
        <v>806</v>
      </c>
      <c r="D183" s="1159" t="s">
        <v>1445</v>
      </c>
      <c r="E183" s="1159" t="s">
        <v>1088</v>
      </c>
      <c r="F183" s="1170" t="s">
        <v>86</v>
      </c>
      <c r="G183" s="1159" t="s">
        <v>840</v>
      </c>
      <c r="H183" s="1159">
        <v>44012</v>
      </c>
      <c r="I183" s="1160" t="s">
        <v>3458</v>
      </c>
      <c r="J183" s="47" t="s">
        <v>3459</v>
      </c>
      <c r="K183" s="1453" t="s">
        <v>1454</v>
      </c>
      <c r="L183" s="43">
        <v>44013</v>
      </c>
      <c r="M183" s="43">
        <v>44561</v>
      </c>
      <c r="N183" s="45" t="s">
        <v>783</v>
      </c>
      <c r="O183" s="248" t="s">
        <v>4280</v>
      </c>
      <c r="P183" s="249" t="s">
        <v>86</v>
      </c>
    </row>
    <row r="184" spans="1:16" ht="24.95" hidden="1">
      <c r="A184" s="1166"/>
      <c r="B184" s="1163"/>
      <c r="C184" s="1163"/>
      <c r="D184" s="1163"/>
      <c r="E184" s="1163"/>
      <c r="F184" s="1172"/>
      <c r="G184" s="1163"/>
      <c r="H184" s="1163"/>
      <c r="I184" s="1164"/>
      <c r="J184" s="47" t="s">
        <v>3461</v>
      </c>
      <c r="K184" s="1481"/>
      <c r="L184" s="43">
        <v>44013</v>
      </c>
      <c r="M184" s="43">
        <v>44561</v>
      </c>
      <c r="N184" s="45" t="s">
        <v>783</v>
      </c>
      <c r="O184" s="248" t="s">
        <v>4280</v>
      </c>
      <c r="P184" s="249" t="s">
        <v>86</v>
      </c>
    </row>
    <row r="185" spans="1:16" ht="24.95" hidden="1">
      <c r="A185" s="1166"/>
      <c r="B185" s="1163"/>
      <c r="C185" s="1163"/>
      <c r="D185" s="1163"/>
      <c r="E185" s="1163"/>
      <c r="F185" s="1172"/>
      <c r="G185" s="1163"/>
      <c r="H185" s="1163"/>
      <c r="I185" s="1164"/>
      <c r="J185" s="47" t="s">
        <v>3463</v>
      </c>
      <c r="K185" s="1481"/>
      <c r="L185" s="43">
        <v>44013</v>
      </c>
      <c r="M185" s="43">
        <v>44561</v>
      </c>
      <c r="N185" s="45" t="s">
        <v>783</v>
      </c>
      <c r="O185" s="248" t="s">
        <v>4280</v>
      </c>
      <c r="P185" s="249" t="s">
        <v>86</v>
      </c>
    </row>
    <row r="186" spans="1:16" ht="24.95" hidden="1">
      <c r="A186" s="1167"/>
      <c r="B186" s="1138"/>
      <c r="C186" s="1138"/>
      <c r="D186" s="1138"/>
      <c r="E186" s="1138"/>
      <c r="F186" s="1173"/>
      <c r="G186" s="1138"/>
      <c r="H186" s="1138"/>
      <c r="I186" s="1134"/>
      <c r="J186" s="47" t="s">
        <v>2962</v>
      </c>
      <c r="K186" s="1454"/>
      <c r="L186" s="43">
        <v>44013</v>
      </c>
      <c r="M186" s="43">
        <v>44561</v>
      </c>
      <c r="N186" s="45" t="s">
        <v>783</v>
      </c>
      <c r="O186" s="248" t="s">
        <v>4280</v>
      </c>
      <c r="P186" s="249" t="s">
        <v>86</v>
      </c>
    </row>
    <row r="187" spans="1:16" ht="50.1" hidden="1">
      <c r="A187" s="1165" t="s">
        <v>3465</v>
      </c>
      <c r="B187" s="1159"/>
      <c r="C187" s="1159" t="s">
        <v>806</v>
      </c>
      <c r="D187" s="1159" t="s">
        <v>1445</v>
      </c>
      <c r="E187" s="1159" t="s">
        <v>1088</v>
      </c>
      <c r="F187" s="1170" t="s">
        <v>86</v>
      </c>
      <c r="G187" s="1159" t="s">
        <v>840</v>
      </c>
      <c r="H187" s="1159">
        <v>44012</v>
      </c>
      <c r="I187" s="1160" t="s">
        <v>3466</v>
      </c>
      <c r="J187" s="47" t="s">
        <v>3467</v>
      </c>
      <c r="K187" s="1453" t="s">
        <v>1454</v>
      </c>
      <c r="L187" s="43">
        <v>44013</v>
      </c>
      <c r="M187" s="43">
        <v>44561</v>
      </c>
      <c r="N187" s="45" t="s">
        <v>783</v>
      </c>
      <c r="O187" s="248" t="s">
        <v>4279</v>
      </c>
      <c r="P187" s="249" t="s">
        <v>86</v>
      </c>
    </row>
    <row r="188" spans="1:16" ht="62.45" hidden="1">
      <c r="A188" s="1166"/>
      <c r="B188" s="1163"/>
      <c r="C188" s="1163"/>
      <c r="D188" s="1163"/>
      <c r="E188" s="1163"/>
      <c r="F188" s="1172"/>
      <c r="G188" s="1163"/>
      <c r="H188" s="1163"/>
      <c r="I188" s="1164"/>
      <c r="J188" s="47" t="s">
        <v>3469</v>
      </c>
      <c r="K188" s="1481"/>
      <c r="L188" s="43">
        <v>44013</v>
      </c>
      <c r="M188" s="43">
        <v>44561</v>
      </c>
      <c r="N188" s="45" t="s">
        <v>783</v>
      </c>
      <c r="O188" s="248" t="s">
        <v>4279</v>
      </c>
      <c r="P188" s="249" t="s">
        <v>86</v>
      </c>
    </row>
    <row r="189" spans="1:16" ht="24.95" hidden="1">
      <c r="A189" s="1166"/>
      <c r="B189" s="1163"/>
      <c r="C189" s="1163"/>
      <c r="D189" s="1163"/>
      <c r="E189" s="1163"/>
      <c r="F189" s="1172"/>
      <c r="G189" s="1163"/>
      <c r="H189" s="1163"/>
      <c r="I189" s="1164"/>
      <c r="J189" s="47" t="s">
        <v>3470</v>
      </c>
      <c r="K189" s="1481"/>
      <c r="L189" s="43">
        <v>44013</v>
      </c>
      <c r="M189" s="43">
        <v>44561</v>
      </c>
      <c r="N189" s="45" t="s">
        <v>783</v>
      </c>
      <c r="O189" s="248" t="s">
        <v>4279</v>
      </c>
      <c r="P189" s="249" t="s">
        <v>86</v>
      </c>
    </row>
    <row r="190" spans="1:16" ht="24.95" hidden="1">
      <c r="A190" s="1166"/>
      <c r="B190" s="1163"/>
      <c r="C190" s="1163"/>
      <c r="D190" s="1163"/>
      <c r="E190" s="1163"/>
      <c r="F190" s="1172"/>
      <c r="G190" s="1163"/>
      <c r="H190" s="1163"/>
      <c r="I190" s="1164"/>
      <c r="J190" s="47" t="s">
        <v>3472</v>
      </c>
      <c r="K190" s="1481"/>
      <c r="L190" s="43">
        <v>44013</v>
      </c>
      <c r="M190" s="43">
        <v>44561</v>
      </c>
      <c r="N190" s="45" t="s">
        <v>783</v>
      </c>
      <c r="O190" s="248" t="s">
        <v>4279</v>
      </c>
      <c r="P190" s="249" t="s">
        <v>86</v>
      </c>
    </row>
    <row r="191" spans="1:16" ht="24.95" hidden="1">
      <c r="A191" s="1167"/>
      <c r="B191" s="1138"/>
      <c r="C191" s="1138"/>
      <c r="D191" s="1138"/>
      <c r="E191" s="1138"/>
      <c r="F191" s="1173"/>
      <c r="G191" s="1138"/>
      <c r="H191" s="1138"/>
      <c r="I191" s="1134"/>
      <c r="J191" s="47" t="s">
        <v>2962</v>
      </c>
      <c r="K191" s="1454"/>
      <c r="L191" s="43">
        <v>44013</v>
      </c>
      <c r="M191" s="43">
        <v>44561</v>
      </c>
      <c r="N191" s="45" t="s">
        <v>783</v>
      </c>
      <c r="O191" s="248" t="s">
        <v>4279</v>
      </c>
      <c r="P191" s="249" t="s">
        <v>86</v>
      </c>
    </row>
    <row r="192" spans="1:16" ht="24.95" hidden="1">
      <c r="A192" s="1165" t="s">
        <v>3473</v>
      </c>
      <c r="B192" s="1159"/>
      <c r="C192" s="1159" t="s">
        <v>806</v>
      </c>
      <c r="D192" s="1159" t="s">
        <v>1445</v>
      </c>
      <c r="E192" s="1159" t="s">
        <v>1088</v>
      </c>
      <c r="F192" s="1170" t="s">
        <v>86</v>
      </c>
      <c r="G192" s="1159" t="s">
        <v>840</v>
      </c>
      <c r="H192" s="1159">
        <v>44012</v>
      </c>
      <c r="I192" s="1160" t="s">
        <v>3474</v>
      </c>
      <c r="J192" s="47" t="s">
        <v>3475</v>
      </c>
      <c r="K192" s="1453" t="s">
        <v>1454</v>
      </c>
      <c r="L192" s="43">
        <v>44013</v>
      </c>
      <c r="M192" s="43">
        <v>44561</v>
      </c>
      <c r="N192" s="45" t="s">
        <v>783</v>
      </c>
      <c r="O192" s="248" t="s">
        <v>4281</v>
      </c>
      <c r="P192" s="249" t="s">
        <v>86</v>
      </c>
    </row>
    <row r="193" spans="1:16" ht="37.5" hidden="1">
      <c r="A193" s="1166"/>
      <c r="B193" s="1163"/>
      <c r="C193" s="1163"/>
      <c r="D193" s="1163"/>
      <c r="E193" s="1163"/>
      <c r="F193" s="1172"/>
      <c r="G193" s="1163"/>
      <c r="H193" s="1163"/>
      <c r="I193" s="1164"/>
      <c r="J193" s="47" t="s">
        <v>3477</v>
      </c>
      <c r="K193" s="1481"/>
      <c r="L193" s="43">
        <v>44013</v>
      </c>
      <c r="M193" s="43">
        <v>44561</v>
      </c>
      <c r="N193" s="45" t="s">
        <v>783</v>
      </c>
      <c r="O193" s="248" t="s">
        <v>4281</v>
      </c>
      <c r="P193" s="249" t="s">
        <v>86</v>
      </c>
    </row>
    <row r="194" spans="1:16" ht="24.95" hidden="1">
      <c r="A194" s="1166"/>
      <c r="B194" s="1163"/>
      <c r="C194" s="1163"/>
      <c r="D194" s="1163"/>
      <c r="E194" s="1163"/>
      <c r="F194" s="1172"/>
      <c r="G194" s="1163"/>
      <c r="H194" s="1163"/>
      <c r="I194" s="1164"/>
      <c r="J194" s="47" t="s">
        <v>3478</v>
      </c>
      <c r="K194" s="1481"/>
      <c r="L194" s="43">
        <v>44013</v>
      </c>
      <c r="M194" s="43">
        <v>44561</v>
      </c>
      <c r="N194" s="45" t="s">
        <v>783</v>
      </c>
      <c r="O194" s="248" t="s">
        <v>4281</v>
      </c>
      <c r="P194" s="249" t="s">
        <v>86</v>
      </c>
    </row>
    <row r="195" spans="1:16" ht="24.95" hidden="1">
      <c r="A195" s="1166"/>
      <c r="B195" s="1163"/>
      <c r="C195" s="1163"/>
      <c r="D195" s="1163"/>
      <c r="E195" s="1163"/>
      <c r="F195" s="1172"/>
      <c r="G195" s="1163"/>
      <c r="H195" s="1163"/>
      <c r="I195" s="1164"/>
      <c r="J195" s="47" t="s">
        <v>3479</v>
      </c>
      <c r="K195" s="1481"/>
      <c r="L195" s="43">
        <v>44013</v>
      </c>
      <c r="M195" s="43">
        <v>44561</v>
      </c>
      <c r="N195" s="45" t="s">
        <v>783</v>
      </c>
      <c r="O195" s="248" t="s">
        <v>4281</v>
      </c>
      <c r="P195" s="249" t="s">
        <v>86</v>
      </c>
    </row>
    <row r="196" spans="1:16" ht="24.95" hidden="1">
      <c r="A196" s="1167"/>
      <c r="B196" s="1138"/>
      <c r="C196" s="1138"/>
      <c r="D196" s="1138"/>
      <c r="E196" s="1138"/>
      <c r="F196" s="1173"/>
      <c r="G196" s="1138"/>
      <c r="H196" s="1138"/>
      <c r="I196" s="1134"/>
      <c r="J196" s="47" t="s">
        <v>2962</v>
      </c>
      <c r="K196" s="1454"/>
      <c r="L196" s="43">
        <v>44013</v>
      </c>
      <c r="M196" s="43">
        <v>44561</v>
      </c>
      <c r="N196" s="45" t="s">
        <v>783</v>
      </c>
      <c r="O196" s="248" t="s">
        <v>4281</v>
      </c>
      <c r="P196" s="249" t="s">
        <v>86</v>
      </c>
    </row>
    <row r="197" spans="1:16" ht="24.95" hidden="1">
      <c r="A197" s="1165" t="s">
        <v>3481</v>
      </c>
      <c r="B197" s="1159"/>
      <c r="C197" s="1159" t="s">
        <v>806</v>
      </c>
      <c r="D197" s="1159" t="s">
        <v>1445</v>
      </c>
      <c r="E197" s="1159" t="s">
        <v>1088</v>
      </c>
      <c r="F197" s="1170" t="s">
        <v>86</v>
      </c>
      <c r="G197" s="1159" t="s">
        <v>840</v>
      </c>
      <c r="H197" s="1159">
        <v>44012</v>
      </c>
      <c r="I197" s="1160" t="s">
        <v>3482</v>
      </c>
      <c r="J197" s="47" t="s">
        <v>3483</v>
      </c>
      <c r="K197" s="1453" t="s">
        <v>1454</v>
      </c>
      <c r="L197" s="43">
        <v>44013</v>
      </c>
      <c r="M197" s="43">
        <v>44650</v>
      </c>
      <c r="N197" s="45" t="s">
        <v>783</v>
      </c>
      <c r="O197" s="248" t="s">
        <v>4281</v>
      </c>
      <c r="P197" s="249" t="s">
        <v>86</v>
      </c>
    </row>
    <row r="198" spans="1:16" ht="37.5" hidden="1">
      <c r="A198" s="1166"/>
      <c r="B198" s="1163"/>
      <c r="C198" s="1163"/>
      <c r="D198" s="1163"/>
      <c r="E198" s="1163"/>
      <c r="F198" s="1172"/>
      <c r="G198" s="1163"/>
      <c r="H198" s="1163"/>
      <c r="I198" s="1164"/>
      <c r="J198" s="47" t="s">
        <v>3485</v>
      </c>
      <c r="K198" s="1481"/>
      <c r="L198" s="43">
        <v>44013</v>
      </c>
      <c r="M198" s="43">
        <v>44650</v>
      </c>
      <c r="N198" s="45" t="s">
        <v>783</v>
      </c>
      <c r="O198" s="248" t="s">
        <v>4281</v>
      </c>
      <c r="P198" s="249" t="s">
        <v>86</v>
      </c>
    </row>
    <row r="199" spans="1:16" ht="24.95" hidden="1">
      <c r="A199" s="1166"/>
      <c r="B199" s="1163"/>
      <c r="C199" s="1163"/>
      <c r="D199" s="1163"/>
      <c r="E199" s="1163"/>
      <c r="F199" s="1172"/>
      <c r="G199" s="1163"/>
      <c r="H199" s="1163"/>
      <c r="I199" s="1164"/>
      <c r="J199" s="47" t="s">
        <v>3486</v>
      </c>
      <c r="K199" s="1481"/>
      <c r="L199" s="43">
        <v>44013</v>
      </c>
      <c r="M199" s="43">
        <v>44650</v>
      </c>
      <c r="N199" s="45" t="s">
        <v>783</v>
      </c>
      <c r="O199" s="248" t="s">
        <v>4281</v>
      </c>
      <c r="P199" s="249" t="s">
        <v>86</v>
      </c>
    </row>
    <row r="200" spans="1:16" ht="24.95" hidden="1">
      <c r="A200" s="1166"/>
      <c r="B200" s="1163"/>
      <c r="C200" s="1163"/>
      <c r="D200" s="1163"/>
      <c r="E200" s="1163"/>
      <c r="F200" s="1172"/>
      <c r="G200" s="1163"/>
      <c r="H200" s="1163"/>
      <c r="I200" s="1164"/>
      <c r="J200" s="47" t="s">
        <v>3487</v>
      </c>
      <c r="K200" s="1481"/>
      <c r="L200" s="43">
        <v>44013</v>
      </c>
      <c r="M200" s="43">
        <v>44650</v>
      </c>
      <c r="N200" s="45" t="s">
        <v>783</v>
      </c>
      <c r="O200" s="248" t="s">
        <v>4281</v>
      </c>
      <c r="P200" s="249" t="s">
        <v>86</v>
      </c>
    </row>
    <row r="201" spans="1:16" ht="24.95" hidden="1">
      <c r="A201" s="1167"/>
      <c r="B201" s="1138"/>
      <c r="C201" s="1138"/>
      <c r="D201" s="1138"/>
      <c r="E201" s="1138"/>
      <c r="F201" s="1173"/>
      <c r="G201" s="1138"/>
      <c r="H201" s="1138"/>
      <c r="I201" s="1134"/>
      <c r="J201" s="47" t="s">
        <v>2962</v>
      </c>
      <c r="K201" s="1454"/>
      <c r="L201" s="43">
        <v>44013</v>
      </c>
      <c r="M201" s="43">
        <v>44650</v>
      </c>
      <c r="N201" s="45" t="s">
        <v>783</v>
      </c>
      <c r="O201" s="248" t="s">
        <v>4281</v>
      </c>
      <c r="P201" s="249" t="s">
        <v>86</v>
      </c>
    </row>
    <row r="202" spans="1:16" ht="24.95">
      <c r="A202" s="1165" t="s">
        <v>3488</v>
      </c>
      <c r="B202" s="1159"/>
      <c r="C202" s="1159" t="s">
        <v>806</v>
      </c>
      <c r="D202" s="1159" t="s">
        <v>1445</v>
      </c>
      <c r="E202" s="1159" t="s">
        <v>1118</v>
      </c>
      <c r="F202" s="1159" t="s">
        <v>25</v>
      </c>
      <c r="G202" s="1159" t="s">
        <v>840</v>
      </c>
      <c r="H202" s="1159">
        <v>43981</v>
      </c>
      <c r="I202" s="1160" t="s">
        <v>3489</v>
      </c>
      <c r="J202" s="47" t="s">
        <v>3490</v>
      </c>
      <c r="K202" s="247" t="s">
        <v>3491</v>
      </c>
      <c r="L202" s="43">
        <v>44013</v>
      </c>
      <c r="M202" s="43">
        <v>44166</v>
      </c>
      <c r="N202" s="45" t="s">
        <v>24</v>
      </c>
      <c r="O202" s="249" t="s">
        <v>3492</v>
      </c>
      <c r="P202" s="1450" t="s">
        <v>25</v>
      </c>
    </row>
    <row r="203" spans="1:16" ht="25.5" hidden="1" thickBot="1">
      <c r="A203" s="1166"/>
      <c r="B203" s="1163"/>
      <c r="C203" s="1163"/>
      <c r="D203" s="1163"/>
      <c r="E203" s="1163"/>
      <c r="F203" s="1163"/>
      <c r="G203" s="1163"/>
      <c r="H203" s="1163"/>
      <c r="I203" s="1164"/>
      <c r="J203" s="47" t="s">
        <v>3493</v>
      </c>
      <c r="K203" s="247" t="s">
        <v>1454</v>
      </c>
      <c r="L203" s="43">
        <v>43983</v>
      </c>
      <c r="M203" s="72">
        <v>44104</v>
      </c>
      <c r="N203" s="45" t="s">
        <v>24</v>
      </c>
      <c r="O203" s="248" t="s">
        <v>3494</v>
      </c>
      <c r="P203" s="1452"/>
    </row>
    <row r="204" spans="1:16" ht="38.25" customHeight="1">
      <c r="A204" s="1166"/>
      <c r="B204" s="1138"/>
      <c r="C204" s="1163"/>
      <c r="D204" s="1163"/>
      <c r="E204" s="1163"/>
      <c r="F204" s="1163"/>
      <c r="G204" s="1163"/>
      <c r="H204" s="1163"/>
      <c r="I204" s="1164"/>
      <c r="J204" s="47" t="s">
        <v>3495</v>
      </c>
      <c r="K204" s="247" t="s">
        <v>3496</v>
      </c>
      <c r="L204" s="43">
        <v>43983</v>
      </c>
      <c r="M204" s="43">
        <v>44469</v>
      </c>
      <c r="N204" s="45" t="s">
        <v>24</v>
      </c>
      <c r="O204" s="248" t="s">
        <v>3497</v>
      </c>
      <c r="P204" s="249" t="s">
        <v>25</v>
      </c>
    </row>
    <row r="205" spans="1:16" ht="24.95">
      <c r="A205" s="1166"/>
      <c r="B205" s="234"/>
      <c r="C205" s="1163"/>
      <c r="D205" s="1163"/>
      <c r="E205" s="1163"/>
      <c r="F205" s="1163"/>
      <c r="G205" s="1163"/>
      <c r="H205" s="1163"/>
      <c r="I205" s="1164"/>
      <c r="J205" s="47" t="s">
        <v>3498</v>
      </c>
      <c r="K205" s="247" t="s">
        <v>2996</v>
      </c>
      <c r="L205" s="43">
        <v>44242</v>
      </c>
      <c r="M205" s="43">
        <v>44531</v>
      </c>
      <c r="N205" s="45" t="s">
        <v>783</v>
      </c>
      <c r="O205" s="248"/>
      <c r="P205" s="249" t="s">
        <v>25</v>
      </c>
    </row>
    <row r="206" spans="1:16" ht="125.1">
      <c r="A206" s="1167"/>
      <c r="B206" s="233"/>
      <c r="C206" s="1138"/>
      <c r="D206" s="1138"/>
      <c r="E206" s="1138"/>
      <c r="F206" s="1138"/>
      <c r="G206" s="1138"/>
      <c r="H206" s="1138"/>
      <c r="I206" s="1134"/>
      <c r="J206" s="47" t="s">
        <v>3500</v>
      </c>
      <c r="K206" s="247" t="s">
        <v>3501</v>
      </c>
      <c r="L206" s="43">
        <v>44013</v>
      </c>
      <c r="M206" s="43">
        <v>44438</v>
      </c>
      <c r="N206" s="45" t="s">
        <v>24</v>
      </c>
      <c r="O206" s="248" t="s">
        <v>4282</v>
      </c>
      <c r="P206" s="249" t="s">
        <v>25</v>
      </c>
    </row>
    <row r="207" spans="1:16" ht="37.5">
      <c r="A207" s="1165" t="s">
        <v>3503</v>
      </c>
      <c r="B207" s="1159"/>
      <c r="C207" s="1159" t="s">
        <v>806</v>
      </c>
      <c r="D207" s="1159" t="s">
        <v>1445</v>
      </c>
      <c r="E207" s="1159" t="s">
        <v>1118</v>
      </c>
      <c r="F207" s="1170" t="s">
        <v>25</v>
      </c>
      <c r="G207" s="1159" t="s">
        <v>840</v>
      </c>
      <c r="H207" s="1159">
        <v>44013</v>
      </c>
      <c r="I207" s="1160" t="s">
        <v>3504</v>
      </c>
      <c r="J207" s="47" t="s">
        <v>3505</v>
      </c>
      <c r="K207" s="247" t="s">
        <v>2996</v>
      </c>
      <c r="L207" s="43">
        <v>44013</v>
      </c>
      <c r="M207" s="43">
        <v>44166</v>
      </c>
      <c r="N207" s="45" t="s">
        <v>24</v>
      </c>
      <c r="O207" s="248" t="s">
        <v>3506</v>
      </c>
      <c r="P207" s="249" t="s">
        <v>25</v>
      </c>
    </row>
    <row r="208" spans="1:16" ht="37.5">
      <c r="A208" s="1166"/>
      <c r="B208" s="1163"/>
      <c r="C208" s="1163"/>
      <c r="D208" s="1163"/>
      <c r="E208" s="1163"/>
      <c r="F208" s="1172"/>
      <c r="G208" s="1163"/>
      <c r="H208" s="1163"/>
      <c r="I208" s="1164"/>
      <c r="J208" s="47" t="s">
        <v>3507</v>
      </c>
      <c r="K208" s="247" t="s">
        <v>2996</v>
      </c>
      <c r="L208" s="43">
        <v>43862</v>
      </c>
      <c r="M208" s="43">
        <v>43922</v>
      </c>
      <c r="N208" s="45" t="s">
        <v>24</v>
      </c>
      <c r="O208" s="249" t="s">
        <v>3508</v>
      </c>
      <c r="P208" s="1450" t="s">
        <v>25</v>
      </c>
    </row>
    <row r="209" spans="1:16" ht="112.5" hidden="1">
      <c r="A209" s="1167"/>
      <c r="B209" s="1138"/>
      <c r="C209" s="1138"/>
      <c r="D209" s="1138"/>
      <c r="E209" s="1138"/>
      <c r="F209" s="1173"/>
      <c r="G209" s="1138"/>
      <c r="H209" s="1138"/>
      <c r="I209" s="1134"/>
      <c r="J209" s="47" t="s">
        <v>3509</v>
      </c>
      <c r="K209" s="247" t="s">
        <v>2996</v>
      </c>
      <c r="L209" s="43">
        <v>43922</v>
      </c>
      <c r="M209" s="87">
        <v>44135</v>
      </c>
      <c r="N209" s="45" t="s">
        <v>24</v>
      </c>
      <c r="O209" s="248" t="s">
        <v>3510</v>
      </c>
      <c r="P209" s="1452"/>
    </row>
    <row r="210" spans="1:16" ht="89.25" hidden="1" customHeight="1">
      <c r="A210" s="1165" t="s">
        <v>3511</v>
      </c>
      <c r="B210" s="1159"/>
      <c r="C210" s="1159" t="s">
        <v>806</v>
      </c>
      <c r="D210" s="1159" t="s">
        <v>1445</v>
      </c>
      <c r="E210" s="1159" t="s">
        <v>1817</v>
      </c>
      <c r="F210" s="1159" t="s">
        <v>91</v>
      </c>
      <c r="G210" s="1159" t="s">
        <v>840</v>
      </c>
      <c r="H210" s="1159">
        <v>44013</v>
      </c>
      <c r="I210" s="1160" t="s">
        <v>3512</v>
      </c>
      <c r="J210" s="47" t="s">
        <v>3513</v>
      </c>
      <c r="K210" s="247" t="s">
        <v>91</v>
      </c>
      <c r="L210" s="43">
        <v>44075</v>
      </c>
      <c r="M210" s="43">
        <v>44346</v>
      </c>
      <c r="N210" s="45" t="s">
        <v>24</v>
      </c>
      <c r="O210" s="1160" t="s">
        <v>3514</v>
      </c>
      <c r="P210" s="249" t="s">
        <v>91</v>
      </c>
    </row>
    <row r="211" spans="1:16" ht="50.1" hidden="1">
      <c r="A211" s="1167"/>
      <c r="B211" s="1138"/>
      <c r="C211" s="1138"/>
      <c r="D211" s="1138"/>
      <c r="E211" s="1138"/>
      <c r="F211" s="1138"/>
      <c r="G211" s="1138"/>
      <c r="H211" s="1138"/>
      <c r="I211" s="1134"/>
      <c r="J211" s="47" t="s">
        <v>3515</v>
      </c>
      <c r="K211" s="247" t="s">
        <v>3516</v>
      </c>
      <c r="L211" s="43">
        <v>44075</v>
      </c>
      <c r="M211" s="43">
        <v>44346</v>
      </c>
      <c r="N211" s="45" t="s">
        <v>24</v>
      </c>
      <c r="O211" s="1134"/>
      <c r="P211" s="249" t="s">
        <v>91</v>
      </c>
    </row>
    <row r="212" spans="1:16" ht="137.44999999999999" hidden="1">
      <c r="A212" s="1165" t="s">
        <v>3517</v>
      </c>
      <c r="B212" s="1159"/>
      <c r="C212" s="1159" t="s">
        <v>806</v>
      </c>
      <c r="D212" s="1159" t="s">
        <v>1445</v>
      </c>
      <c r="E212" s="1159" t="s">
        <v>1817</v>
      </c>
      <c r="F212" s="1159" t="s">
        <v>91</v>
      </c>
      <c r="G212" s="1159" t="s">
        <v>840</v>
      </c>
      <c r="H212" s="1159">
        <v>44013</v>
      </c>
      <c r="I212" s="1160" t="s">
        <v>3518</v>
      </c>
      <c r="J212" s="47" t="s">
        <v>3519</v>
      </c>
      <c r="K212" s="247" t="s">
        <v>91</v>
      </c>
      <c r="L212" s="43">
        <v>44166</v>
      </c>
      <c r="M212" s="43">
        <v>44196</v>
      </c>
      <c r="N212" s="45" t="s">
        <v>24</v>
      </c>
      <c r="O212" s="248" t="s">
        <v>3520</v>
      </c>
      <c r="P212" s="249" t="s">
        <v>91</v>
      </c>
    </row>
    <row r="213" spans="1:16" ht="50.1" hidden="1">
      <c r="A213" s="1167"/>
      <c r="B213" s="1138"/>
      <c r="C213" s="1163"/>
      <c r="D213" s="1163"/>
      <c r="E213" s="1163"/>
      <c r="F213" s="1163"/>
      <c r="G213" s="1163"/>
      <c r="H213" s="1163"/>
      <c r="I213" s="1164"/>
      <c r="J213" s="202" t="s">
        <v>3521</v>
      </c>
      <c r="K213" s="240" t="s">
        <v>91</v>
      </c>
      <c r="L213" s="241">
        <v>44166</v>
      </c>
      <c r="M213" s="241">
        <v>44346</v>
      </c>
      <c r="N213" s="191" t="s">
        <v>24</v>
      </c>
      <c r="O213" s="248" t="s">
        <v>3522</v>
      </c>
      <c r="P213" s="249" t="s">
        <v>91</v>
      </c>
    </row>
    <row r="214" spans="1:16" ht="32.25" customHeight="1">
      <c r="A214" s="1482" t="s">
        <v>3523</v>
      </c>
      <c r="B214" s="1484"/>
      <c r="C214" s="1120" t="s">
        <v>806</v>
      </c>
      <c r="D214" s="1120" t="s">
        <v>1445</v>
      </c>
      <c r="E214" s="1120" t="s">
        <v>1118</v>
      </c>
      <c r="F214" s="1120" t="s">
        <v>25</v>
      </c>
      <c r="G214" s="1120" t="s">
        <v>840</v>
      </c>
      <c r="H214" s="1120">
        <v>44071</v>
      </c>
      <c r="I214" s="1118" t="s">
        <v>3524</v>
      </c>
      <c r="J214" s="196" t="s">
        <v>3525</v>
      </c>
      <c r="K214" s="197" t="s">
        <v>2996</v>
      </c>
      <c r="L214" s="198">
        <v>44104</v>
      </c>
      <c r="M214" s="198">
        <v>44377</v>
      </c>
      <c r="N214" s="199" t="s">
        <v>24</v>
      </c>
      <c r="O214" s="79" t="s">
        <v>3526</v>
      </c>
      <c r="P214" s="249" t="s">
        <v>25</v>
      </c>
    </row>
    <row r="215" spans="1:16" ht="43.5" customHeight="1">
      <c r="A215" s="1334"/>
      <c r="B215" s="1485"/>
      <c r="C215" s="1120"/>
      <c r="D215" s="1120"/>
      <c r="E215" s="1120"/>
      <c r="F215" s="1120"/>
      <c r="G215" s="1120"/>
      <c r="H215" s="1120"/>
      <c r="I215" s="1118"/>
      <c r="J215" s="196" t="s">
        <v>3527</v>
      </c>
      <c r="K215" s="197" t="s">
        <v>2996</v>
      </c>
      <c r="L215" s="198">
        <v>44071</v>
      </c>
      <c r="M215" s="198">
        <v>44088</v>
      </c>
      <c r="N215" s="199" t="s">
        <v>24</v>
      </c>
      <c r="O215" s="201" t="s">
        <v>3528</v>
      </c>
      <c r="P215" s="1450" t="s">
        <v>25</v>
      </c>
    </row>
    <row r="216" spans="1:16" ht="39.75" hidden="1" customHeight="1">
      <c r="A216" s="1334"/>
      <c r="B216" s="1485"/>
      <c r="C216" s="1120"/>
      <c r="D216" s="1120"/>
      <c r="E216" s="1120"/>
      <c r="F216" s="1120"/>
      <c r="G216" s="1120"/>
      <c r="H216" s="1120"/>
      <c r="I216" s="1118"/>
      <c r="J216" s="196" t="s">
        <v>3529</v>
      </c>
      <c r="K216" s="197" t="s">
        <v>2996</v>
      </c>
      <c r="L216" s="198">
        <v>44089</v>
      </c>
      <c r="M216" s="198">
        <v>44091</v>
      </c>
      <c r="N216" s="199" t="s">
        <v>24</v>
      </c>
      <c r="O216" s="201" t="s">
        <v>3530</v>
      </c>
      <c r="P216" s="1452"/>
    </row>
    <row r="217" spans="1:16" ht="42.75" hidden="1" customHeight="1">
      <c r="A217" s="1334"/>
      <c r="B217" s="1485"/>
      <c r="C217" s="1120"/>
      <c r="D217" s="1120" t="s">
        <v>1445</v>
      </c>
      <c r="E217" s="1120" t="s">
        <v>1118</v>
      </c>
      <c r="F217" s="1120" t="s">
        <v>25</v>
      </c>
      <c r="G217" s="1120" t="s">
        <v>840</v>
      </c>
      <c r="H217" s="1120">
        <v>44013</v>
      </c>
      <c r="I217" s="1118"/>
      <c r="J217" s="196" t="s">
        <v>3531</v>
      </c>
      <c r="K217" s="197" t="s">
        <v>86</v>
      </c>
      <c r="L217" s="198">
        <v>44031</v>
      </c>
      <c r="M217" s="200">
        <v>44196</v>
      </c>
      <c r="N217" s="199" t="s">
        <v>24</v>
      </c>
      <c r="O217" s="201" t="s">
        <v>3532</v>
      </c>
      <c r="P217" s="249" t="s">
        <v>86</v>
      </c>
    </row>
    <row r="218" spans="1:16" ht="52.7" customHeight="1">
      <c r="A218" s="1483"/>
      <c r="B218" s="1486"/>
      <c r="C218" s="1120"/>
      <c r="D218" s="1120"/>
      <c r="E218" s="1120"/>
      <c r="F218" s="1120"/>
      <c r="G218" s="1120"/>
      <c r="H218" s="1120"/>
      <c r="I218" s="1118"/>
      <c r="J218" s="196" t="s">
        <v>3533</v>
      </c>
      <c r="K218" s="197" t="s">
        <v>2996</v>
      </c>
      <c r="L218" s="198">
        <v>44031</v>
      </c>
      <c r="M218" s="198">
        <v>44346</v>
      </c>
      <c r="N218" s="199" t="s">
        <v>24</v>
      </c>
      <c r="O218" s="201" t="s">
        <v>3532</v>
      </c>
      <c r="P218" s="249" t="s">
        <v>25</v>
      </c>
    </row>
    <row r="219" spans="1:16" ht="32.25" customHeight="1">
      <c r="A219" s="1166" t="s">
        <v>3534</v>
      </c>
      <c r="B219" s="1457"/>
      <c r="C219" s="1118" t="s">
        <v>806</v>
      </c>
      <c r="D219" s="1118" t="s">
        <v>1445</v>
      </c>
      <c r="E219" s="1118" t="s">
        <v>1118</v>
      </c>
      <c r="F219" s="1118" t="s">
        <v>25</v>
      </c>
      <c r="G219" s="1118" t="s">
        <v>840</v>
      </c>
      <c r="H219" s="1120">
        <v>44031</v>
      </c>
      <c r="I219" s="1118" t="s">
        <v>3535</v>
      </c>
      <c r="J219" s="196" t="s">
        <v>3536</v>
      </c>
      <c r="K219" s="197" t="s">
        <v>3537</v>
      </c>
      <c r="L219" s="198">
        <v>44049</v>
      </c>
      <c r="M219" s="200">
        <v>44196</v>
      </c>
      <c r="N219" s="199" t="s">
        <v>24</v>
      </c>
      <c r="O219" s="79" t="s">
        <v>3538</v>
      </c>
      <c r="P219" s="247" t="s">
        <v>3537</v>
      </c>
    </row>
    <row r="220" spans="1:16" ht="28.5" customHeight="1">
      <c r="A220" s="1166"/>
      <c r="B220" s="1457"/>
      <c r="C220" s="1118"/>
      <c r="D220" s="1118"/>
      <c r="E220" s="1118"/>
      <c r="F220" s="1118"/>
      <c r="G220" s="1118"/>
      <c r="H220" s="1120"/>
      <c r="I220" s="1118"/>
      <c r="J220" s="196" t="s">
        <v>3539</v>
      </c>
      <c r="K220" s="197" t="s">
        <v>3537</v>
      </c>
      <c r="L220" s="198">
        <v>44089</v>
      </c>
      <c r="M220" s="200">
        <v>44196</v>
      </c>
      <c r="N220" s="199" t="s">
        <v>24</v>
      </c>
      <c r="O220" s="201" t="s">
        <v>3540</v>
      </c>
      <c r="P220" s="247" t="s">
        <v>3537</v>
      </c>
    </row>
    <row r="221" spans="1:16" ht="27.75" customHeight="1">
      <c r="A221" s="1166"/>
      <c r="B221" s="1457"/>
      <c r="C221" s="1118"/>
      <c r="D221" s="1118"/>
      <c r="E221" s="1118"/>
      <c r="F221" s="1118"/>
      <c r="G221" s="1118"/>
      <c r="H221" s="1120"/>
      <c r="I221" s="1118"/>
      <c r="J221" s="196" t="s">
        <v>3541</v>
      </c>
      <c r="K221" s="197" t="s">
        <v>3537</v>
      </c>
      <c r="L221" s="198">
        <v>44123</v>
      </c>
      <c r="M221" s="200">
        <v>44196</v>
      </c>
      <c r="N221" s="199" t="s">
        <v>24</v>
      </c>
      <c r="O221" s="201" t="s">
        <v>3542</v>
      </c>
      <c r="P221" s="247" t="s">
        <v>3537</v>
      </c>
    </row>
    <row r="222" spans="1:16" ht="27.2" customHeight="1">
      <c r="A222" s="1166"/>
      <c r="B222" s="1457"/>
      <c r="C222" s="1118"/>
      <c r="D222" s="1118"/>
      <c r="E222" s="1118"/>
      <c r="F222" s="1118"/>
      <c r="G222" s="1118"/>
      <c r="H222" s="1120"/>
      <c r="I222" s="1118"/>
      <c r="J222" s="196" t="s">
        <v>3543</v>
      </c>
      <c r="K222" s="197" t="s">
        <v>3537</v>
      </c>
      <c r="L222" s="198">
        <v>44123</v>
      </c>
      <c r="M222" s="200">
        <v>44196</v>
      </c>
      <c r="N222" s="199" t="s">
        <v>24</v>
      </c>
      <c r="O222" s="201" t="s">
        <v>3544</v>
      </c>
      <c r="P222" s="247" t="s">
        <v>3537</v>
      </c>
    </row>
    <row r="223" spans="1:16" ht="30" hidden="1" customHeight="1">
      <c r="A223" s="1166"/>
      <c r="B223" s="1457"/>
      <c r="C223" s="1118"/>
      <c r="D223" s="1118"/>
      <c r="E223" s="1118"/>
      <c r="F223" s="1118"/>
      <c r="G223" s="1118"/>
      <c r="H223" s="1118"/>
      <c r="I223" s="1118"/>
      <c r="J223" s="196" t="s">
        <v>3545</v>
      </c>
      <c r="K223" s="197" t="s">
        <v>1446</v>
      </c>
      <c r="L223" s="198">
        <v>44031</v>
      </c>
      <c r="M223" s="198">
        <v>44407</v>
      </c>
      <c r="N223" s="199" t="s">
        <v>24</v>
      </c>
      <c r="O223" s="201" t="s">
        <v>3546</v>
      </c>
      <c r="P223" s="249" t="s">
        <v>86</v>
      </c>
    </row>
    <row r="224" spans="1:16" ht="34.700000000000003" customHeight="1">
      <c r="A224" s="1166"/>
      <c r="B224" s="1457"/>
      <c r="C224" s="1118"/>
      <c r="D224" s="1118"/>
      <c r="E224" s="1118"/>
      <c r="F224" s="1118"/>
      <c r="G224" s="1118"/>
      <c r="H224" s="1118"/>
      <c r="I224" s="1118"/>
      <c r="J224" s="196" t="s">
        <v>3547</v>
      </c>
      <c r="K224" s="197" t="s">
        <v>3537</v>
      </c>
      <c r="L224" s="198">
        <v>44046</v>
      </c>
      <c r="M224" s="198">
        <v>44180</v>
      </c>
      <c r="N224" s="199" t="s">
        <v>24</v>
      </c>
      <c r="O224" s="201" t="s">
        <v>3548</v>
      </c>
      <c r="P224" s="247" t="s">
        <v>3537</v>
      </c>
    </row>
    <row r="225" spans="1:16" ht="21" customHeight="1">
      <c r="A225" s="1166"/>
      <c r="B225" s="1457"/>
      <c r="C225" s="1118"/>
      <c r="D225" s="1118"/>
      <c r="E225" s="1118"/>
      <c r="F225" s="1118"/>
      <c r="G225" s="1118"/>
      <c r="H225" s="1118"/>
      <c r="I225" s="1118"/>
      <c r="J225" s="196" t="s">
        <v>3549</v>
      </c>
      <c r="K225" s="197" t="s">
        <v>3537</v>
      </c>
      <c r="L225" s="198">
        <v>44046</v>
      </c>
      <c r="M225" s="198">
        <v>44180</v>
      </c>
      <c r="N225" s="199" t="s">
        <v>24</v>
      </c>
      <c r="O225" s="201" t="s">
        <v>3548</v>
      </c>
      <c r="P225" s="247" t="s">
        <v>3537</v>
      </c>
    </row>
    <row r="226" spans="1:16" ht="20.25" customHeight="1">
      <c r="A226" s="1166"/>
      <c r="B226" s="1457"/>
      <c r="C226" s="1118"/>
      <c r="D226" s="1118"/>
      <c r="E226" s="1118"/>
      <c r="F226" s="1118"/>
      <c r="G226" s="1118"/>
      <c r="H226" s="1118"/>
      <c r="I226" s="1118"/>
      <c r="J226" s="196" t="s">
        <v>3550</v>
      </c>
      <c r="K226" s="197" t="s">
        <v>3537</v>
      </c>
      <c r="L226" s="198">
        <v>44046</v>
      </c>
      <c r="M226" s="198">
        <v>44180</v>
      </c>
      <c r="N226" s="199" t="s">
        <v>24</v>
      </c>
      <c r="O226" s="201" t="s">
        <v>3548</v>
      </c>
      <c r="P226" s="247" t="s">
        <v>3537</v>
      </c>
    </row>
    <row r="227" spans="1:16" ht="31.5" customHeight="1">
      <c r="A227" s="1167"/>
      <c r="B227" s="1458"/>
      <c r="C227" s="1118"/>
      <c r="D227" s="1118"/>
      <c r="E227" s="1118"/>
      <c r="F227" s="1118"/>
      <c r="G227" s="1118"/>
      <c r="H227" s="1118"/>
      <c r="I227" s="1118"/>
      <c r="J227" s="196" t="s">
        <v>3551</v>
      </c>
      <c r="K227" s="197" t="s">
        <v>3537</v>
      </c>
      <c r="L227" s="198">
        <v>44031</v>
      </c>
      <c r="M227" s="198">
        <v>44377</v>
      </c>
      <c r="N227" s="199" t="s">
        <v>24</v>
      </c>
      <c r="O227" s="201" t="s">
        <v>3546</v>
      </c>
      <c r="P227" s="247" t="s">
        <v>3537</v>
      </c>
    </row>
    <row r="228" spans="1:16" ht="104.25" customHeight="1">
      <c r="A228" s="1165" t="s">
        <v>3552</v>
      </c>
      <c r="B228" s="1160"/>
      <c r="C228" s="1164" t="s">
        <v>806</v>
      </c>
      <c r="D228" s="1164" t="s">
        <v>1445</v>
      </c>
      <c r="E228" s="1164" t="s">
        <v>1118</v>
      </c>
      <c r="F228" s="1164" t="s">
        <v>25</v>
      </c>
      <c r="G228" s="1164" t="s">
        <v>840</v>
      </c>
      <c r="H228" s="1163">
        <v>44005</v>
      </c>
      <c r="I228" s="1164" t="s">
        <v>3553</v>
      </c>
      <c r="J228" s="203" t="s">
        <v>3554</v>
      </c>
      <c r="K228" s="266" t="s">
        <v>2996</v>
      </c>
      <c r="L228" s="242">
        <v>44005</v>
      </c>
      <c r="M228" s="242">
        <v>44727</v>
      </c>
      <c r="N228" s="204" t="s">
        <v>783</v>
      </c>
      <c r="O228" s="248"/>
      <c r="P228" s="249" t="s">
        <v>25</v>
      </c>
    </row>
    <row r="229" spans="1:16" ht="67.5" hidden="1" customHeight="1">
      <c r="A229" s="1167"/>
      <c r="B229" s="1134"/>
      <c r="C229" s="1134"/>
      <c r="D229" s="1134"/>
      <c r="E229" s="1134"/>
      <c r="F229" s="1134"/>
      <c r="G229" s="1134"/>
      <c r="H229" s="1134"/>
      <c r="I229" s="1134"/>
      <c r="J229" s="47" t="s">
        <v>3556</v>
      </c>
      <c r="K229" s="247" t="s">
        <v>2996</v>
      </c>
      <c r="L229" s="43">
        <v>44005</v>
      </c>
      <c r="M229" s="43">
        <v>44742</v>
      </c>
      <c r="N229" s="45" t="s">
        <v>783</v>
      </c>
      <c r="O229" s="248"/>
      <c r="P229" s="249" t="s">
        <v>86</v>
      </c>
    </row>
    <row r="230" spans="1:16" ht="35.25" customHeight="1">
      <c r="A230" s="245" t="s">
        <v>3557</v>
      </c>
      <c r="B230" s="76"/>
      <c r="C230" s="243" t="s">
        <v>806</v>
      </c>
      <c r="D230" s="243" t="s">
        <v>1445</v>
      </c>
      <c r="E230" s="243" t="s">
        <v>1118</v>
      </c>
      <c r="F230" s="263" t="s">
        <v>25</v>
      </c>
      <c r="G230" s="243" t="s">
        <v>840</v>
      </c>
      <c r="H230" s="243">
        <v>44005</v>
      </c>
      <c r="I230" s="248" t="s">
        <v>3558</v>
      </c>
      <c r="J230" s="47" t="s">
        <v>3559</v>
      </c>
      <c r="K230" s="247" t="s">
        <v>2996</v>
      </c>
      <c r="L230" s="43">
        <v>44005</v>
      </c>
      <c r="M230" s="43">
        <v>44742</v>
      </c>
      <c r="N230" s="45" t="s">
        <v>783</v>
      </c>
      <c r="O230" s="248"/>
      <c r="P230" s="249" t="s">
        <v>25</v>
      </c>
    </row>
    <row r="231" spans="1:16" ht="63.2" customHeight="1">
      <c r="A231" s="245" t="s">
        <v>3560</v>
      </c>
      <c r="B231" s="77"/>
      <c r="C231" s="243" t="s">
        <v>806</v>
      </c>
      <c r="D231" s="243" t="s">
        <v>1445</v>
      </c>
      <c r="E231" s="243" t="s">
        <v>1118</v>
      </c>
      <c r="F231" s="263" t="s">
        <v>25</v>
      </c>
      <c r="G231" s="243" t="s">
        <v>840</v>
      </c>
      <c r="H231" s="243">
        <v>44005</v>
      </c>
      <c r="I231" s="248" t="s">
        <v>3561</v>
      </c>
      <c r="J231" s="47" t="s">
        <v>3562</v>
      </c>
      <c r="K231" s="247" t="s">
        <v>2996</v>
      </c>
      <c r="L231" s="43">
        <v>44005</v>
      </c>
      <c r="M231" s="43">
        <v>44742</v>
      </c>
      <c r="N231" s="45" t="s">
        <v>783</v>
      </c>
      <c r="O231" s="248"/>
      <c r="P231" s="249" t="s">
        <v>25</v>
      </c>
    </row>
    <row r="232" spans="1:16" ht="38.25" customHeight="1">
      <c r="A232" s="1165" t="s">
        <v>3563</v>
      </c>
      <c r="B232" s="1159"/>
      <c r="C232" s="1160" t="s">
        <v>806</v>
      </c>
      <c r="D232" s="1160" t="s">
        <v>1445</v>
      </c>
      <c r="E232" s="1160" t="s">
        <v>1118</v>
      </c>
      <c r="F232" s="1160" t="s">
        <v>25</v>
      </c>
      <c r="G232" s="1160" t="s">
        <v>840</v>
      </c>
      <c r="H232" s="1159">
        <v>44005</v>
      </c>
      <c r="I232" s="1160" t="s">
        <v>3564</v>
      </c>
      <c r="J232" s="47" t="s">
        <v>3565</v>
      </c>
      <c r="K232" s="247" t="s">
        <v>2996</v>
      </c>
      <c r="L232" s="43">
        <v>44005</v>
      </c>
      <c r="M232" s="43">
        <v>44742</v>
      </c>
      <c r="N232" s="45" t="s">
        <v>783</v>
      </c>
      <c r="O232" s="248"/>
      <c r="P232" s="249" t="s">
        <v>25</v>
      </c>
    </row>
    <row r="233" spans="1:16" ht="35.25" customHeight="1">
      <c r="A233" s="1167"/>
      <c r="B233" s="1138"/>
      <c r="C233" s="1134"/>
      <c r="D233" s="1134"/>
      <c r="E233" s="1134"/>
      <c r="F233" s="1134"/>
      <c r="G233" s="1134"/>
      <c r="H233" s="1134"/>
      <c r="I233" s="1134"/>
      <c r="J233" s="47" t="s">
        <v>3566</v>
      </c>
      <c r="K233" s="247" t="s">
        <v>2996</v>
      </c>
      <c r="L233" s="43">
        <v>44005</v>
      </c>
      <c r="M233" s="43">
        <v>44742</v>
      </c>
      <c r="N233" s="45" t="s">
        <v>783</v>
      </c>
      <c r="O233" s="248"/>
      <c r="P233" s="249" t="s">
        <v>25</v>
      </c>
    </row>
    <row r="234" spans="1:16" ht="46.5" customHeight="1">
      <c r="A234" s="245" t="s">
        <v>3567</v>
      </c>
      <c r="B234" s="243"/>
      <c r="C234" s="243" t="s">
        <v>806</v>
      </c>
      <c r="D234" s="243" t="s">
        <v>1445</v>
      </c>
      <c r="E234" s="243" t="s">
        <v>1118</v>
      </c>
      <c r="F234" s="263" t="s">
        <v>25</v>
      </c>
      <c r="G234" s="243" t="s">
        <v>840</v>
      </c>
      <c r="H234" s="243">
        <v>44005</v>
      </c>
      <c r="I234" s="248" t="s">
        <v>3568</v>
      </c>
      <c r="J234" s="47" t="s">
        <v>3569</v>
      </c>
      <c r="K234" s="247" t="s">
        <v>2996</v>
      </c>
      <c r="L234" s="43">
        <v>44005</v>
      </c>
      <c r="M234" s="43">
        <v>44742</v>
      </c>
      <c r="N234" s="45" t="s">
        <v>783</v>
      </c>
      <c r="O234" s="248"/>
      <c r="P234" s="249" t="s">
        <v>25</v>
      </c>
    </row>
    <row r="235" spans="1:16" ht="47.25" customHeight="1">
      <c r="A235" s="245" t="s">
        <v>3570</v>
      </c>
      <c r="B235" s="243"/>
      <c r="C235" s="243" t="s">
        <v>806</v>
      </c>
      <c r="D235" s="243" t="s">
        <v>1445</v>
      </c>
      <c r="E235" s="243" t="s">
        <v>1118</v>
      </c>
      <c r="F235" s="263" t="s">
        <v>25</v>
      </c>
      <c r="G235" s="243" t="s">
        <v>840</v>
      </c>
      <c r="H235" s="243">
        <v>44005</v>
      </c>
      <c r="I235" s="248" t="s">
        <v>3571</v>
      </c>
      <c r="J235" s="47" t="s">
        <v>3572</v>
      </c>
      <c r="K235" s="247" t="s">
        <v>2996</v>
      </c>
      <c r="L235" s="43">
        <v>44005</v>
      </c>
      <c r="M235" s="43">
        <v>44742</v>
      </c>
      <c r="N235" s="45" t="s">
        <v>783</v>
      </c>
      <c r="O235" s="248"/>
      <c r="P235" s="249" t="s">
        <v>25</v>
      </c>
    </row>
    <row r="236" spans="1:16" ht="32.25" customHeight="1">
      <c r="A236" s="245" t="s">
        <v>3573</v>
      </c>
      <c r="B236" s="243"/>
      <c r="C236" s="243" t="s">
        <v>806</v>
      </c>
      <c r="D236" s="243" t="s">
        <v>1445</v>
      </c>
      <c r="E236" s="243" t="s">
        <v>1118</v>
      </c>
      <c r="F236" s="263" t="s">
        <v>25</v>
      </c>
      <c r="G236" s="243" t="s">
        <v>840</v>
      </c>
      <c r="H236" s="243">
        <v>44005</v>
      </c>
      <c r="I236" s="248" t="s">
        <v>3574</v>
      </c>
      <c r="J236" s="47" t="s">
        <v>3575</v>
      </c>
      <c r="K236" s="247" t="s">
        <v>2996</v>
      </c>
      <c r="L236" s="43">
        <v>44005</v>
      </c>
      <c r="M236" s="43">
        <v>44742</v>
      </c>
      <c r="N236" s="45" t="s">
        <v>783</v>
      </c>
      <c r="O236" s="248"/>
      <c r="P236" s="249" t="s">
        <v>25</v>
      </c>
    </row>
    <row r="237" spans="1:16" ht="37.5" customHeight="1">
      <c r="A237" s="1165" t="s">
        <v>3576</v>
      </c>
      <c r="B237" s="1159"/>
      <c r="C237" s="1159" t="s">
        <v>806</v>
      </c>
      <c r="D237" s="1159" t="s">
        <v>1445</v>
      </c>
      <c r="E237" s="1159" t="s">
        <v>1118</v>
      </c>
      <c r="F237" s="1159" t="s">
        <v>25</v>
      </c>
      <c r="G237" s="1159" t="s">
        <v>840</v>
      </c>
      <c r="H237" s="1159">
        <v>44005</v>
      </c>
      <c r="I237" s="1160" t="s">
        <v>3577</v>
      </c>
      <c r="J237" s="47" t="s">
        <v>3578</v>
      </c>
      <c r="K237" s="247" t="s">
        <v>2996</v>
      </c>
      <c r="L237" s="43">
        <v>44005</v>
      </c>
      <c r="M237" s="43">
        <v>44742</v>
      </c>
      <c r="N237" s="45" t="s">
        <v>783</v>
      </c>
      <c r="O237" s="248"/>
      <c r="P237" s="249" t="s">
        <v>25</v>
      </c>
    </row>
    <row r="238" spans="1:16" ht="27.75" customHeight="1">
      <c r="A238" s="1166"/>
      <c r="B238" s="1163"/>
      <c r="C238" s="1163"/>
      <c r="D238" s="1163"/>
      <c r="E238" s="1163"/>
      <c r="F238" s="1163"/>
      <c r="G238" s="1163"/>
      <c r="H238" s="1163"/>
      <c r="I238" s="1164"/>
      <c r="J238" s="47" t="s">
        <v>3579</v>
      </c>
      <c r="K238" s="247" t="s">
        <v>2996</v>
      </c>
      <c r="L238" s="43">
        <v>44005</v>
      </c>
      <c r="M238" s="43">
        <v>44742</v>
      </c>
      <c r="N238" s="45" t="s">
        <v>783</v>
      </c>
      <c r="O238" s="248"/>
      <c r="P238" s="249" t="s">
        <v>25</v>
      </c>
    </row>
    <row r="239" spans="1:16" ht="33.75" customHeight="1">
      <c r="A239" s="1167"/>
      <c r="B239" s="1138"/>
      <c r="C239" s="1138"/>
      <c r="D239" s="1138"/>
      <c r="E239" s="1138"/>
      <c r="F239" s="1138"/>
      <c r="G239" s="1138"/>
      <c r="H239" s="1138"/>
      <c r="I239" s="1134"/>
      <c r="J239" s="47" t="s">
        <v>3580</v>
      </c>
      <c r="K239" s="247" t="s">
        <v>2996</v>
      </c>
      <c r="L239" s="43">
        <v>44005</v>
      </c>
      <c r="M239" s="43">
        <v>44742</v>
      </c>
      <c r="N239" s="45" t="s">
        <v>783</v>
      </c>
      <c r="O239" s="248"/>
      <c r="P239" s="249" t="s">
        <v>25</v>
      </c>
    </row>
    <row r="240" spans="1:16" ht="32.25" customHeight="1">
      <c r="A240" s="245" t="s">
        <v>3581</v>
      </c>
      <c r="B240" s="243"/>
      <c r="C240" s="243" t="s">
        <v>806</v>
      </c>
      <c r="D240" s="243" t="s">
        <v>1445</v>
      </c>
      <c r="E240" s="243" t="s">
        <v>1118</v>
      </c>
      <c r="F240" s="263" t="s">
        <v>25</v>
      </c>
      <c r="G240" s="243" t="s">
        <v>840</v>
      </c>
      <c r="H240" s="243">
        <v>44005</v>
      </c>
      <c r="I240" s="248" t="s">
        <v>3582</v>
      </c>
      <c r="J240" s="47" t="s">
        <v>3583</v>
      </c>
      <c r="K240" s="247" t="s">
        <v>2996</v>
      </c>
      <c r="L240" s="43">
        <v>44005</v>
      </c>
      <c r="M240" s="43">
        <v>44742</v>
      </c>
      <c r="N240" s="45" t="s">
        <v>783</v>
      </c>
      <c r="O240" s="249"/>
      <c r="P240" s="249" t="s">
        <v>25</v>
      </c>
    </row>
    <row r="241" spans="1:16" ht="37.5">
      <c r="A241" s="1165" t="s">
        <v>3584</v>
      </c>
      <c r="B241" s="1159"/>
      <c r="C241" s="1159" t="s">
        <v>806</v>
      </c>
      <c r="D241" s="1159" t="s">
        <v>1445</v>
      </c>
      <c r="E241" s="1159" t="s">
        <v>1118</v>
      </c>
      <c r="F241" s="1159" t="s">
        <v>25</v>
      </c>
      <c r="G241" s="1159" t="s">
        <v>840</v>
      </c>
      <c r="H241" s="1159">
        <v>44035</v>
      </c>
      <c r="I241" s="1160" t="s">
        <v>3585</v>
      </c>
      <c r="J241" s="47" t="s">
        <v>3586</v>
      </c>
      <c r="K241" s="247" t="s">
        <v>2996</v>
      </c>
      <c r="L241" s="43">
        <v>44035</v>
      </c>
      <c r="M241" s="43">
        <v>44040</v>
      </c>
      <c r="N241" s="45" t="s">
        <v>24</v>
      </c>
      <c r="O241" s="248"/>
      <c r="P241" s="1450" t="s">
        <v>25</v>
      </c>
    </row>
    <row r="242" spans="1:16" ht="24.95" hidden="1">
      <c r="A242" s="1166"/>
      <c r="B242" s="1163"/>
      <c r="C242" s="1163"/>
      <c r="D242" s="1163"/>
      <c r="E242" s="1163"/>
      <c r="F242" s="1163"/>
      <c r="G242" s="1163"/>
      <c r="H242" s="1164"/>
      <c r="I242" s="1164"/>
      <c r="J242" s="47" t="s">
        <v>3587</v>
      </c>
      <c r="K242" s="247" t="s">
        <v>2996</v>
      </c>
      <c r="L242" s="43">
        <v>44040</v>
      </c>
      <c r="M242" s="43">
        <v>44040</v>
      </c>
      <c r="N242" s="45" t="s">
        <v>24</v>
      </c>
      <c r="O242" s="248"/>
      <c r="P242" s="1451"/>
    </row>
    <row r="243" spans="1:16" ht="37.5" hidden="1">
      <c r="A243" s="1166"/>
      <c r="B243" s="1163"/>
      <c r="C243" s="1163"/>
      <c r="D243" s="1163"/>
      <c r="E243" s="1163"/>
      <c r="F243" s="1163"/>
      <c r="G243" s="1163"/>
      <c r="H243" s="1164"/>
      <c r="I243" s="1164"/>
      <c r="J243" s="47" t="s">
        <v>1600</v>
      </c>
      <c r="K243" s="247" t="s">
        <v>2996</v>
      </c>
      <c r="L243" s="43">
        <v>44049</v>
      </c>
      <c r="M243" s="43">
        <v>44061</v>
      </c>
      <c r="N243" s="45" t="s">
        <v>24</v>
      </c>
      <c r="O243" s="248" t="s">
        <v>3588</v>
      </c>
      <c r="P243" s="1451"/>
    </row>
    <row r="244" spans="1:16" ht="37.5" hidden="1">
      <c r="A244" s="1166"/>
      <c r="B244" s="1163"/>
      <c r="C244" s="1163"/>
      <c r="D244" s="1163"/>
      <c r="E244" s="1163"/>
      <c r="F244" s="1163"/>
      <c r="G244" s="1163"/>
      <c r="H244" s="1164"/>
      <c r="I244" s="1164"/>
      <c r="J244" s="47" t="s">
        <v>3589</v>
      </c>
      <c r="K244" s="247" t="s">
        <v>2996</v>
      </c>
      <c r="L244" s="43">
        <v>44061</v>
      </c>
      <c r="M244" s="43">
        <v>44067</v>
      </c>
      <c r="N244" s="45" t="s">
        <v>24</v>
      </c>
      <c r="O244" s="248" t="s">
        <v>3590</v>
      </c>
      <c r="P244" s="1451"/>
    </row>
    <row r="245" spans="1:16" ht="50.1" hidden="1">
      <c r="A245" s="1166"/>
      <c r="B245" s="1163"/>
      <c r="C245" s="1163"/>
      <c r="D245" s="1163"/>
      <c r="E245" s="1163"/>
      <c r="F245" s="1163"/>
      <c r="G245" s="1163"/>
      <c r="H245" s="1164"/>
      <c r="I245" s="1164"/>
      <c r="J245" s="47" t="s">
        <v>1602</v>
      </c>
      <c r="K245" s="247" t="s">
        <v>2996</v>
      </c>
      <c r="L245" s="43">
        <v>44069</v>
      </c>
      <c r="M245" s="43">
        <v>44075</v>
      </c>
      <c r="N245" s="45" t="s">
        <v>24</v>
      </c>
      <c r="O245" s="248" t="s">
        <v>3591</v>
      </c>
      <c r="P245" s="1451"/>
    </row>
    <row r="246" spans="1:16" ht="53.25" hidden="1" customHeight="1">
      <c r="A246" s="1167"/>
      <c r="B246" s="1138"/>
      <c r="C246" s="1138"/>
      <c r="D246" s="1138"/>
      <c r="E246" s="1138"/>
      <c r="F246" s="1138"/>
      <c r="G246" s="1138"/>
      <c r="H246" s="1134"/>
      <c r="I246" s="1134"/>
      <c r="J246" s="47" t="s">
        <v>3592</v>
      </c>
      <c r="K246" s="247" t="s">
        <v>2996</v>
      </c>
      <c r="L246" s="43">
        <v>44069</v>
      </c>
      <c r="M246" s="43">
        <v>44075</v>
      </c>
      <c r="N246" s="45" t="s">
        <v>24</v>
      </c>
      <c r="O246" s="248" t="s">
        <v>3591</v>
      </c>
      <c r="P246" s="1452"/>
    </row>
    <row r="247" spans="1:16" ht="36.75" hidden="1" customHeight="1">
      <c r="A247" s="1165" t="s">
        <v>3593</v>
      </c>
      <c r="B247" s="1159"/>
      <c r="C247" s="1159" t="s">
        <v>806</v>
      </c>
      <c r="D247" s="1159" t="s">
        <v>1445</v>
      </c>
      <c r="E247" s="1159" t="s">
        <v>1118</v>
      </c>
      <c r="F247" s="1159" t="s">
        <v>25</v>
      </c>
      <c r="G247" s="1159" t="s">
        <v>840</v>
      </c>
      <c r="H247" s="1159">
        <v>44046</v>
      </c>
      <c r="I247" s="1160" t="s">
        <v>3594</v>
      </c>
      <c r="J247" s="47" t="s">
        <v>3595</v>
      </c>
      <c r="K247" s="247" t="s">
        <v>91</v>
      </c>
      <c r="L247" s="43">
        <v>44046</v>
      </c>
      <c r="M247" s="87">
        <v>44196</v>
      </c>
      <c r="N247" s="45" t="s">
        <v>24</v>
      </c>
      <c r="O247" s="248" t="s">
        <v>3596</v>
      </c>
      <c r="P247" s="249" t="s">
        <v>91</v>
      </c>
    </row>
    <row r="248" spans="1:16" ht="24.75" customHeight="1">
      <c r="A248" s="1166"/>
      <c r="B248" s="1163"/>
      <c r="C248" s="1163"/>
      <c r="D248" s="1163"/>
      <c r="E248" s="1163"/>
      <c r="F248" s="1163"/>
      <c r="G248" s="1163"/>
      <c r="H248" s="1163"/>
      <c r="I248" s="1164"/>
      <c r="J248" s="47" t="s">
        <v>3597</v>
      </c>
      <c r="K248" s="247" t="s">
        <v>2996</v>
      </c>
      <c r="L248" s="43">
        <v>44046</v>
      </c>
      <c r="M248" s="87">
        <v>44196</v>
      </c>
      <c r="N248" s="45" t="s">
        <v>24</v>
      </c>
      <c r="O248" s="248" t="s">
        <v>3598</v>
      </c>
      <c r="P248" s="249" t="s">
        <v>25</v>
      </c>
    </row>
    <row r="249" spans="1:16" ht="31.5" customHeight="1">
      <c r="A249" s="1166"/>
      <c r="B249" s="1163"/>
      <c r="C249" s="1163"/>
      <c r="D249" s="1163"/>
      <c r="E249" s="1163"/>
      <c r="F249" s="1163"/>
      <c r="G249" s="1163"/>
      <c r="H249" s="1163"/>
      <c r="I249" s="1164"/>
      <c r="J249" s="47" t="s">
        <v>3599</v>
      </c>
      <c r="K249" s="247" t="s">
        <v>2996</v>
      </c>
      <c r="L249" s="43">
        <v>44046</v>
      </c>
      <c r="M249" s="87">
        <v>44196</v>
      </c>
      <c r="N249" s="45" t="s">
        <v>24</v>
      </c>
      <c r="O249" s="248" t="s">
        <v>3600</v>
      </c>
      <c r="P249" s="249" t="s">
        <v>25</v>
      </c>
    </row>
    <row r="250" spans="1:16" ht="31.5" customHeight="1">
      <c r="A250" s="1166"/>
      <c r="B250" s="1138"/>
      <c r="C250" s="1138"/>
      <c r="D250" s="1138"/>
      <c r="E250" s="1138"/>
      <c r="F250" s="1138"/>
      <c r="G250" s="1138"/>
      <c r="H250" s="1138"/>
      <c r="I250" s="1134"/>
      <c r="J250" s="47" t="s">
        <v>3601</v>
      </c>
      <c r="K250" s="247" t="s">
        <v>2996</v>
      </c>
      <c r="L250" s="43">
        <v>44046</v>
      </c>
      <c r="M250" s="87">
        <v>44196</v>
      </c>
      <c r="N250" s="45" t="s">
        <v>24</v>
      </c>
      <c r="O250" s="248" t="s">
        <v>3600</v>
      </c>
      <c r="P250" s="249" t="s">
        <v>25</v>
      </c>
    </row>
    <row r="251" spans="1:16" ht="45.2" customHeight="1">
      <c r="A251" s="1165" t="s">
        <v>3602</v>
      </c>
      <c r="B251" s="1159"/>
      <c r="C251" s="1159" t="s">
        <v>806</v>
      </c>
      <c r="D251" s="1159" t="s">
        <v>1445</v>
      </c>
      <c r="E251" s="1159" t="s">
        <v>1118</v>
      </c>
      <c r="F251" s="1159" t="s">
        <v>25</v>
      </c>
      <c r="G251" s="1159" t="s">
        <v>840</v>
      </c>
      <c r="H251" s="1159">
        <v>44046</v>
      </c>
      <c r="I251" s="1160" t="s">
        <v>3603</v>
      </c>
      <c r="J251" s="47" t="s">
        <v>3604</v>
      </c>
      <c r="K251" s="247" t="s">
        <v>2996</v>
      </c>
      <c r="L251" s="43">
        <v>44046</v>
      </c>
      <c r="M251" s="87">
        <v>44180</v>
      </c>
      <c r="N251" s="45" t="s">
        <v>24</v>
      </c>
      <c r="O251" s="248" t="s">
        <v>3605</v>
      </c>
      <c r="P251" s="249" t="s">
        <v>25</v>
      </c>
    </row>
    <row r="252" spans="1:16" ht="30.95" customHeight="1">
      <c r="A252" s="1166"/>
      <c r="B252" s="1163"/>
      <c r="C252" s="1163"/>
      <c r="D252" s="1163"/>
      <c r="E252" s="1163"/>
      <c r="F252" s="1163"/>
      <c r="G252" s="1163"/>
      <c r="H252" s="1163"/>
      <c r="I252" s="1164"/>
      <c r="J252" s="47" t="s">
        <v>3606</v>
      </c>
      <c r="K252" s="247" t="s">
        <v>2996</v>
      </c>
      <c r="L252" s="43">
        <v>44046</v>
      </c>
      <c r="M252" s="87">
        <v>44180</v>
      </c>
      <c r="N252" s="45" t="s">
        <v>24</v>
      </c>
      <c r="O252" s="248" t="s">
        <v>3607</v>
      </c>
      <c r="P252" s="249" t="s">
        <v>25</v>
      </c>
    </row>
    <row r="253" spans="1:16" ht="34.700000000000003" customHeight="1">
      <c r="A253" s="1167"/>
      <c r="B253" s="1138"/>
      <c r="C253" s="1138"/>
      <c r="D253" s="1138"/>
      <c r="E253" s="1138"/>
      <c r="F253" s="1138"/>
      <c r="G253" s="1138"/>
      <c r="H253" s="1138"/>
      <c r="I253" s="1134"/>
      <c r="J253" s="47" t="s">
        <v>3608</v>
      </c>
      <c r="K253" s="247" t="s">
        <v>2996</v>
      </c>
      <c r="L253" s="43">
        <v>44046</v>
      </c>
      <c r="M253" s="87">
        <v>44180</v>
      </c>
      <c r="N253" s="45" t="s">
        <v>24</v>
      </c>
      <c r="O253" s="248" t="s">
        <v>3609</v>
      </c>
      <c r="P253" s="249" t="s">
        <v>25</v>
      </c>
    </row>
    <row r="254" spans="1:16" ht="42" hidden="1" customHeight="1">
      <c r="A254" s="1165" t="s">
        <v>3610</v>
      </c>
      <c r="B254" s="1159"/>
      <c r="C254" s="1159" t="s">
        <v>806</v>
      </c>
      <c r="D254" s="1159" t="s">
        <v>1445</v>
      </c>
      <c r="E254" s="1159" t="s">
        <v>1446</v>
      </c>
      <c r="F254" s="1159" t="s">
        <v>86</v>
      </c>
      <c r="G254" s="1159" t="s">
        <v>840</v>
      </c>
      <c r="H254" s="1159">
        <v>44044</v>
      </c>
      <c r="I254" s="1160" t="s">
        <v>3611</v>
      </c>
      <c r="J254" s="49" t="s">
        <v>3612</v>
      </c>
      <c r="K254" s="247" t="s">
        <v>1446</v>
      </c>
      <c r="L254" s="43">
        <v>44044</v>
      </c>
      <c r="M254" s="87">
        <v>44300</v>
      </c>
      <c r="N254" s="45" t="s">
        <v>24</v>
      </c>
      <c r="O254" s="248" t="s">
        <v>3613</v>
      </c>
      <c r="P254" s="249" t="s">
        <v>86</v>
      </c>
    </row>
    <row r="255" spans="1:16" ht="24" hidden="1" customHeight="1">
      <c r="A255" s="1166"/>
      <c r="B255" s="1163"/>
      <c r="C255" s="1163"/>
      <c r="D255" s="1163"/>
      <c r="E255" s="1163"/>
      <c r="F255" s="1163"/>
      <c r="G255" s="1163"/>
      <c r="H255" s="1163"/>
      <c r="I255" s="1164"/>
      <c r="J255" s="47" t="s">
        <v>3614</v>
      </c>
      <c r="K255" s="247" t="s">
        <v>1446</v>
      </c>
      <c r="L255" s="43">
        <v>44136</v>
      </c>
      <c r="M255" s="87">
        <v>44319</v>
      </c>
      <c r="N255" s="45" t="s">
        <v>24</v>
      </c>
      <c r="O255" s="248" t="s">
        <v>3615</v>
      </c>
      <c r="P255" s="249" t="s">
        <v>86</v>
      </c>
    </row>
    <row r="256" spans="1:16" ht="24.75" hidden="1" customHeight="1">
      <c r="A256" s="1167"/>
      <c r="B256" s="1138"/>
      <c r="C256" s="1138"/>
      <c r="D256" s="1138"/>
      <c r="E256" s="1138"/>
      <c r="F256" s="1138"/>
      <c r="G256" s="1138"/>
      <c r="H256" s="1138"/>
      <c r="I256" s="1134"/>
      <c r="J256" s="47" t="s">
        <v>3616</v>
      </c>
      <c r="K256" s="247" t="s">
        <v>1446</v>
      </c>
      <c r="L256" s="43">
        <v>44136</v>
      </c>
      <c r="M256" s="87">
        <v>44337</v>
      </c>
      <c r="N256" s="45" t="s">
        <v>24</v>
      </c>
      <c r="O256" s="248" t="s">
        <v>3617</v>
      </c>
      <c r="P256" s="249" t="s">
        <v>86</v>
      </c>
    </row>
    <row r="257" spans="1:16" ht="101.25" hidden="1" customHeight="1">
      <c r="A257" s="245" t="s">
        <v>3618</v>
      </c>
      <c r="B257" s="243"/>
      <c r="C257" s="243" t="s">
        <v>806</v>
      </c>
      <c r="D257" s="243" t="s">
        <v>1445</v>
      </c>
      <c r="E257" s="243" t="s">
        <v>1446</v>
      </c>
      <c r="F257" s="263" t="s">
        <v>86</v>
      </c>
      <c r="G257" s="243" t="s">
        <v>840</v>
      </c>
      <c r="H257" s="243">
        <v>44044</v>
      </c>
      <c r="I257" s="248" t="s">
        <v>3619</v>
      </c>
      <c r="J257" s="47" t="s">
        <v>3620</v>
      </c>
      <c r="K257" s="247" t="s">
        <v>1446</v>
      </c>
      <c r="L257" s="43">
        <v>44044</v>
      </c>
      <c r="M257" s="87">
        <v>44409</v>
      </c>
      <c r="N257" s="45" t="s">
        <v>24</v>
      </c>
      <c r="O257" s="248" t="s">
        <v>3621</v>
      </c>
      <c r="P257" s="249" t="s">
        <v>86</v>
      </c>
    </row>
    <row r="258" spans="1:16" ht="30" hidden="1" customHeight="1">
      <c r="A258" s="245" t="s">
        <v>3622</v>
      </c>
      <c r="B258" s="243"/>
      <c r="C258" s="243" t="s">
        <v>806</v>
      </c>
      <c r="D258" s="243" t="s">
        <v>1445</v>
      </c>
      <c r="E258" s="243" t="s">
        <v>1446</v>
      </c>
      <c r="F258" s="263" t="s">
        <v>86</v>
      </c>
      <c r="G258" s="243" t="s">
        <v>840</v>
      </c>
      <c r="H258" s="243">
        <v>44044</v>
      </c>
      <c r="I258" s="248" t="s">
        <v>3623</v>
      </c>
      <c r="J258" s="47" t="s">
        <v>3624</v>
      </c>
      <c r="K258" s="247" t="s">
        <v>3625</v>
      </c>
      <c r="L258" s="43">
        <v>44044</v>
      </c>
      <c r="M258" s="43">
        <v>44377</v>
      </c>
      <c r="N258" s="45" t="s">
        <v>24</v>
      </c>
      <c r="O258" s="248" t="s">
        <v>3626</v>
      </c>
      <c r="P258" s="249" t="s">
        <v>86</v>
      </c>
    </row>
    <row r="259" spans="1:16" ht="49.5" hidden="1" customHeight="1">
      <c r="A259" s="1165" t="s">
        <v>3627</v>
      </c>
      <c r="B259" s="232"/>
      <c r="C259" s="1159" t="s">
        <v>806</v>
      </c>
      <c r="D259" s="232" t="s">
        <v>1445</v>
      </c>
      <c r="E259" s="1159" t="s">
        <v>1446</v>
      </c>
      <c r="F259" s="1159" t="s">
        <v>86</v>
      </c>
      <c r="G259" s="1159" t="s">
        <v>840</v>
      </c>
      <c r="H259" s="1159">
        <v>44044</v>
      </c>
      <c r="I259" s="1160" t="s">
        <v>3628</v>
      </c>
      <c r="J259" s="49" t="s">
        <v>3629</v>
      </c>
      <c r="K259" s="1450" t="s">
        <v>3898</v>
      </c>
      <c r="L259" s="221">
        <v>44433</v>
      </c>
      <c r="M259" s="221">
        <v>44456</v>
      </c>
      <c r="N259" s="45" t="s">
        <v>24</v>
      </c>
      <c r="O259" s="248" t="s">
        <v>3047</v>
      </c>
      <c r="P259" s="249" t="s">
        <v>86</v>
      </c>
    </row>
    <row r="260" spans="1:16" ht="49.5" hidden="1" customHeight="1">
      <c r="A260" s="1166"/>
      <c r="B260" s="232"/>
      <c r="C260" s="1163"/>
      <c r="D260" s="232"/>
      <c r="E260" s="1163"/>
      <c r="F260" s="1163"/>
      <c r="G260" s="1163"/>
      <c r="H260" s="1163"/>
      <c r="I260" s="1164"/>
      <c r="J260" s="49" t="s">
        <v>4283</v>
      </c>
      <c r="K260" s="1451"/>
      <c r="L260" s="220">
        <v>44044</v>
      </c>
      <c r="M260" s="221">
        <v>44557</v>
      </c>
      <c r="N260" s="45" t="s">
        <v>783</v>
      </c>
      <c r="O260" s="248" t="s">
        <v>4284</v>
      </c>
      <c r="P260" s="249"/>
    </row>
    <row r="261" spans="1:16" ht="49.5" hidden="1" customHeight="1">
      <c r="A261" s="1166"/>
      <c r="B261" s="232"/>
      <c r="C261" s="1163"/>
      <c r="D261" s="232"/>
      <c r="E261" s="1163"/>
      <c r="F261" s="1163"/>
      <c r="G261" s="1163"/>
      <c r="H261" s="1163"/>
      <c r="I261" s="1164"/>
      <c r="J261" s="49" t="s">
        <v>3631</v>
      </c>
      <c r="K261" s="1451"/>
      <c r="L261" s="222">
        <v>44433</v>
      </c>
      <c r="M261" s="223">
        <v>44456</v>
      </c>
      <c r="N261" s="45" t="s">
        <v>24</v>
      </c>
      <c r="O261" s="248" t="s">
        <v>3632</v>
      </c>
      <c r="P261" s="249"/>
    </row>
    <row r="262" spans="1:16" ht="49.5" hidden="1" customHeight="1">
      <c r="A262" s="1167"/>
      <c r="B262" s="232"/>
      <c r="C262" s="1138"/>
      <c r="D262" s="232"/>
      <c r="E262" s="1138"/>
      <c r="F262" s="1138"/>
      <c r="G262" s="1138"/>
      <c r="H262" s="1138"/>
      <c r="I262" s="1134"/>
      <c r="J262" s="49" t="s">
        <v>3633</v>
      </c>
      <c r="K262" s="1452"/>
      <c r="L262" s="43">
        <v>44044</v>
      </c>
      <c r="M262" s="43">
        <v>44557</v>
      </c>
      <c r="N262" s="45" t="s">
        <v>24</v>
      </c>
      <c r="O262" s="248" t="s">
        <v>4285</v>
      </c>
      <c r="P262" s="249"/>
    </row>
    <row r="263" spans="1:16" ht="43.5" hidden="1" customHeight="1">
      <c r="A263" s="245" t="s">
        <v>3635</v>
      </c>
      <c r="B263" s="243"/>
      <c r="C263" s="243" t="s">
        <v>806</v>
      </c>
      <c r="D263" s="243" t="s">
        <v>1445</v>
      </c>
      <c r="E263" s="243" t="s">
        <v>1446</v>
      </c>
      <c r="F263" s="263" t="s">
        <v>86</v>
      </c>
      <c r="G263" s="243" t="s">
        <v>840</v>
      </c>
      <c r="H263" s="243">
        <v>44044</v>
      </c>
      <c r="I263" s="248" t="s">
        <v>3636</v>
      </c>
      <c r="J263" s="47" t="s">
        <v>3637</v>
      </c>
      <c r="K263" s="247" t="s">
        <v>86</v>
      </c>
      <c r="L263" s="43">
        <v>44044</v>
      </c>
      <c r="M263" s="43">
        <v>44377</v>
      </c>
      <c r="N263" s="45" t="s">
        <v>24</v>
      </c>
      <c r="O263" s="248" t="s">
        <v>3638</v>
      </c>
      <c r="P263" s="249" t="s">
        <v>86</v>
      </c>
    </row>
    <row r="264" spans="1:16" ht="74.25" hidden="1" customHeight="1">
      <c r="A264" s="245" t="s">
        <v>3639</v>
      </c>
      <c r="B264" s="243"/>
      <c r="C264" s="243" t="s">
        <v>806</v>
      </c>
      <c r="D264" s="243" t="s">
        <v>1445</v>
      </c>
      <c r="E264" s="243" t="s">
        <v>1446</v>
      </c>
      <c r="F264" s="263" t="s">
        <v>86</v>
      </c>
      <c r="G264" s="243" t="s">
        <v>840</v>
      </c>
      <c r="H264" s="243">
        <v>44044</v>
      </c>
      <c r="I264" s="248" t="s">
        <v>3640</v>
      </c>
      <c r="J264" s="47" t="s">
        <v>3641</v>
      </c>
      <c r="K264" s="247" t="s">
        <v>86</v>
      </c>
      <c r="L264" s="43">
        <v>44044</v>
      </c>
      <c r="M264" s="43">
        <v>44407</v>
      </c>
      <c r="N264" s="45" t="s">
        <v>24</v>
      </c>
      <c r="O264" s="248" t="s">
        <v>3642</v>
      </c>
      <c r="P264" s="249" t="s">
        <v>86</v>
      </c>
    </row>
    <row r="265" spans="1:16" ht="62.25" hidden="1" customHeight="1">
      <c r="A265" s="1165" t="s">
        <v>3643</v>
      </c>
      <c r="B265" s="1159"/>
      <c r="C265" s="1159" t="s">
        <v>806</v>
      </c>
      <c r="D265" s="1159" t="s">
        <v>1445</v>
      </c>
      <c r="E265" s="1159" t="s">
        <v>1446</v>
      </c>
      <c r="F265" s="1159" t="s">
        <v>86</v>
      </c>
      <c r="G265" s="1159" t="s">
        <v>840</v>
      </c>
      <c r="H265" s="1159">
        <v>44013</v>
      </c>
      <c r="I265" s="1160" t="s">
        <v>3644</v>
      </c>
      <c r="J265" s="49" t="s">
        <v>3645</v>
      </c>
      <c r="K265" s="247" t="s">
        <v>3646</v>
      </c>
      <c r="L265" s="43">
        <v>43981</v>
      </c>
      <c r="M265" s="43">
        <v>44340</v>
      </c>
      <c r="N265" s="45" t="s">
        <v>24</v>
      </c>
      <c r="O265" s="248" t="s">
        <v>3647</v>
      </c>
      <c r="P265" s="249" t="s">
        <v>86</v>
      </c>
    </row>
    <row r="266" spans="1:16" ht="50.1" hidden="1">
      <c r="A266" s="1167"/>
      <c r="B266" s="1138"/>
      <c r="C266" s="1138"/>
      <c r="D266" s="1138"/>
      <c r="E266" s="1138"/>
      <c r="F266" s="1138"/>
      <c r="G266" s="1138"/>
      <c r="H266" s="1138"/>
      <c r="I266" s="1134"/>
      <c r="J266" s="49" t="s">
        <v>3648</v>
      </c>
      <c r="K266" s="247" t="s">
        <v>1446</v>
      </c>
      <c r="L266" s="43">
        <v>44044</v>
      </c>
      <c r="M266" s="43">
        <v>44560</v>
      </c>
      <c r="N266" s="45" t="s">
        <v>783</v>
      </c>
      <c r="O266" s="248" t="s">
        <v>4286</v>
      </c>
      <c r="P266" s="249" t="s">
        <v>86</v>
      </c>
    </row>
    <row r="267" spans="1:16" ht="324.75" hidden="1" customHeight="1">
      <c r="A267" s="245" t="s">
        <v>3650</v>
      </c>
      <c r="B267" s="243"/>
      <c r="C267" s="243" t="s">
        <v>806</v>
      </c>
      <c r="D267" s="243" t="s">
        <v>1445</v>
      </c>
      <c r="E267" s="243" t="s">
        <v>1446</v>
      </c>
      <c r="F267" s="263" t="s">
        <v>86</v>
      </c>
      <c r="G267" s="243" t="s">
        <v>840</v>
      </c>
      <c r="H267" s="43">
        <v>44044</v>
      </c>
      <c r="I267" s="248" t="s">
        <v>3651</v>
      </c>
      <c r="J267" s="47" t="s">
        <v>3652</v>
      </c>
      <c r="K267" s="247" t="s">
        <v>3646</v>
      </c>
      <c r="L267" s="43">
        <v>44044</v>
      </c>
      <c r="M267" s="43">
        <v>44377</v>
      </c>
      <c r="N267" s="45" t="s">
        <v>1772</v>
      </c>
      <c r="O267" s="205" t="s">
        <v>3653</v>
      </c>
      <c r="P267" s="249" t="s">
        <v>86</v>
      </c>
    </row>
    <row r="268" spans="1:16" ht="99.95" hidden="1">
      <c r="A268" s="245" t="s">
        <v>3654</v>
      </c>
      <c r="B268" s="243"/>
      <c r="C268" s="243" t="s">
        <v>807</v>
      </c>
      <c r="D268" s="243" t="s">
        <v>1445</v>
      </c>
      <c r="E268" s="247" t="s">
        <v>1088</v>
      </c>
      <c r="F268" s="263" t="s">
        <v>86</v>
      </c>
      <c r="G268" s="243" t="s">
        <v>840</v>
      </c>
      <c r="H268" s="43">
        <v>44075</v>
      </c>
      <c r="I268" s="248" t="s">
        <v>3655</v>
      </c>
      <c r="J268" s="47" t="s">
        <v>3656</v>
      </c>
      <c r="K268" s="247" t="s">
        <v>1454</v>
      </c>
      <c r="L268" s="43">
        <v>44197</v>
      </c>
      <c r="M268" s="43">
        <v>44407</v>
      </c>
      <c r="N268" s="45" t="s">
        <v>24</v>
      </c>
      <c r="O268" s="248" t="s">
        <v>3657</v>
      </c>
      <c r="P268" s="249" t="s">
        <v>86</v>
      </c>
    </row>
    <row r="269" spans="1:16" ht="50.1" hidden="1">
      <c r="A269" s="245" t="s">
        <v>3658</v>
      </c>
      <c r="B269" s="243"/>
      <c r="C269" s="243" t="s">
        <v>807</v>
      </c>
      <c r="D269" s="243" t="s">
        <v>1445</v>
      </c>
      <c r="E269" s="247" t="s">
        <v>1088</v>
      </c>
      <c r="F269" s="263" t="s">
        <v>86</v>
      </c>
      <c r="G269" s="243" t="s">
        <v>840</v>
      </c>
      <c r="H269" s="43">
        <v>44075</v>
      </c>
      <c r="I269" s="248" t="s">
        <v>3659</v>
      </c>
      <c r="J269" s="47" t="s">
        <v>3660</v>
      </c>
      <c r="K269" s="247" t="s">
        <v>1454</v>
      </c>
      <c r="L269" s="43">
        <v>44136</v>
      </c>
      <c r="M269" s="43">
        <v>44530</v>
      </c>
      <c r="N269" s="45" t="s">
        <v>783</v>
      </c>
      <c r="O269" s="248" t="s">
        <v>4287</v>
      </c>
      <c r="P269" s="249" t="s">
        <v>86</v>
      </c>
    </row>
    <row r="270" spans="1:16" ht="24.95" hidden="1">
      <c r="A270" s="245" t="s">
        <v>3662</v>
      </c>
      <c r="B270" s="243"/>
      <c r="C270" s="243" t="s">
        <v>807</v>
      </c>
      <c r="D270" s="243" t="s">
        <v>1445</v>
      </c>
      <c r="E270" s="247" t="s">
        <v>1088</v>
      </c>
      <c r="F270" s="263" t="s">
        <v>86</v>
      </c>
      <c r="G270" s="243" t="s">
        <v>840</v>
      </c>
      <c r="H270" s="43">
        <v>44075</v>
      </c>
      <c r="I270" s="248" t="s">
        <v>3663</v>
      </c>
      <c r="J270" s="47" t="s">
        <v>3664</v>
      </c>
      <c r="K270" s="247" t="s">
        <v>1454</v>
      </c>
      <c r="L270" s="43">
        <v>44197</v>
      </c>
      <c r="M270" s="43">
        <v>44407</v>
      </c>
      <c r="N270" s="45" t="s">
        <v>24</v>
      </c>
      <c r="O270" s="248" t="s">
        <v>3665</v>
      </c>
      <c r="P270" s="249" t="s">
        <v>86</v>
      </c>
    </row>
    <row r="271" spans="1:16" ht="62.45" hidden="1">
      <c r="A271" s="245" t="s">
        <v>3666</v>
      </c>
      <c r="B271" s="243"/>
      <c r="C271" s="243" t="s">
        <v>807</v>
      </c>
      <c r="D271" s="243" t="s">
        <v>1445</v>
      </c>
      <c r="E271" s="247" t="s">
        <v>1088</v>
      </c>
      <c r="F271" s="263" t="s">
        <v>86</v>
      </c>
      <c r="G271" s="243" t="s">
        <v>840</v>
      </c>
      <c r="H271" s="43">
        <v>44075</v>
      </c>
      <c r="I271" s="248" t="s">
        <v>3667</v>
      </c>
      <c r="J271" s="47" t="s">
        <v>3668</v>
      </c>
      <c r="K271" s="247" t="s">
        <v>1454</v>
      </c>
      <c r="L271" s="43">
        <v>44228</v>
      </c>
      <c r="M271" s="43">
        <v>44561</v>
      </c>
      <c r="N271" s="45" t="s">
        <v>783</v>
      </c>
      <c r="O271" s="248" t="s">
        <v>3731</v>
      </c>
      <c r="P271" s="249" t="s">
        <v>86</v>
      </c>
    </row>
    <row r="272" spans="1:16" ht="37.5" hidden="1">
      <c r="A272" s="245" t="s">
        <v>3670</v>
      </c>
      <c r="B272" s="243"/>
      <c r="C272" s="243" t="s">
        <v>807</v>
      </c>
      <c r="D272" s="243" t="s">
        <v>1445</v>
      </c>
      <c r="E272" s="247" t="s">
        <v>1088</v>
      </c>
      <c r="F272" s="263" t="s">
        <v>86</v>
      </c>
      <c r="G272" s="243" t="s">
        <v>840</v>
      </c>
      <c r="H272" s="43">
        <v>44075</v>
      </c>
      <c r="I272" s="248" t="s">
        <v>3671</v>
      </c>
      <c r="J272" s="47" t="s">
        <v>3672</v>
      </c>
      <c r="K272" s="247" t="s">
        <v>1454</v>
      </c>
      <c r="L272" s="43">
        <v>44228</v>
      </c>
      <c r="M272" s="43">
        <v>44407</v>
      </c>
      <c r="N272" s="45" t="s">
        <v>24</v>
      </c>
      <c r="O272" s="248" t="s">
        <v>3673</v>
      </c>
      <c r="P272" s="249" t="s">
        <v>86</v>
      </c>
    </row>
    <row r="273" spans="1:16" ht="62.45" hidden="1">
      <c r="A273" s="245" t="s">
        <v>3674</v>
      </c>
      <c r="B273" s="243"/>
      <c r="C273" s="243" t="s">
        <v>807</v>
      </c>
      <c r="D273" s="243" t="s">
        <v>1445</v>
      </c>
      <c r="E273" s="247" t="s">
        <v>1088</v>
      </c>
      <c r="F273" s="263" t="s">
        <v>86</v>
      </c>
      <c r="G273" s="243" t="s">
        <v>840</v>
      </c>
      <c r="H273" s="43">
        <v>44075</v>
      </c>
      <c r="I273" s="248" t="s">
        <v>3675</v>
      </c>
      <c r="J273" s="47" t="s">
        <v>3676</v>
      </c>
      <c r="K273" s="247" t="s">
        <v>1454</v>
      </c>
      <c r="L273" s="43">
        <v>44228</v>
      </c>
      <c r="M273" s="87">
        <v>44561</v>
      </c>
      <c r="N273" s="45" t="s">
        <v>783</v>
      </c>
      <c r="O273" s="248" t="s">
        <v>3731</v>
      </c>
      <c r="P273" s="249" t="s">
        <v>86</v>
      </c>
    </row>
    <row r="274" spans="1:16" ht="50.1" hidden="1">
      <c r="A274" s="245" t="s">
        <v>3678</v>
      </c>
      <c r="B274" s="243"/>
      <c r="C274" s="243" t="s">
        <v>807</v>
      </c>
      <c r="D274" s="243" t="s">
        <v>1445</v>
      </c>
      <c r="E274" s="247" t="s">
        <v>1088</v>
      </c>
      <c r="F274" s="263" t="s">
        <v>86</v>
      </c>
      <c r="G274" s="243" t="s">
        <v>840</v>
      </c>
      <c r="H274" s="43">
        <v>44075</v>
      </c>
      <c r="I274" s="248" t="s">
        <v>3679</v>
      </c>
      <c r="J274" s="47" t="s">
        <v>2990</v>
      </c>
      <c r="K274" s="247" t="s">
        <v>1454</v>
      </c>
      <c r="L274" s="43">
        <v>44228</v>
      </c>
      <c r="M274" s="43">
        <v>44561</v>
      </c>
      <c r="N274" s="45" t="s">
        <v>783</v>
      </c>
      <c r="O274" s="248" t="s">
        <v>4288</v>
      </c>
      <c r="P274" s="249" t="s">
        <v>86</v>
      </c>
    </row>
    <row r="275" spans="1:16" ht="37.5" hidden="1">
      <c r="A275" s="245" t="s">
        <v>3680</v>
      </c>
      <c r="B275" s="243"/>
      <c r="C275" s="243" t="s">
        <v>807</v>
      </c>
      <c r="D275" s="243" t="s">
        <v>1445</v>
      </c>
      <c r="E275" s="247" t="s">
        <v>1088</v>
      </c>
      <c r="F275" s="263" t="s">
        <v>86</v>
      </c>
      <c r="G275" s="243" t="s">
        <v>840</v>
      </c>
      <c r="H275" s="43">
        <v>44075</v>
      </c>
      <c r="I275" s="248" t="s">
        <v>3681</v>
      </c>
      <c r="J275" s="47" t="s">
        <v>3682</v>
      </c>
      <c r="K275" s="247" t="s">
        <v>1454</v>
      </c>
      <c r="L275" s="43">
        <v>44228</v>
      </c>
      <c r="M275" s="43">
        <v>44561</v>
      </c>
      <c r="N275" s="45" t="s">
        <v>783</v>
      </c>
      <c r="O275" s="248" t="s">
        <v>3731</v>
      </c>
      <c r="P275" s="249" t="s">
        <v>86</v>
      </c>
    </row>
    <row r="276" spans="1:16" ht="24.95" hidden="1">
      <c r="A276" s="245" t="s">
        <v>3683</v>
      </c>
      <c r="B276" s="243"/>
      <c r="C276" s="243" t="s">
        <v>807</v>
      </c>
      <c r="D276" s="243" t="s">
        <v>1445</v>
      </c>
      <c r="E276" s="247" t="s">
        <v>1088</v>
      </c>
      <c r="F276" s="263" t="s">
        <v>86</v>
      </c>
      <c r="G276" s="243" t="s">
        <v>840</v>
      </c>
      <c r="H276" s="43">
        <v>44075</v>
      </c>
      <c r="I276" s="248" t="s">
        <v>3684</v>
      </c>
      <c r="J276" s="47" t="s">
        <v>3685</v>
      </c>
      <c r="K276" s="247" t="s">
        <v>1454</v>
      </c>
      <c r="L276" s="43">
        <v>44228</v>
      </c>
      <c r="M276" s="43">
        <v>44561</v>
      </c>
      <c r="N276" s="45" t="s">
        <v>783</v>
      </c>
      <c r="O276" s="248" t="s">
        <v>3731</v>
      </c>
      <c r="P276" s="249" t="s">
        <v>86</v>
      </c>
    </row>
    <row r="277" spans="1:16" ht="50.1" hidden="1">
      <c r="A277" s="245" t="s">
        <v>3686</v>
      </c>
      <c r="B277" s="243"/>
      <c r="C277" s="243" t="s">
        <v>807</v>
      </c>
      <c r="D277" s="243" t="s">
        <v>1445</v>
      </c>
      <c r="E277" s="247" t="s">
        <v>1088</v>
      </c>
      <c r="F277" s="263" t="s">
        <v>86</v>
      </c>
      <c r="G277" s="243" t="s">
        <v>840</v>
      </c>
      <c r="H277" s="43">
        <v>44075</v>
      </c>
      <c r="I277" s="248" t="s">
        <v>3687</v>
      </c>
      <c r="J277" s="47" t="s">
        <v>3688</v>
      </c>
      <c r="K277" s="247" t="s">
        <v>1454</v>
      </c>
      <c r="L277" s="43">
        <v>44228</v>
      </c>
      <c r="M277" s="43">
        <v>44561</v>
      </c>
      <c r="N277" s="45" t="s">
        <v>783</v>
      </c>
      <c r="O277" s="248" t="s">
        <v>4288</v>
      </c>
      <c r="P277" s="249" t="s">
        <v>86</v>
      </c>
    </row>
    <row r="278" spans="1:16" ht="62.45" hidden="1">
      <c r="A278" s="245" t="s">
        <v>3690</v>
      </c>
      <c r="B278" s="243"/>
      <c r="C278" s="243" t="s">
        <v>807</v>
      </c>
      <c r="D278" s="243" t="s">
        <v>1445</v>
      </c>
      <c r="E278" s="247" t="s">
        <v>1088</v>
      </c>
      <c r="F278" s="263" t="s">
        <v>86</v>
      </c>
      <c r="G278" s="243" t="s">
        <v>840</v>
      </c>
      <c r="H278" s="43">
        <v>44075</v>
      </c>
      <c r="I278" s="248" t="s">
        <v>3691</v>
      </c>
      <c r="J278" s="47" t="s">
        <v>2990</v>
      </c>
      <c r="K278" s="247" t="s">
        <v>1454</v>
      </c>
      <c r="L278" s="43">
        <v>44228</v>
      </c>
      <c r="M278" s="43">
        <v>44561</v>
      </c>
      <c r="N278" s="45" t="s">
        <v>783</v>
      </c>
      <c r="O278" s="248" t="s">
        <v>4288</v>
      </c>
      <c r="P278" s="249" t="s">
        <v>86</v>
      </c>
    </row>
    <row r="279" spans="1:16" ht="37.5" hidden="1">
      <c r="A279" s="245" t="s">
        <v>3692</v>
      </c>
      <c r="B279" s="243"/>
      <c r="C279" s="243" t="s">
        <v>807</v>
      </c>
      <c r="D279" s="243" t="s">
        <v>1445</v>
      </c>
      <c r="E279" s="247" t="s">
        <v>1088</v>
      </c>
      <c r="F279" s="263" t="s">
        <v>86</v>
      </c>
      <c r="G279" s="243" t="s">
        <v>840</v>
      </c>
      <c r="H279" s="43">
        <v>44075</v>
      </c>
      <c r="I279" s="248" t="s">
        <v>3693</v>
      </c>
      <c r="J279" s="47" t="s">
        <v>3694</v>
      </c>
      <c r="K279" s="247" t="s">
        <v>1454</v>
      </c>
      <c r="L279" s="43">
        <v>44228</v>
      </c>
      <c r="M279" s="43">
        <v>44408</v>
      </c>
      <c r="N279" s="45" t="s">
        <v>24</v>
      </c>
      <c r="O279" s="248" t="s">
        <v>3695</v>
      </c>
      <c r="P279" s="249" t="s">
        <v>86</v>
      </c>
    </row>
    <row r="280" spans="1:16" ht="37.5" hidden="1">
      <c r="A280" s="245" t="s">
        <v>3696</v>
      </c>
      <c r="B280" s="243"/>
      <c r="C280" s="243" t="s">
        <v>807</v>
      </c>
      <c r="D280" s="243" t="s">
        <v>1445</v>
      </c>
      <c r="E280" s="247" t="s">
        <v>1088</v>
      </c>
      <c r="F280" s="263" t="s">
        <v>86</v>
      </c>
      <c r="G280" s="243" t="s">
        <v>840</v>
      </c>
      <c r="H280" s="43">
        <v>44075</v>
      </c>
      <c r="I280" s="248" t="s">
        <v>3697</v>
      </c>
      <c r="J280" s="47" t="s">
        <v>3698</v>
      </c>
      <c r="K280" s="247" t="s">
        <v>1454</v>
      </c>
      <c r="L280" s="43">
        <v>44228</v>
      </c>
      <c r="M280" s="43">
        <v>44408</v>
      </c>
      <c r="N280" s="45" t="s">
        <v>24</v>
      </c>
      <c r="O280" s="248" t="s">
        <v>3699</v>
      </c>
      <c r="P280" s="249" t="s">
        <v>86</v>
      </c>
    </row>
    <row r="281" spans="1:16" ht="37.5" hidden="1">
      <c r="A281" s="245" t="s">
        <v>3700</v>
      </c>
      <c r="B281" s="243"/>
      <c r="C281" s="243" t="s">
        <v>807</v>
      </c>
      <c r="D281" s="243" t="s">
        <v>1445</v>
      </c>
      <c r="E281" s="247" t="s">
        <v>1088</v>
      </c>
      <c r="F281" s="263" t="s">
        <v>86</v>
      </c>
      <c r="G281" s="243" t="s">
        <v>840</v>
      </c>
      <c r="H281" s="43">
        <v>44075</v>
      </c>
      <c r="I281" s="248" t="s">
        <v>3701</v>
      </c>
      <c r="J281" s="47" t="s">
        <v>3698</v>
      </c>
      <c r="K281" s="247" t="s">
        <v>1454</v>
      </c>
      <c r="L281" s="43">
        <v>44228</v>
      </c>
      <c r="M281" s="43">
        <v>44408</v>
      </c>
      <c r="N281" s="45" t="s">
        <v>24</v>
      </c>
      <c r="O281" s="248" t="s">
        <v>3699</v>
      </c>
      <c r="P281" s="249" t="s">
        <v>86</v>
      </c>
    </row>
    <row r="282" spans="1:16" ht="24.95" hidden="1">
      <c r="A282" s="245" t="s">
        <v>3702</v>
      </c>
      <c r="B282" s="243"/>
      <c r="C282" s="243" t="s">
        <v>807</v>
      </c>
      <c r="D282" s="243" t="s">
        <v>1445</v>
      </c>
      <c r="E282" s="247" t="s">
        <v>1088</v>
      </c>
      <c r="F282" s="263" t="s">
        <v>86</v>
      </c>
      <c r="G282" s="243" t="s">
        <v>840</v>
      </c>
      <c r="H282" s="43">
        <v>44075</v>
      </c>
      <c r="I282" s="248" t="s">
        <v>3703</v>
      </c>
      <c r="J282" s="47" t="s">
        <v>3704</v>
      </c>
      <c r="K282" s="247" t="s">
        <v>1454</v>
      </c>
      <c r="L282" s="43">
        <v>44228</v>
      </c>
      <c r="M282" s="43">
        <v>44561</v>
      </c>
      <c r="N282" s="45" t="s">
        <v>783</v>
      </c>
      <c r="O282" s="248" t="s">
        <v>3731</v>
      </c>
      <c r="P282" s="249" t="s">
        <v>86</v>
      </c>
    </row>
    <row r="283" spans="1:16" ht="24.95" hidden="1">
      <c r="A283" s="245" t="s">
        <v>3705</v>
      </c>
      <c r="B283" s="243"/>
      <c r="C283" s="243" t="s">
        <v>807</v>
      </c>
      <c r="D283" s="243" t="s">
        <v>1445</v>
      </c>
      <c r="E283" s="247" t="s">
        <v>1088</v>
      </c>
      <c r="F283" s="263" t="s">
        <v>86</v>
      </c>
      <c r="G283" s="243" t="s">
        <v>840</v>
      </c>
      <c r="H283" s="43">
        <v>44075</v>
      </c>
      <c r="I283" s="248" t="s">
        <v>3706</v>
      </c>
      <c r="J283" s="47" t="s">
        <v>3704</v>
      </c>
      <c r="K283" s="247" t="s">
        <v>1454</v>
      </c>
      <c r="L283" s="43">
        <v>44228</v>
      </c>
      <c r="M283" s="43">
        <v>44561</v>
      </c>
      <c r="N283" s="45" t="s">
        <v>783</v>
      </c>
      <c r="O283" s="248" t="s">
        <v>3731</v>
      </c>
      <c r="P283" s="249" t="s">
        <v>86</v>
      </c>
    </row>
    <row r="284" spans="1:16" ht="62.45" hidden="1">
      <c r="A284" s="245" t="s">
        <v>3708</v>
      </c>
      <c r="B284" s="243"/>
      <c r="C284" s="243" t="s">
        <v>807</v>
      </c>
      <c r="D284" s="243" t="s">
        <v>1445</v>
      </c>
      <c r="E284" s="247" t="s">
        <v>1088</v>
      </c>
      <c r="F284" s="263" t="s">
        <v>86</v>
      </c>
      <c r="G284" s="243" t="s">
        <v>840</v>
      </c>
      <c r="H284" s="43">
        <v>44075</v>
      </c>
      <c r="I284" s="248" t="s">
        <v>3709</v>
      </c>
      <c r="J284" s="47" t="s">
        <v>3710</v>
      </c>
      <c r="K284" s="247" t="s">
        <v>1454</v>
      </c>
      <c r="L284" s="43">
        <v>44228</v>
      </c>
      <c r="M284" s="43">
        <v>44561</v>
      </c>
      <c r="N284" s="45" t="s">
        <v>783</v>
      </c>
      <c r="O284" s="248" t="s">
        <v>3731</v>
      </c>
      <c r="P284" s="249" t="s">
        <v>86</v>
      </c>
    </row>
    <row r="285" spans="1:16" ht="24.95" hidden="1">
      <c r="A285" s="245" t="s">
        <v>3712</v>
      </c>
      <c r="B285" s="243"/>
      <c r="C285" s="243" t="s">
        <v>807</v>
      </c>
      <c r="D285" s="243" t="s">
        <v>1445</v>
      </c>
      <c r="E285" s="247" t="s">
        <v>1088</v>
      </c>
      <c r="F285" s="263" t="s">
        <v>86</v>
      </c>
      <c r="G285" s="243" t="s">
        <v>840</v>
      </c>
      <c r="H285" s="43">
        <v>44075</v>
      </c>
      <c r="I285" s="248" t="s">
        <v>3713</v>
      </c>
      <c r="J285" s="47" t="s">
        <v>3714</v>
      </c>
      <c r="K285" s="247" t="s">
        <v>1454</v>
      </c>
      <c r="L285" s="43">
        <v>44228</v>
      </c>
      <c r="M285" s="43">
        <v>44561</v>
      </c>
      <c r="N285" s="45" t="s">
        <v>783</v>
      </c>
      <c r="O285" s="248" t="s">
        <v>3731</v>
      </c>
      <c r="P285" s="249" t="s">
        <v>86</v>
      </c>
    </row>
    <row r="286" spans="1:16" ht="37.5" hidden="1">
      <c r="A286" s="245" t="s">
        <v>3715</v>
      </c>
      <c r="B286" s="243"/>
      <c r="C286" s="243" t="s">
        <v>807</v>
      </c>
      <c r="D286" s="243" t="s">
        <v>1445</v>
      </c>
      <c r="E286" s="247" t="s">
        <v>1088</v>
      </c>
      <c r="F286" s="263" t="s">
        <v>86</v>
      </c>
      <c r="G286" s="243" t="s">
        <v>840</v>
      </c>
      <c r="H286" s="43">
        <v>44075</v>
      </c>
      <c r="I286" s="248" t="s">
        <v>4289</v>
      </c>
      <c r="J286" s="47" t="s">
        <v>3717</v>
      </c>
      <c r="K286" s="247" t="s">
        <v>1454</v>
      </c>
      <c r="L286" s="43">
        <v>44228</v>
      </c>
      <c r="M286" s="43">
        <v>44561</v>
      </c>
      <c r="N286" s="45" t="s">
        <v>783</v>
      </c>
      <c r="O286" s="248" t="s">
        <v>3731</v>
      </c>
      <c r="P286" s="249" t="s">
        <v>86</v>
      </c>
    </row>
    <row r="287" spans="1:16" ht="37.5" hidden="1">
      <c r="A287" s="245" t="s">
        <v>3718</v>
      </c>
      <c r="B287" s="243"/>
      <c r="C287" s="243" t="s">
        <v>807</v>
      </c>
      <c r="D287" s="243" t="s">
        <v>1445</v>
      </c>
      <c r="E287" s="247" t="s">
        <v>1088</v>
      </c>
      <c r="F287" s="263" t="s">
        <v>86</v>
      </c>
      <c r="G287" s="243" t="s">
        <v>840</v>
      </c>
      <c r="H287" s="43">
        <v>44075</v>
      </c>
      <c r="I287" s="248" t="s">
        <v>3719</v>
      </c>
      <c r="J287" s="47" t="s">
        <v>3720</v>
      </c>
      <c r="K287" s="247" t="s">
        <v>1454</v>
      </c>
      <c r="L287" s="43">
        <v>44228</v>
      </c>
      <c r="M287" s="43">
        <v>44561</v>
      </c>
      <c r="N287" s="45" t="s">
        <v>783</v>
      </c>
      <c r="O287" s="248" t="s">
        <v>3731</v>
      </c>
      <c r="P287" s="249" t="s">
        <v>86</v>
      </c>
    </row>
    <row r="288" spans="1:16" ht="62.45" hidden="1">
      <c r="A288" s="245" t="s">
        <v>3721</v>
      </c>
      <c r="B288" s="243"/>
      <c r="C288" s="243" t="s">
        <v>807</v>
      </c>
      <c r="D288" s="243" t="s">
        <v>1445</v>
      </c>
      <c r="E288" s="247" t="s">
        <v>1088</v>
      </c>
      <c r="F288" s="263" t="s">
        <v>86</v>
      </c>
      <c r="G288" s="243" t="s">
        <v>840</v>
      </c>
      <c r="H288" s="43">
        <v>44075</v>
      </c>
      <c r="I288" s="248" t="s">
        <v>3722</v>
      </c>
      <c r="J288" s="47" t="s">
        <v>3723</v>
      </c>
      <c r="K288" s="247" t="s">
        <v>1454</v>
      </c>
      <c r="L288" s="43">
        <v>44228</v>
      </c>
      <c r="M288" s="43">
        <v>44561</v>
      </c>
      <c r="N288" s="45" t="s">
        <v>783</v>
      </c>
      <c r="O288" s="248" t="s">
        <v>3731</v>
      </c>
      <c r="P288" s="249" t="s">
        <v>86</v>
      </c>
    </row>
    <row r="289" spans="1:16" ht="37.5" hidden="1">
      <c r="A289" s="245" t="s">
        <v>3725</v>
      </c>
      <c r="B289" s="243"/>
      <c r="C289" s="243" t="s">
        <v>807</v>
      </c>
      <c r="D289" s="243" t="s">
        <v>1445</v>
      </c>
      <c r="E289" s="247" t="s">
        <v>1088</v>
      </c>
      <c r="F289" s="263" t="s">
        <v>86</v>
      </c>
      <c r="G289" s="243" t="s">
        <v>840</v>
      </c>
      <c r="H289" s="43">
        <v>44075</v>
      </c>
      <c r="I289" s="248" t="s">
        <v>3716</v>
      </c>
      <c r="J289" s="47" t="s">
        <v>3726</v>
      </c>
      <c r="K289" s="247" t="s">
        <v>1454</v>
      </c>
      <c r="L289" s="43">
        <v>44228</v>
      </c>
      <c r="M289" s="43">
        <v>44561</v>
      </c>
      <c r="N289" s="45" t="s">
        <v>783</v>
      </c>
      <c r="O289" s="248" t="s">
        <v>3731</v>
      </c>
      <c r="P289" s="249" t="s">
        <v>86</v>
      </c>
    </row>
    <row r="290" spans="1:16" ht="24.95" hidden="1">
      <c r="A290" s="245" t="s">
        <v>3727</v>
      </c>
      <c r="B290" s="243"/>
      <c r="C290" s="243" t="s">
        <v>807</v>
      </c>
      <c r="D290" s="243" t="s">
        <v>1445</v>
      </c>
      <c r="E290" s="247" t="s">
        <v>1088</v>
      </c>
      <c r="F290" s="263" t="s">
        <v>86</v>
      </c>
      <c r="G290" s="243" t="s">
        <v>840</v>
      </c>
      <c r="H290" s="43">
        <v>44075</v>
      </c>
      <c r="I290" s="248" t="s">
        <v>3728</v>
      </c>
      <c r="J290" s="47" t="s">
        <v>3729</v>
      </c>
      <c r="K290" s="247" t="s">
        <v>1454</v>
      </c>
      <c r="L290" s="43">
        <v>44228</v>
      </c>
      <c r="M290" s="43">
        <v>44561</v>
      </c>
      <c r="N290" s="45" t="s">
        <v>783</v>
      </c>
      <c r="O290" s="248" t="s">
        <v>3731</v>
      </c>
      <c r="P290" s="249" t="s">
        <v>86</v>
      </c>
    </row>
    <row r="291" spans="1:16" ht="75" hidden="1">
      <c r="A291" s="245" t="s">
        <v>1451</v>
      </c>
      <c r="B291" s="243"/>
      <c r="C291" s="243" t="s">
        <v>807</v>
      </c>
      <c r="D291" s="243" t="s">
        <v>1445</v>
      </c>
      <c r="E291" s="247" t="s">
        <v>1088</v>
      </c>
      <c r="F291" s="263" t="s">
        <v>86</v>
      </c>
      <c r="G291" s="243" t="s">
        <v>840</v>
      </c>
      <c r="H291" s="43">
        <v>44075</v>
      </c>
      <c r="I291" s="248" t="s">
        <v>1452</v>
      </c>
      <c r="J291" s="47" t="s">
        <v>1453</v>
      </c>
      <c r="K291" s="247" t="s">
        <v>1454</v>
      </c>
      <c r="L291" s="43">
        <v>44228</v>
      </c>
      <c r="M291" s="43">
        <v>44561</v>
      </c>
      <c r="N291" s="45" t="s">
        <v>783</v>
      </c>
      <c r="O291" s="248" t="s">
        <v>3731</v>
      </c>
      <c r="P291" s="249" t="s">
        <v>86</v>
      </c>
    </row>
    <row r="292" spans="1:16" ht="37.5" hidden="1">
      <c r="A292" s="245" t="s">
        <v>3732</v>
      </c>
      <c r="B292" s="243"/>
      <c r="C292" s="243" t="s">
        <v>807</v>
      </c>
      <c r="D292" s="243" t="s">
        <v>1445</v>
      </c>
      <c r="E292" s="247" t="s">
        <v>1088</v>
      </c>
      <c r="F292" s="263" t="s">
        <v>86</v>
      </c>
      <c r="G292" s="243" t="s">
        <v>840</v>
      </c>
      <c r="H292" s="43">
        <v>44075</v>
      </c>
      <c r="I292" s="248" t="s">
        <v>3733</v>
      </c>
      <c r="J292" s="47" t="s">
        <v>3734</v>
      </c>
      <c r="K292" s="247" t="s">
        <v>1454</v>
      </c>
      <c r="L292" s="43">
        <v>44228</v>
      </c>
      <c r="M292" s="43">
        <v>44561</v>
      </c>
      <c r="N292" s="45" t="s">
        <v>783</v>
      </c>
      <c r="O292" s="248" t="s">
        <v>3731</v>
      </c>
      <c r="P292" s="249" t="s">
        <v>86</v>
      </c>
    </row>
    <row r="293" spans="1:16" ht="75" hidden="1">
      <c r="A293" s="245" t="s">
        <v>3736</v>
      </c>
      <c r="B293" s="243"/>
      <c r="C293" s="243" t="s">
        <v>807</v>
      </c>
      <c r="D293" s="243" t="s">
        <v>1445</v>
      </c>
      <c r="E293" s="247" t="s">
        <v>1587</v>
      </c>
      <c r="F293" s="263" t="s">
        <v>96</v>
      </c>
      <c r="G293" s="243" t="s">
        <v>840</v>
      </c>
      <c r="H293" s="43">
        <v>44075</v>
      </c>
      <c r="I293" s="248" t="s">
        <v>3737</v>
      </c>
      <c r="J293" s="47" t="s">
        <v>3738</v>
      </c>
      <c r="K293" s="247" t="s">
        <v>96</v>
      </c>
      <c r="L293" s="43">
        <v>44096</v>
      </c>
      <c r="M293" s="43">
        <v>44196</v>
      </c>
      <c r="N293" s="45" t="s">
        <v>24</v>
      </c>
      <c r="O293" s="248" t="s">
        <v>3739</v>
      </c>
      <c r="P293" s="249" t="s">
        <v>96</v>
      </c>
    </row>
    <row r="294" spans="1:16" ht="50.1" hidden="1">
      <c r="A294" s="245" t="s">
        <v>3740</v>
      </c>
      <c r="B294" s="243"/>
      <c r="C294" s="243" t="s">
        <v>807</v>
      </c>
      <c r="D294" s="243" t="s">
        <v>1445</v>
      </c>
      <c r="E294" s="247" t="s">
        <v>1587</v>
      </c>
      <c r="F294" s="263" t="s">
        <v>96</v>
      </c>
      <c r="G294" s="243" t="s">
        <v>840</v>
      </c>
      <c r="H294" s="43">
        <v>44075</v>
      </c>
      <c r="I294" s="248" t="s">
        <v>3741</v>
      </c>
      <c r="J294" s="47" t="s">
        <v>3742</v>
      </c>
      <c r="K294" s="247" t="s">
        <v>96</v>
      </c>
      <c r="L294" s="43">
        <v>44096</v>
      </c>
      <c r="M294" s="43">
        <v>44196</v>
      </c>
      <c r="N294" s="45" t="s">
        <v>24</v>
      </c>
      <c r="O294" s="248" t="s">
        <v>3743</v>
      </c>
      <c r="P294" s="249" t="s">
        <v>96</v>
      </c>
    </row>
    <row r="295" spans="1:16" ht="50.1" hidden="1">
      <c r="A295" s="245" t="s">
        <v>3744</v>
      </c>
      <c r="B295" s="243"/>
      <c r="C295" s="243" t="s">
        <v>807</v>
      </c>
      <c r="D295" s="243" t="s">
        <v>1445</v>
      </c>
      <c r="E295" s="247" t="s">
        <v>1587</v>
      </c>
      <c r="F295" s="263" t="s">
        <v>96</v>
      </c>
      <c r="G295" s="243" t="s">
        <v>840</v>
      </c>
      <c r="H295" s="43">
        <v>44075</v>
      </c>
      <c r="I295" s="248" t="s">
        <v>3745</v>
      </c>
      <c r="J295" s="47" t="s">
        <v>3746</v>
      </c>
      <c r="K295" s="247" t="s">
        <v>96</v>
      </c>
      <c r="L295" s="43">
        <v>44096</v>
      </c>
      <c r="M295" s="43">
        <v>44196</v>
      </c>
      <c r="N295" s="45" t="s">
        <v>24</v>
      </c>
      <c r="O295" s="248" t="s">
        <v>3747</v>
      </c>
      <c r="P295" s="249" t="s">
        <v>96</v>
      </c>
    </row>
    <row r="296" spans="1:16" ht="24.95" hidden="1">
      <c r="A296" s="245" t="s">
        <v>3748</v>
      </c>
      <c r="B296" s="243"/>
      <c r="C296" s="243" t="s">
        <v>807</v>
      </c>
      <c r="D296" s="243" t="s">
        <v>1445</v>
      </c>
      <c r="E296" s="247" t="s">
        <v>1587</v>
      </c>
      <c r="F296" s="263" t="s">
        <v>96</v>
      </c>
      <c r="G296" s="243" t="s">
        <v>840</v>
      </c>
      <c r="H296" s="43">
        <v>44075</v>
      </c>
      <c r="I296" s="248" t="s">
        <v>3749</v>
      </c>
      <c r="J296" s="47" t="s">
        <v>3750</v>
      </c>
      <c r="K296" s="247" t="s">
        <v>96</v>
      </c>
      <c r="L296" s="43">
        <v>44096</v>
      </c>
      <c r="M296" s="87">
        <v>44196</v>
      </c>
      <c r="N296" s="45" t="s">
        <v>24</v>
      </c>
      <c r="O296" s="248" t="s">
        <v>3751</v>
      </c>
      <c r="P296" s="249" t="s">
        <v>96</v>
      </c>
    </row>
    <row r="297" spans="1:16" ht="62.45" hidden="1">
      <c r="A297" s="245" t="s">
        <v>3752</v>
      </c>
      <c r="B297" s="243"/>
      <c r="C297" s="243" t="s">
        <v>807</v>
      </c>
      <c r="D297" s="243" t="s">
        <v>1445</v>
      </c>
      <c r="E297" s="247" t="s">
        <v>1587</v>
      </c>
      <c r="F297" s="263" t="s">
        <v>96</v>
      </c>
      <c r="G297" s="243" t="s">
        <v>840</v>
      </c>
      <c r="H297" s="43">
        <v>44075</v>
      </c>
      <c r="I297" s="248" t="s">
        <v>3753</v>
      </c>
      <c r="J297" s="47" t="s">
        <v>3754</v>
      </c>
      <c r="K297" s="247" t="s">
        <v>96</v>
      </c>
      <c r="L297" s="43">
        <v>44096</v>
      </c>
      <c r="M297" s="87">
        <v>44196</v>
      </c>
      <c r="N297" s="45" t="s">
        <v>24</v>
      </c>
      <c r="O297" s="248" t="s">
        <v>4290</v>
      </c>
      <c r="P297" s="249" t="s">
        <v>96</v>
      </c>
    </row>
    <row r="298" spans="1:16" ht="50.1" hidden="1">
      <c r="A298" s="245" t="s">
        <v>3756</v>
      </c>
      <c r="B298" s="243"/>
      <c r="C298" s="243" t="s">
        <v>807</v>
      </c>
      <c r="D298" s="243" t="s">
        <v>1445</v>
      </c>
      <c r="E298" s="247" t="s">
        <v>1587</v>
      </c>
      <c r="F298" s="263" t="s">
        <v>96</v>
      </c>
      <c r="G298" s="243" t="s">
        <v>840</v>
      </c>
      <c r="H298" s="43">
        <v>44075</v>
      </c>
      <c r="I298" s="248" t="s">
        <v>3757</v>
      </c>
      <c r="J298" s="47" t="s">
        <v>3754</v>
      </c>
      <c r="K298" s="247" t="s">
        <v>96</v>
      </c>
      <c r="L298" s="43">
        <v>44096</v>
      </c>
      <c r="M298" s="87">
        <v>44196</v>
      </c>
      <c r="N298" s="45" t="s">
        <v>24</v>
      </c>
      <c r="O298" s="248" t="s">
        <v>4290</v>
      </c>
      <c r="P298" s="249" t="s">
        <v>96</v>
      </c>
    </row>
    <row r="299" spans="1:16" ht="24.95" hidden="1">
      <c r="A299" s="245" t="s">
        <v>3758</v>
      </c>
      <c r="B299" s="243"/>
      <c r="C299" s="243" t="s">
        <v>807</v>
      </c>
      <c r="D299" s="243" t="s">
        <v>1445</v>
      </c>
      <c r="E299" s="247" t="s">
        <v>1587</v>
      </c>
      <c r="F299" s="263" t="s">
        <v>96</v>
      </c>
      <c r="G299" s="243" t="s">
        <v>840</v>
      </c>
      <c r="H299" s="43">
        <v>44075</v>
      </c>
      <c r="I299" s="248" t="s">
        <v>3759</v>
      </c>
      <c r="J299" s="47" t="s">
        <v>3760</v>
      </c>
      <c r="K299" s="247" t="s">
        <v>96</v>
      </c>
      <c r="L299" s="43">
        <v>44096</v>
      </c>
      <c r="M299" s="87">
        <v>44196</v>
      </c>
      <c r="N299" s="45" t="s">
        <v>24</v>
      </c>
      <c r="O299" s="248" t="s">
        <v>3761</v>
      </c>
      <c r="P299" s="249" t="s">
        <v>96</v>
      </c>
    </row>
    <row r="300" spans="1:16" ht="225">
      <c r="A300" s="245" t="s">
        <v>3762</v>
      </c>
      <c r="B300" s="243"/>
      <c r="C300" s="243" t="s">
        <v>807</v>
      </c>
      <c r="D300" s="243" t="s">
        <v>1445</v>
      </c>
      <c r="E300" s="247" t="s">
        <v>1118</v>
      </c>
      <c r="F300" s="247" t="s">
        <v>3765</v>
      </c>
      <c r="G300" s="243" t="s">
        <v>840</v>
      </c>
      <c r="H300" s="43">
        <v>44075</v>
      </c>
      <c r="I300" s="248" t="s">
        <v>3763</v>
      </c>
      <c r="J300" s="47" t="s">
        <v>3764</v>
      </c>
      <c r="K300" s="247" t="s">
        <v>3765</v>
      </c>
      <c r="L300" s="43">
        <v>44229</v>
      </c>
      <c r="M300" s="43">
        <v>44438</v>
      </c>
      <c r="N300" s="45" t="s">
        <v>24</v>
      </c>
      <c r="O300" s="291" t="s">
        <v>3766</v>
      </c>
      <c r="P300" s="249" t="s">
        <v>25</v>
      </c>
    </row>
    <row r="301" spans="1:16" ht="75">
      <c r="A301" s="245" t="s">
        <v>3767</v>
      </c>
      <c r="B301" s="243"/>
      <c r="C301" s="243" t="s">
        <v>807</v>
      </c>
      <c r="D301" s="243" t="s">
        <v>1445</v>
      </c>
      <c r="E301" s="247" t="s">
        <v>1446</v>
      </c>
      <c r="F301" s="247" t="s">
        <v>3765</v>
      </c>
      <c r="G301" s="243" t="s">
        <v>840</v>
      </c>
      <c r="H301" s="43">
        <v>44075</v>
      </c>
      <c r="I301" s="248" t="s">
        <v>3768</v>
      </c>
      <c r="J301" s="47" t="s">
        <v>3769</v>
      </c>
      <c r="K301" s="247" t="s">
        <v>3765</v>
      </c>
      <c r="L301" s="43">
        <v>44228</v>
      </c>
      <c r="M301" s="43">
        <v>44255</v>
      </c>
      <c r="N301" s="45" t="s">
        <v>24</v>
      </c>
      <c r="O301" s="248" t="s">
        <v>3770</v>
      </c>
      <c r="P301" s="249" t="s">
        <v>25</v>
      </c>
    </row>
    <row r="302" spans="1:16" ht="75">
      <c r="A302" s="245" t="s">
        <v>3771</v>
      </c>
      <c r="B302" s="243"/>
      <c r="C302" s="243" t="s">
        <v>807</v>
      </c>
      <c r="D302" s="243" t="s">
        <v>1445</v>
      </c>
      <c r="E302" s="247" t="s">
        <v>1446</v>
      </c>
      <c r="F302" s="247" t="s">
        <v>3765</v>
      </c>
      <c r="G302" s="243" t="s">
        <v>840</v>
      </c>
      <c r="H302" s="43">
        <v>44075</v>
      </c>
      <c r="I302" s="248" t="s">
        <v>3772</v>
      </c>
      <c r="J302" s="47" t="s">
        <v>3773</v>
      </c>
      <c r="K302" s="247" t="s">
        <v>3765</v>
      </c>
      <c r="L302" s="43">
        <v>44348</v>
      </c>
      <c r="M302" s="43">
        <v>44440</v>
      </c>
      <c r="N302" s="45" t="s">
        <v>783</v>
      </c>
      <c r="O302" s="248" t="s">
        <v>4291</v>
      </c>
      <c r="P302" s="249" t="s">
        <v>25</v>
      </c>
    </row>
    <row r="303" spans="1:16" ht="62.45">
      <c r="A303" s="245" t="s">
        <v>3775</v>
      </c>
      <c r="B303" s="243"/>
      <c r="C303" s="243" t="s">
        <v>807</v>
      </c>
      <c r="D303" s="243" t="s">
        <v>1445</v>
      </c>
      <c r="E303" s="247" t="s">
        <v>1446</v>
      </c>
      <c r="F303" s="247" t="s">
        <v>3765</v>
      </c>
      <c r="G303" s="243" t="s">
        <v>840</v>
      </c>
      <c r="H303" s="43">
        <v>44075</v>
      </c>
      <c r="I303" s="248" t="s">
        <v>3776</v>
      </c>
      <c r="J303" s="47" t="s">
        <v>3777</v>
      </c>
      <c r="K303" s="247" t="s">
        <v>3765</v>
      </c>
      <c r="L303" s="43">
        <v>44197</v>
      </c>
      <c r="M303" s="43">
        <v>44255</v>
      </c>
      <c r="N303" s="45" t="s">
        <v>24</v>
      </c>
      <c r="O303" s="248" t="s">
        <v>3778</v>
      </c>
      <c r="P303" s="249" t="s">
        <v>25</v>
      </c>
    </row>
    <row r="304" spans="1:16" ht="125.1">
      <c r="A304" s="245" t="s">
        <v>3779</v>
      </c>
      <c r="B304" s="243"/>
      <c r="C304" s="243" t="s">
        <v>807</v>
      </c>
      <c r="D304" s="243" t="s">
        <v>1445</v>
      </c>
      <c r="E304" s="247" t="s">
        <v>1446</v>
      </c>
      <c r="F304" s="247" t="s">
        <v>3765</v>
      </c>
      <c r="G304" s="243" t="s">
        <v>840</v>
      </c>
      <c r="H304" s="43">
        <v>44075</v>
      </c>
      <c r="I304" s="248" t="s">
        <v>3780</v>
      </c>
      <c r="J304" s="47" t="s">
        <v>3781</v>
      </c>
      <c r="K304" s="247" t="s">
        <v>3765</v>
      </c>
      <c r="L304" s="43">
        <v>44197</v>
      </c>
      <c r="M304" s="43">
        <v>44439</v>
      </c>
      <c r="N304" s="45" t="s">
        <v>24</v>
      </c>
      <c r="O304" s="248" t="s">
        <v>3782</v>
      </c>
      <c r="P304" s="249" t="s">
        <v>25</v>
      </c>
    </row>
    <row r="305" spans="1:16" ht="62.45">
      <c r="A305" s="245" t="s">
        <v>3783</v>
      </c>
      <c r="B305" s="243"/>
      <c r="C305" s="243" t="s">
        <v>807</v>
      </c>
      <c r="D305" s="243" t="s">
        <v>1445</v>
      </c>
      <c r="E305" s="247" t="s">
        <v>1446</v>
      </c>
      <c r="F305" s="247" t="s">
        <v>3765</v>
      </c>
      <c r="G305" s="243" t="s">
        <v>840</v>
      </c>
      <c r="H305" s="43">
        <v>44075</v>
      </c>
      <c r="I305" s="248" t="s">
        <v>3784</v>
      </c>
      <c r="J305" s="47" t="s">
        <v>3785</v>
      </c>
      <c r="K305" s="247" t="s">
        <v>3765</v>
      </c>
      <c r="L305" s="43">
        <v>44228</v>
      </c>
      <c r="M305" s="43">
        <v>44255</v>
      </c>
      <c r="N305" s="45" t="s">
        <v>24</v>
      </c>
      <c r="O305" s="248" t="s">
        <v>3786</v>
      </c>
      <c r="P305" s="249" t="s">
        <v>25</v>
      </c>
    </row>
    <row r="306" spans="1:16" ht="99.95">
      <c r="A306" s="245" t="s">
        <v>3787</v>
      </c>
      <c r="B306" s="243"/>
      <c r="C306" s="243" t="s">
        <v>807</v>
      </c>
      <c r="D306" s="243" t="s">
        <v>1445</v>
      </c>
      <c r="E306" s="247" t="s">
        <v>1446</v>
      </c>
      <c r="F306" s="247" t="s">
        <v>3765</v>
      </c>
      <c r="G306" s="243" t="s">
        <v>840</v>
      </c>
      <c r="H306" s="43">
        <v>44075</v>
      </c>
      <c r="I306" s="248" t="s">
        <v>3788</v>
      </c>
      <c r="J306" s="47" t="s">
        <v>3789</v>
      </c>
      <c r="K306" s="247" t="s">
        <v>3765</v>
      </c>
      <c r="L306" s="43">
        <v>44197</v>
      </c>
      <c r="M306" s="43">
        <v>44255</v>
      </c>
      <c r="N306" s="45" t="s">
        <v>24</v>
      </c>
      <c r="O306" s="248" t="s">
        <v>3790</v>
      </c>
      <c r="P306" s="249" t="s">
        <v>25</v>
      </c>
    </row>
    <row r="307" spans="1:16" ht="62.45">
      <c r="A307" s="245" t="s">
        <v>3791</v>
      </c>
      <c r="B307" s="243"/>
      <c r="C307" s="243" t="s">
        <v>807</v>
      </c>
      <c r="D307" s="243" t="s">
        <v>1445</v>
      </c>
      <c r="E307" s="247" t="s">
        <v>1446</v>
      </c>
      <c r="F307" s="247" t="s">
        <v>3765</v>
      </c>
      <c r="G307" s="243" t="s">
        <v>840</v>
      </c>
      <c r="H307" s="43">
        <v>44075</v>
      </c>
      <c r="I307" s="248" t="s">
        <v>3792</v>
      </c>
      <c r="J307" s="47" t="s">
        <v>3793</v>
      </c>
      <c r="K307" s="247" t="s">
        <v>3765</v>
      </c>
      <c r="L307" s="43">
        <v>44197</v>
      </c>
      <c r="M307" s="43">
        <v>44255</v>
      </c>
      <c r="N307" s="45" t="s">
        <v>24</v>
      </c>
      <c r="O307" s="248" t="s">
        <v>3794</v>
      </c>
      <c r="P307" s="249" t="s">
        <v>25</v>
      </c>
    </row>
    <row r="308" spans="1:16" ht="50.1">
      <c r="A308" s="245" t="s">
        <v>3775</v>
      </c>
      <c r="B308" s="243"/>
      <c r="C308" s="243" t="s">
        <v>807</v>
      </c>
      <c r="D308" s="243" t="s">
        <v>1445</v>
      </c>
      <c r="E308" s="247" t="s">
        <v>1446</v>
      </c>
      <c r="F308" s="247" t="s">
        <v>3765</v>
      </c>
      <c r="G308" s="243" t="s">
        <v>840</v>
      </c>
      <c r="H308" s="43">
        <v>44075</v>
      </c>
      <c r="I308" s="248" t="s">
        <v>3795</v>
      </c>
      <c r="J308" s="47" t="s">
        <v>3796</v>
      </c>
      <c r="K308" s="247" t="s">
        <v>3765</v>
      </c>
      <c r="L308" s="43">
        <v>44136</v>
      </c>
      <c r="M308" s="43">
        <v>44183</v>
      </c>
      <c r="N308" s="45" t="s">
        <v>24</v>
      </c>
      <c r="O308" s="248" t="s">
        <v>3797</v>
      </c>
      <c r="P308" s="249" t="s">
        <v>25</v>
      </c>
    </row>
    <row r="309" spans="1:16" ht="50.1">
      <c r="A309" s="245" t="s">
        <v>3798</v>
      </c>
      <c r="B309" s="243"/>
      <c r="C309" s="243" t="s">
        <v>807</v>
      </c>
      <c r="D309" s="243" t="s">
        <v>1445</v>
      </c>
      <c r="E309" s="247" t="s">
        <v>1446</v>
      </c>
      <c r="F309" s="247" t="s">
        <v>3765</v>
      </c>
      <c r="G309" s="243" t="s">
        <v>840</v>
      </c>
      <c r="H309" s="43">
        <v>44075</v>
      </c>
      <c r="I309" s="248" t="s">
        <v>3799</v>
      </c>
      <c r="J309" s="47" t="s">
        <v>3800</v>
      </c>
      <c r="K309" s="247" t="s">
        <v>3765</v>
      </c>
      <c r="L309" s="43">
        <v>44165</v>
      </c>
      <c r="M309" s="43">
        <v>44255</v>
      </c>
      <c r="N309" s="45" t="s">
        <v>24</v>
      </c>
      <c r="O309" s="248" t="s">
        <v>3801</v>
      </c>
      <c r="P309" s="249" t="s">
        <v>25</v>
      </c>
    </row>
    <row r="310" spans="1:16" ht="37.5">
      <c r="A310" s="245" t="s">
        <v>3802</v>
      </c>
      <c r="B310" s="243"/>
      <c r="C310" s="243" t="s">
        <v>807</v>
      </c>
      <c r="D310" s="243" t="s">
        <v>1445</v>
      </c>
      <c r="E310" s="247" t="s">
        <v>1446</v>
      </c>
      <c r="F310" s="247" t="s">
        <v>3765</v>
      </c>
      <c r="G310" s="243" t="s">
        <v>840</v>
      </c>
      <c r="H310" s="43">
        <v>44075</v>
      </c>
      <c r="I310" s="248" t="s">
        <v>3803</v>
      </c>
      <c r="J310" s="47" t="s">
        <v>3804</v>
      </c>
      <c r="K310" s="247" t="s">
        <v>3765</v>
      </c>
      <c r="L310" s="43">
        <v>44411</v>
      </c>
      <c r="M310" s="43">
        <v>44545</v>
      </c>
      <c r="N310" s="45" t="s">
        <v>24</v>
      </c>
      <c r="O310" s="248" t="s">
        <v>3805</v>
      </c>
      <c r="P310" s="249" t="s">
        <v>25</v>
      </c>
    </row>
    <row r="311" spans="1:16" ht="75">
      <c r="A311" s="245" t="s">
        <v>3806</v>
      </c>
      <c r="B311" s="243"/>
      <c r="C311" s="243" t="s">
        <v>807</v>
      </c>
      <c r="D311" s="243" t="s">
        <v>1445</v>
      </c>
      <c r="E311" s="247" t="s">
        <v>1446</v>
      </c>
      <c r="F311" s="247" t="s">
        <v>3765</v>
      </c>
      <c r="G311" s="243" t="s">
        <v>840</v>
      </c>
      <c r="H311" s="43">
        <v>44075</v>
      </c>
      <c r="I311" s="248" t="s">
        <v>3807</v>
      </c>
      <c r="J311" s="47" t="s">
        <v>3808</v>
      </c>
      <c r="K311" s="247" t="s">
        <v>3765</v>
      </c>
      <c r="L311" s="43">
        <v>44136</v>
      </c>
      <c r="M311" s="43">
        <v>44183</v>
      </c>
      <c r="N311" s="45" t="s">
        <v>24</v>
      </c>
      <c r="O311" s="248" t="s">
        <v>3809</v>
      </c>
      <c r="P311" s="249" t="s">
        <v>25</v>
      </c>
    </row>
    <row r="312" spans="1:16" ht="62.45">
      <c r="A312" s="245" t="s">
        <v>3810</v>
      </c>
      <c r="B312" s="243"/>
      <c r="C312" s="243" t="s">
        <v>805</v>
      </c>
      <c r="D312" s="243" t="s">
        <v>1445</v>
      </c>
      <c r="E312" s="247" t="s">
        <v>983</v>
      </c>
      <c r="F312" s="247" t="s">
        <v>3765</v>
      </c>
      <c r="G312" s="243" t="s">
        <v>840</v>
      </c>
      <c r="H312" s="43">
        <v>44061</v>
      </c>
      <c r="I312" s="248" t="s">
        <v>3811</v>
      </c>
      <c r="J312" s="47" t="s">
        <v>3812</v>
      </c>
      <c r="K312" s="247" t="s">
        <v>3765</v>
      </c>
      <c r="L312" s="43">
        <v>44105</v>
      </c>
      <c r="M312" s="43">
        <v>44196</v>
      </c>
      <c r="N312" s="45" t="s">
        <v>24</v>
      </c>
      <c r="O312" s="248" t="s">
        <v>3813</v>
      </c>
      <c r="P312" s="249" t="s">
        <v>25</v>
      </c>
    </row>
    <row r="313" spans="1:16" ht="43.5" customHeight="1">
      <c r="A313" s="1165" t="s">
        <v>3814</v>
      </c>
      <c r="B313" s="243"/>
      <c r="C313" s="1159" t="s">
        <v>803</v>
      </c>
      <c r="D313" s="1159" t="s">
        <v>842</v>
      </c>
      <c r="E313" s="1453" t="s">
        <v>983</v>
      </c>
      <c r="F313" s="1453" t="s">
        <v>3765</v>
      </c>
      <c r="G313" s="1159" t="s">
        <v>840</v>
      </c>
      <c r="H313" s="1455">
        <v>44075</v>
      </c>
      <c r="I313" s="1160" t="s">
        <v>3815</v>
      </c>
      <c r="J313" s="47" t="s">
        <v>3816</v>
      </c>
      <c r="K313" s="247" t="s">
        <v>3765</v>
      </c>
      <c r="L313" s="43">
        <v>44255</v>
      </c>
      <c r="M313" s="43">
        <v>44301</v>
      </c>
      <c r="N313" s="45" t="s">
        <v>24</v>
      </c>
      <c r="O313" s="248" t="s">
        <v>3817</v>
      </c>
      <c r="P313" s="249" t="s">
        <v>25</v>
      </c>
    </row>
    <row r="314" spans="1:16" ht="37.5">
      <c r="A314" s="1167"/>
      <c r="B314" s="243"/>
      <c r="C314" s="1138"/>
      <c r="D314" s="1138"/>
      <c r="E314" s="1454"/>
      <c r="F314" s="1454"/>
      <c r="G314" s="1138"/>
      <c r="H314" s="1456"/>
      <c r="I314" s="1134"/>
      <c r="J314" s="47" t="s">
        <v>3818</v>
      </c>
      <c r="K314" s="247" t="s">
        <v>3765</v>
      </c>
      <c r="L314" s="43">
        <v>44255</v>
      </c>
      <c r="M314" s="43">
        <v>44377</v>
      </c>
      <c r="N314" s="45" t="s">
        <v>24</v>
      </c>
      <c r="O314" s="248" t="s">
        <v>3819</v>
      </c>
      <c r="P314" s="249" t="s">
        <v>25</v>
      </c>
    </row>
    <row r="315" spans="1:16" ht="39" customHeight="1">
      <c r="A315" s="1165" t="s">
        <v>3820</v>
      </c>
      <c r="B315" s="243"/>
      <c r="C315" s="1160" t="s">
        <v>794</v>
      </c>
      <c r="D315" s="1160" t="s">
        <v>842</v>
      </c>
      <c r="E315" s="1160" t="s">
        <v>983</v>
      </c>
      <c r="F315" s="1160" t="s">
        <v>25</v>
      </c>
      <c r="G315" s="1160" t="s">
        <v>840</v>
      </c>
      <c r="H315" s="1455">
        <v>44211</v>
      </c>
      <c r="I315" s="1160" t="s">
        <v>3821</v>
      </c>
      <c r="J315" s="47" t="s">
        <v>3822</v>
      </c>
      <c r="K315" s="247" t="s">
        <v>3765</v>
      </c>
      <c r="L315" s="43">
        <v>44229</v>
      </c>
      <c r="M315" s="43">
        <v>44346</v>
      </c>
      <c r="N315" s="45" t="s">
        <v>24</v>
      </c>
      <c r="O315" s="248" t="s">
        <v>3823</v>
      </c>
      <c r="P315" s="249" t="s">
        <v>25</v>
      </c>
    </row>
    <row r="316" spans="1:16" ht="39" customHeight="1">
      <c r="A316" s="1167"/>
      <c r="B316" s="243"/>
      <c r="C316" s="1134"/>
      <c r="D316" s="1134"/>
      <c r="E316" s="1134"/>
      <c r="F316" s="1134"/>
      <c r="G316" s="1134"/>
      <c r="H316" s="1456"/>
      <c r="I316" s="1134"/>
      <c r="J316" s="47" t="s">
        <v>3824</v>
      </c>
      <c r="K316" s="247" t="s">
        <v>3765</v>
      </c>
      <c r="L316" s="43">
        <v>44229</v>
      </c>
      <c r="M316" s="43">
        <v>44346</v>
      </c>
      <c r="N316" s="45" t="s">
        <v>24</v>
      </c>
      <c r="O316" s="248" t="s">
        <v>3823</v>
      </c>
      <c r="P316" s="249" t="s">
        <v>25</v>
      </c>
    </row>
    <row r="317" spans="1:16" ht="99.95">
      <c r="A317" s="245" t="s">
        <v>3825</v>
      </c>
      <c r="B317" s="243"/>
      <c r="C317" s="232" t="s">
        <v>794</v>
      </c>
      <c r="D317" s="243" t="s">
        <v>842</v>
      </c>
      <c r="E317" s="243" t="s">
        <v>983</v>
      </c>
      <c r="F317" s="263" t="s">
        <v>25</v>
      </c>
      <c r="G317" s="243" t="s">
        <v>840</v>
      </c>
      <c r="H317" s="243">
        <v>44211</v>
      </c>
      <c r="I317" s="248" t="s">
        <v>3826</v>
      </c>
      <c r="J317" s="47" t="s">
        <v>3827</v>
      </c>
      <c r="K317" s="247" t="s">
        <v>3765</v>
      </c>
      <c r="L317" s="43">
        <v>44242</v>
      </c>
      <c r="M317" s="43">
        <v>44377</v>
      </c>
      <c r="N317" s="45" t="s">
        <v>24</v>
      </c>
      <c r="O317" s="248" t="s">
        <v>3828</v>
      </c>
      <c r="P317" s="249" t="s">
        <v>25</v>
      </c>
    </row>
    <row r="318" spans="1:16" ht="87" hidden="1" customHeight="1">
      <c r="A318" s="1165" t="s">
        <v>3829</v>
      </c>
      <c r="B318" s="243"/>
      <c r="C318" s="1159" t="s">
        <v>794</v>
      </c>
      <c r="D318" s="1159" t="s">
        <v>842</v>
      </c>
      <c r="E318" s="1159" t="s">
        <v>1446</v>
      </c>
      <c r="F318" s="1170" t="s">
        <v>86</v>
      </c>
      <c r="G318" s="1159" t="s">
        <v>1521</v>
      </c>
      <c r="H318" s="1159">
        <v>44186</v>
      </c>
      <c r="I318" s="1160" t="s">
        <v>3830</v>
      </c>
      <c r="J318" s="47" t="s">
        <v>3831</v>
      </c>
      <c r="K318" s="247" t="s">
        <v>3832</v>
      </c>
      <c r="L318" s="43">
        <v>44211</v>
      </c>
      <c r="M318" s="43">
        <v>44286</v>
      </c>
      <c r="N318" s="45" t="s">
        <v>24</v>
      </c>
      <c r="O318" s="248" t="s">
        <v>3833</v>
      </c>
      <c r="P318" s="249" t="s">
        <v>86</v>
      </c>
    </row>
    <row r="319" spans="1:16" ht="50.1" hidden="1">
      <c r="A319" s="1166"/>
      <c r="B319" s="243"/>
      <c r="C319" s="1163"/>
      <c r="D319" s="1163"/>
      <c r="E319" s="1163"/>
      <c r="F319" s="1172"/>
      <c r="G319" s="1163"/>
      <c r="H319" s="1163"/>
      <c r="I319" s="1164"/>
      <c r="J319" s="47" t="s">
        <v>3834</v>
      </c>
      <c r="K319" s="247" t="s">
        <v>3832</v>
      </c>
      <c r="L319" s="43">
        <v>44211</v>
      </c>
      <c r="M319" s="43">
        <v>44255</v>
      </c>
      <c r="N319" s="45" t="s">
        <v>24</v>
      </c>
      <c r="O319" s="248" t="s">
        <v>3835</v>
      </c>
      <c r="P319" s="249" t="s">
        <v>86</v>
      </c>
    </row>
    <row r="320" spans="1:16" ht="112.5" hidden="1">
      <c r="A320" s="1167"/>
      <c r="B320" s="243"/>
      <c r="C320" s="1138"/>
      <c r="D320" s="1138"/>
      <c r="E320" s="1138"/>
      <c r="F320" s="1173"/>
      <c r="G320" s="1138"/>
      <c r="H320" s="1138"/>
      <c r="I320" s="1134"/>
      <c r="J320" s="47" t="s">
        <v>3836</v>
      </c>
      <c r="K320" s="247" t="s">
        <v>3832</v>
      </c>
      <c r="L320" s="43">
        <v>44211</v>
      </c>
      <c r="M320" s="43">
        <v>44468</v>
      </c>
      <c r="N320" s="45" t="s">
        <v>24</v>
      </c>
      <c r="O320" s="248" t="s">
        <v>3837</v>
      </c>
      <c r="P320" s="249" t="s">
        <v>86</v>
      </c>
    </row>
    <row r="321" spans="1:16" ht="62.45" hidden="1">
      <c r="A321" s="1165" t="s">
        <v>3838</v>
      </c>
      <c r="B321" s="243"/>
      <c r="C321" s="1159" t="s">
        <v>794</v>
      </c>
      <c r="D321" s="1159" t="s">
        <v>842</v>
      </c>
      <c r="E321" s="1159" t="s">
        <v>1446</v>
      </c>
      <c r="F321" s="1170" t="s">
        <v>86</v>
      </c>
      <c r="G321" s="1159" t="s">
        <v>1521</v>
      </c>
      <c r="H321" s="1159">
        <v>44186</v>
      </c>
      <c r="I321" s="1160" t="s">
        <v>3839</v>
      </c>
      <c r="J321" s="47" t="s">
        <v>3840</v>
      </c>
      <c r="K321" s="247" t="s">
        <v>3832</v>
      </c>
      <c r="L321" s="43">
        <v>44211</v>
      </c>
      <c r="M321" s="43">
        <v>44347</v>
      </c>
      <c r="N321" s="45" t="s">
        <v>24</v>
      </c>
      <c r="O321" s="248" t="s">
        <v>3841</v>
      </c>
      <c r="P321" s="249" t="s">
        <v>86</v>
      </c>
    </row>
    <row r="322" spans="1:16" ht="50.1" hidden="1">
      <c r="A322" s="1166"/>
      <c r="B322" s="243"/>
      <c r="C322" s="1163"/>
      <c r="D322" s="1163"/>
      <c r="E322" s="1163"/>
      <c r="F322" s="1172"/>
      <c r="G322" s="1163"/>
      <c r="H322" s="1163"/>
      <c r="I322" s="1164"/>
      <c r="J322" s="47" t="s">
        <v>3842</v>
      </c>
      <c r="K322" s="247" t="s">
        <v>3832</v>
      </c>
      <c r="L322" s="43">
        <v>44211</v>
      </c>
      <c r="M322" s="43">
        <v>44286</v>
      </c>
      <c r="N322" s="45" t="s">
        <v>24</v>
      </c>
      <c r="O322" s="248" t="s">
        <v>3843</v>
      </c>
      <c r="P322" s="249" t="s">
        <v>86</v>
      </c>
    </row>
    <row r="323" spans="1:16" ht="50.1" hidden="1">
      <c r="A323" s="1167"/>
      <c r="B323" s="243"/>
      <c r="C323" s="1138"/>
      <c r="D323" s="1138"/>
      <c r="E323" s="1138"/>
      <c r="F323" s="1173"/>
      <c r="G323" s="1138"/>
      <c r="H323" s="1138"/>
      <c r="I323" s="1134"/>
      <c r="J323" s="47" t="s">
        <v>3834</v>
      </c>
      <c r="K323" s="247" t="s">
        <v>3832</v>
      </c>
      <c r="L323" s="43">
        <v>44211</v>
      </c>
      <c r="M323" s="43">
        <v>44255</v>
      </c>
      <c r="N323" s="45" t="s">
        <v>24</v>
      </c>
      <c r="O323" s="248" t="s">
        <v>3835</v>
      </c>
      <c r="P323" s="249" t="s">
        <v>86</v>
      </c>
    </row>
    <row r="324" spans="1:16" ht="51.75" hidden="1" customHeight="1">
      <c r="A324" s="1165" t="s">
        <v>3844</v>
      </c>
      <c r="B324" s="243"/>
      <c r="C324" s="1159" t="s">
        <v>794</v>
      </c>
      <c r="D324" s="1159" t="s">
        <v>842</v>
      </c>
      <c r="E324" s="243" t="s">
        <v>1898</v>
      </c>
      <c r="F324" s="263" t="s">
        <v>567</v>
      </c>
      <c r="G324" s="1159" t="s">
        <v>1521</v>
      </c>
      <c r="H324" s="1159">
        <v>44186</v>
      </c>
      <c r="I324" s="1450" t="s">
        <v>3845</v>
      </c>
      <c r="J324" s="47" t="s">
        <v>3846</v>
      </c>
      <c r="K324" s="247" t="s">
        <v>3847</v>
      </c>
      <c r="L324" s="43">
        <v>44211</v>
      </c>
      <c r="M324" s="43">
        <v>44346</v>
      </c>
      <c r="N324" s="45" t="s">
        <v>24</v>
      </c>
      <c r="O324" s="248" t="s">
        <v>3848</v>
      </c>
      <c r="P324" s="249"/>
    </row>
    <row r="325" spans="1:16" ht="50.1" hidden="1">
      <c r="A325" s="1166"/>
      <c r="B325" s="243"/>
      <c r="C325" s="1163"/>
      <c r="D325" s="1163"/>
      <c r="E325" s="243" t="s">
        <v>3849</v>
      </c>
      <c r="F325" s="263" t="s">
        <v>25</v>
      </c>
      <c r="G325" s="1163"/>
      <c r="H325" s="1163"/>
      <c r="I325" s="1451"/>
      <c r="J325" s="47" t="s">
        <v>3850</v>
      </c>
      <c r="K325" s="247" t="s">
        <v>3851</v>
      </c>
      <c r="L325" s="43">
        <v>44256</v>
      </c>
      <c r="M325" s="43">
        <v>44377</v>
      </c>
      <c r="N325" s="45" t="s">
        <v>24</v>
      </c>
      <c r="O325" s="248" t="s">
        <v>3852</v>
      </c>
      <c r="P325" s="249"/>
    </row>
    <row r="326" spans="1:16" ht="51" hidden="1" customHeight="1">
      <c r="A326" s="1166"/>
      <c r="B326" s="243"/>
      <c r="C326" s="1163"/>
      <c r="D326" s="1138"/>
      <c r="E326" s="1159" t="s">
        <v>1040</v>
      </c>
      <c r="F326" s="263" t="s">
        <v>96</v>
      </c>
      <c r="G326" s="1163"/>
      <c r="H326" s="1163"/>
      <c r="I326" s="1451"/>
      <c r="J326" s="47" t="s">
        <v>3853</v>
      </c>
      <c r="K326" s="247" t="s">
        <v>96</v>
      </c>
      <c r="L326" s="43">
        <v>44265</v>
      </c>
      <c r="M326" s="43">
        <v>44316</v>
      </c>
      <c r="N326" s="45" t="s">
        <v>24</v>
      </c>
      <c r="O326" s="248" t="s">
        <v>3854</v>
      </c>
      <c r="P326" s="249"/>
    </row>
    <row r="327" spans="1:16" ht="50.1" hidden="1">
      <c r="A327" s="1166"/>
      <c r="B327" s="243"/>
      <c r="C327" s="1163"/>
      <c r="D327" s="234"/>
      <c r="E327" s="1163"/>
      <c r="F327" s="263" t="s">
        <v>96</v>
      </c>
      <c r="G327" s="1163"/>
      <c r="H327" s="1163"/>
      <c r="I327" s="1451"/>
      <c r="J327" s="47" t="s">
        <v>3856</v>
      </c>
      <c r="K327" s="247" t="s">
        <v>96</v>
      </c>
      <c r="L327" s="43">
        <v>44317</v>
      </c>
      <c r="M327" s="195">
        <v>44377</v>
      </c>
      <c r="N327" s="45" t="s">
        <v>24</v>
      </c>
      <c r="O327" s="248" t="s">
        <v>3857</v>
      </c>
      <c r="P327" s="249"/>
    </row>
    <row r="328" spans="1:16" ht="24.95" hidden="1">
      <c r="A328" s="1166"/>
      <c r="B328" s="243"/>
      <c r="C328" s="1163"/>
      <c r="D328" s="234"/>
      <c r="E328" s="1138"/>
      <c r="F328" s="263" t="s">
        <v>96</v>
      </c>
      <c r="G328" s="1163"/>
      <c r="H328" s="1163"/>
      <c r="I328" s="1451"/>
      <c r="J328" s="47" t="s">
        <v>3858</v>
      </c>
      <c r="K328" s="247" t="s">
        <v>96</v>
      </c>
      <c r="L328" s="43">
        <v>44378</v>
      </c>
      <c r="M328" s="195">
        <v>44439</v>
      </c>
      <c r="N328" s="45" t="s">
        <v>783</v>
      </c>
      <c r="O328" s="248"/>
      <c r="P328" s="249"/>
    </row>
    <row r="329" spans="1:16" ht="24.95" hidden="1">
      <c r="A329" s="1166"/>
      <c r="B329" s="243"/>
      <c r="C329" s="1163"/>
      <c r="D329" s="243"/>
      <c r="E329" s="243" t="s">
        <v>1050</v>
      </c>
      <c r="F329" s="263" t="s">
        <v>86</v>
      </c>
      <c r="G329" s="1163"/>
      <c r="H329" s="1163"/>
      <c r="I329" s="1451"/>
      <c r="J329" s="47" t="s">
        <v>3860</v>
      </c>
      <c r="K329" s="247" t="s">
        <v>3861</v>
      </c>
      <c r="L329" s="88">
        <v>44231</v>
      </c>
      <c r="M329" s="194">
        <v>44377</v>
      </c>
      <c r="N329" s="45" t="s">
        <v>24</v>
      </c>
      <c r="O329" s="248" t="s">
        <v>3862</v>
      </c>
      <c r="P329" s="249"/>
    </row>
    <row r="330" spans="1:16" ht="24.95" hidden="1">
      <c r="A330" s="1166"/>
      <c r="B330" s="192"/>
      <c r="C330" s="1168"/>
      <c r="D330" s="193"/>
      <c r="E330" s="243" t="s">
        <v>1050</v>
      </c>
      <c r="F330" s="263" t="s">
        <v>86</v>
      </c>
      <c r="G330" s="1163"/>
      <c r="H330" s="1163"/>
      <c r="I330" s="1451"/>
      <c r="J330" s="47" t="s">
        <v>3863</v>
      </c>
      <c r="K330" s="247" t="s">
        <v>3861</v>
      </c>
      <c r="L330" s="88">
        <v>44231</v>
      </c>
      <c r="M330" s="194">
        <v>44377</v>
      </c>
      <c r="N330" s="45" t="s">
        <v>24</v>
      </c>
      <c r="O330" s="248" t="s">
        <v>3864</v>
      </c>
      <c r="P330" s="249"/>
    </row>
    <row r="331" spans="1:16" ht="37.5" hidden="1">
      <c r="A331" s="1167"/>
      <c r="B331" s="243"/>
      <c r="C331" s="1138"/>
      <c r="D331" s="243"/>
      <c r="E331" s="243" t="s">
        <v>3865</v>
      </c>
      <c r="F331" s="263" t="s">
        <v>25</v>
      </c>
      <c r="G331" s="1138"/>
      <c r="H331" s="1138"/>
      <c r="I331" s="1452"/>
      <c r="J331" s="47" t="s">
        <v>3866</v>
      </c>
      <c r="K331" s="247" t="s">
        <v>861</v>
      </c>
      <c r="L331" s="43">
        <v>44258</v>
      </c>
      <c r="M331" s="43">
        <v>44377</v>
      </c>
      <c r="N331" s="45" t="s">
        <v>24</v>
      </c>
      <c r="O331" s="248" t="s">
        <v>3867</v>
      </c>
      <c r="P331" s="249"/>
    </row>
    <row r="332" spans="1:16" ht="38.25" hidden="1" customHeight="1">
      <c r="A332" s="1165" t="s">
        <v>3868</v>
      </c>
      <c r="B332" s="243"/>
      <c r="C332" s="1159" t="s">
        <v>805</v>
      </c>
      <c r="D332" s="243"/>
      <c r="E332" s="1159" t="s">
        <v>86</v>
      </c>
      <c r="F332" s="1170" t="s">
        <v>86</v>
      </c>
      <c r="G332" s="1159" t="s">
        <v>1458</v>
      </c>
      <c r="H332" s="1159">
        <v>43831</v>
      </c>
      <c r="I332" s="1160" t="s">
        <v>3869</v>
      </c>
      <c r="J332" s="47" t="s">
        <v>3870</v>
      </c>
      <c r="K332" s="247" t="s">
        <v>86</v>
      </c>
      <c r="L332" s="207">
        <v>43891</v>
      </c>
      <c r="M332" s="208">
        <v>44196</v>
      </c>
      <c r="N332" s="45" t="s">
        <v>24</v>
      </c>
      <c r="O332" s="248"/>
      <c r="P332" s="249"/>
    </row>
    <row r="333" spans="1:16" ht="24.95" hidden="1">
      <c r="A333" s="1166"/>
      <c r="B333" s="243"/>
      <c r="C333" s="1163"/>
      <c r="D333" s="243"/>
      <c r="E333" s="1163"/>
      <c r="F333" s="1172"/>
      <c r="G333" s="1163"/>
      <c r="H333" s="1163"/>
      <c r="I333" s="1164"/>
      <c r="J333" s="47" t="s">
        <v>3871</v>
      </c>
      <c r="K333" s="247" t="s">
        <v>86</v>
      </c>
      <c r="L333" s="209">
        <v>44075</v>
      </c>
      <c r="M333" s="210">
        <v>44196</v>
      </c>
      <c r="N333" s="45" t="s">
        <v>24</v>
      </c>
      <c r="O333" s="248"/>
      <c r="P333" s="249"/>
    </row>
    <row r="334" spans="1:16" ht="24.95" hidden="1">
      <c r="A334" s="1166"/>
      <c r="B334" s="243"/>
      <c r="C334" s="1163"/>
      <c r="D334" s="243"/>
      <c r="E334" s="1163"/>
      <c r="F334" s="1172"/>
      <c r="G334" s="1163"/>
      <c r="H334" s="1163"/>
      <c r="I334" s="1164"/>
      <c r="J334" s="47" t="s">
        <v>3872</v>
      </c>
      <c r="K334" s="247" t="s">
        <v>86</v>
      </c>
      <c r="L334" s="209">
        <v>44155</v>
      </c>
      <c r="M334" s="210">
        <v>44196</v>
      </c>
      <c r="N334" s="45" t="s">
        <v>24</v>
      </c>
      <c r="O334" s="248"/>
      <c r="P334" s="249"/>
    </row>
    <row r="335" spans="1:16" ht="24.95" hidden="1">
      <c r="A335" s="1167"/>
      <c r="B335" s="243"/>
      <c r="C335" s="1138"/>
      <c r="D335" s="243"/>
      <c r="E335" s="1138"/>
      <c r="F335" s="1173"/>
      <c r="G335" s="1138"/>
      <c r="H335" s="1138"/>
      <c r="I335" s="1134"/>
      <c r="J335" s="47" t="s">
        <v>3873</v>
      </c>
      <c r="K335" s="247" t="s">
        <v>86</v>
      </c>
      <c r="L335" s="209">
        <v>44155</v>
      </c>
      <c r="M335" s="210">
        <v>44196</v>
      </c>
      <c r="N335" s="45" t="s">
        <v>24</v>
      </c>
      <c r="O335" s="248"/>
      <c r="P335" s="249"/>
    </row>
    <row r="336" spans="1:16" ht="51" customHeight="1">
      <c r="A336" s="1165" t="s">
        <v>3874</v>
      </c>
      <c r="B336" s="243"/>
      <c r="C336" s="1159" t="s">
        <v>794</v>
      </c>
      <c r="D336" s="243"/>
      <c r="E336" s="1159" t="s">
        <v>866</v>
      </c>
      <c r="F336" s="1170" t="s">
        <v>25</v>
      </c>
      <c r="G336" s="1159" t="s">
        <v>840</v>
      </c>
      <c r="H336" s="1159">
        <v>44195</v>
      </c>
      <c r="I336" s="1160" t="s">
        <v>3876</v>
      </c>
      <c r="J336" s="47" t="s">
        <v>3877</v>
      </c>
      <c r="K336" s="247" t="s">
        <v>3878</v>
      </c>
      <c r="L336" s="209">
        <v>44409</v>
      </c>
      <c r="M336" s="210">
        <v>44530</v>
      </c>
      <c r="N336" s="45" t="s">
        <v>783</v>
      </c>
      <c r="O336" s="94" t="s">
        <v>4292</v>
      </c>
      <c r="P336" s="249" t="s">
        <v>25</v>
      </c>
    </row>
    <row r="337" spans="1:16" ht="37.5" hidden="1">
      <c r="A337" s="1166"/>
      <c r="B337" s="243"/>
      <c r="C337" s="1163"/>
      <c r="D337" s="243"/>
      <c r="E337" s="1163"/>
      <c r="F337" s="1172"/>
      <c r="G337" s="1163"/>
      <c r="H337" s="1163"/>
      <c r="I337" s="1164"/>
      <c r="J337" s="47" t="s">
        <v>3880</v>
      </c>
      <c r="K337" s="247" t="s">
        <v>867</v>
      </c>
      <c r="L337" s="209">
        <v>44409</v>
      </c>
      <c r="M337" s="210">
        <v>44530</v>
      </c>
      <c r="N337" s="45" t="s">
        <v>24</v>
      </c>
      <c r="O337" s="94" t="s">
        <v>3881</v>
      </c>
      <c r="P337" s="249" t="s">
        <v>86</v>
      </c>
    </row>
    <row r="338" spans="1:16" hidden="1">
      <c r="A338" s="1166"/>
      <c r="B338" s="243"/>
      <c r="C338" s="1163"/>
      <c r="D338" s="243"/>
      <c r="E338" s="1163"/>
      <c r="F338" s="1172"/>
      <c r="G338" s="1163"/>
      <c r="H338" s="1163"/>
      <c r="I338" s="1164"/>
      <c r="J338" s="47" t="s">
        <v>3882</v>
      </c>
      <c r="K338" s="247" t="s">
        <v>867</v>
      </c>
      <c r="L338" s="209">
        <v>44197</v>
      </c>
      <c r="M338" s="210">
        <v>44316</v>
      </c>
      <c r="N338" s="45" t="s">
        <v>24</v>
      </c>
      <c r="O338" s="248"/>
      <c r="P338" s="249"/>
    </row>
    <row r="339" spans="1:16" ht="24.95" hidden="1">
      <c r="A339" s="1166"/>
      <c r="B339" s="243"/>
      <c r="C339" s="1163"/>
      <c r="D339" s="243"/>
      <c r="E339" s="1163"/>
      <c r="F339" s="1172"/>
      <c r="G339" s="1163"/>
      <c r="H339" s="1163"/>
      <c r="I339" s="1164"/>
      <c r="J339" s="47" t="s">
        <v>4293</v>
      </c>
      <c r="K339" s="247" t="s">
        <v>4294</v>
      </c>
      <c r="L339" s="209">
        <v>44409</v>
      </c>
      <c r="M339" s="210">
        <v>44530</v>
      </c>
      <c r="N339" s="45" t="s">
        <v>783</v>
      </c>
      <c r="O339" s="248"/>
      <c r="P339" s="249" t="s">
        <v>4295</v>
      </c>
    </row>
    <row r="340" spans="1:16" ht="62.45">
      <c r="A340" s="1166"/>
      <c r="B340" s="243"/>
      <c r="C340" s="1163"/>
      <c r="D340" s="243"/>
      <c r="E340" s="1163"/>
      <c r="F340" s="1172"/>
      <c r="G340" s="1163"/>
      <c r="H340" s="1163"/>
      <c r="I340" s="1164"/>
      <c r="J340" s="47" t="s">
        <v>3887</v>
      </c>
      <c r="K340" s="247" t="s">
        <v>3888</v>
      </c>
      <c r="L340" s="209">
        <v>44378</v>
      </c>
      <c r="M340" s="210">
        <v>44530</v>
      </c>
      <c r="N340" s="45" t="s">
        <v>24</v>
      </c>
      <c r="O340" s="93" t="s">
        <v>4296</v>
      </c>
      <c r="P340" s="249" t="s">
        <v>25</v>
      </c>
    </row>
    <row r="341" spans="1:16" ht="37.5">
      <c r="A341" s="1166"/>
      <c r="B341" s="243"/>
      <c r="C341" s="1163"/>
      <c r="D341" s="243"/>
      <c r="E341" s="1163"/>
      <c r="F341" s="1172"/>
      <c r="G341" s="1163"/>
      <c r="H341" s="1163"/>
      <c r="I341" s="1164"/>
      <c r="J341" s="47" t="s">
        <v>3890</v>
      </c>
      <c r="K341" s="247" t="s">
        <v>3878</v>
      </c>
      <c r="L341" s="209">
        <v>44317</v>
      </c>
      <c r="M341" s="210">
        <v>44408</v>
      </c>
      <c r="N341" s="45" t="s">
        <v>24</v>
      </c>
      <c r="O341" s="93" t="s">
        <v>3891</v>
      </c>
      <c r="P341" s="249" t="s">
        <v>25</v>
      </c>
    </row>
    <row r="342" spans="1:16" ht="37.5" hidden="1">
      <c r="A342" s="1167"/>
      <c r="B342" s="243"/>
      <c r="C342" s="1168"/>
      <c r="D342" s="243"/>
      <c r="E342" s="1138"/>
      <c r="F342" s="1173"/>
      <c r="G342" s="1138"/>
      <c r="H342" s="1138"/>
      <c r="I342" s="1134"/>
      <c r="J342" s="47" t="s">
        <v>3892</v>
      </c>
      <c r="K342" s="247" t="s">
        <v>3893</v>
      </c>
      <c r="L342" s="209">
        <v>44229</v>
      </c>
      <c r="M342" s="210">
        <v>44377</v>
      </c>
      <c r="N342" s="45" t="s">
        <v>24</v>
      </c>
      <c r="O342" s="248"/>
      <c r="P342" s="249"/>
    </row>
    <row r="343" spans="1:16" ht="99.95" hidden="1">
      <c r="A343" s="245" t="s">
        <v>3894</v>
      </c>
      <c r="B343" s="243"/>
      <c r="C343" s="212" t="s">
        <v>803</v>
      </c>
      <c r="D343" s="243"/>
      <c r="E343" s="243" t="s">
        <v>1446</v>
      </c>
      <c r="F343" s="263" t="s">
        <v>86</v>
      </c>
      <c r="G343" s="243" t="s">
        <v>3895</v>
      </c>
      <c r="H343" s="243">
        <v>44389</v>
      </c>
      <c r="I343" s="248" t="s">
        <v>3896</v>
      </c>
      <c r="J343" s="47" t="s">
        <v>3897</v>
      </c>
      <c r="K343" s="247" t="s">
        <v>3898</v>
      </c>
      <c r="L343" s="218">
        <v>44389</v>
      </c>
      <c r="M343" s="219">
        <v>44469</v>
      </c>
      <c r="N343" s="45" t="s">
        <v>24</v>
      </c>
      <c r="O343" s="93" t="s">
        <v>3899</v>
      </c>
      <c r="P343" s="249"/>
    </row>
    <row r="344" spans="1:16" ht="62.45" hidden="1">
      <c r="A344" s="245" t="s">
        <v>3900</v>
      </c>
      <c r="B344" s="243"/>
      <c r="C344" s="212" t="s">
        <v>806</v>
      </c>
      <c r="D344" s="243"/>
      <c r="E344" s="243" t="s">
        <v>1446</v>
      </c>
      <c r="F344" s="263" t="s">
        <v>86</v>
      </c>
      <c r="G344" s="243" t="s">
        <v>840</v>
      </c>
      <c r="H344" s="243">
        <v>44391</v>
      </c>
      <c r="I344" s="248" t="s">
        <v>3901</v>
      </c>
      <c r="J344" s="47" t="s">
        <v>3902</v>
      </c>
      <c r="K344" s="247" t="s">
        <v>3898</v>
      </c>
      <c r="L344" s="218">
        <v>44391</v>
      </c>
      <c r="M344" s="219">
        <v>44469</v>
      </c>
      <c r="N344" s="45" t="s">
        <v>24</v>
      </c>
      <c r="O344" s="93" t="s">
        <v>3903</v>
      </c>
      <c r="P344" s="249"/>
    </row>
    <row r="345" spans="1:16" ht="75" hidden="1">
      <c r="A345" s="245" t="s">
        <v>3904</v>
      </c>
      <c r="B345" s="243"/>
      <c r="C345" s="212" t="s">
        <v>806</v>
      </c>
      <c r="D345" s="243"/>
      <c r="E345" s="243" t="s">
        <v>1446</v>
      </c>
      <c r="F345" s="263" t="s">
        <v>86</v>
      </c>
      <c r="G345" s="243" t="s">
        <v>840</v>
      </c>
      <c r="H345" s="243">
        <v>44391</v>
      </c>
      <c r="I345" s="248" t="s">
        <v>3905</v>
      </c>
      <c r="J345" s="47" t="s">
        <v>3906</v>
      </c>
      <c r="K345" s="247" t="s">
        <v>3898</v>
      </c>
      <c r="L345" s="220">
        <v>44391</v>
      </c>
      <c r="M345" s="221">
        <v>44620</v>
      </c>
      <c r="N345" s="45" t="s">
        <v>783</v>
      </c>
      <c r="O345" s="93" t="s">
        <v>4297</v>
      </c>
      <c r="P345" s="249"/>
    </row>
    <row r="346" spans="1:16" ht="37.5" hidden="1">
      <c r="A346" s="1165" t="s">
        <v>3909</v>
      </c>
      <c r="B346" s="243"/>
      <c r="C346" s="1183" t="s">
        <v>806</v>
      </c>
      <c r="D346" s="243"/>
      <c r="E346" s="1159" t="s">
        <v>1050</v>
      </c>
      <c r="F346" s="1170" t="s">
        <v>86</v>
      </c>
      <c r="G346" s="1159" t="s">
        <v>840</v>
      </c>
      <c r="H346" s="1159">
        <v>44392</v>
      </c>
      <c r="I346" s="1160" t="s">
        <v>3910</v>
      </c>
      <c r="J346" s="47" t="s">
        <v>3911</v>
      </c>
      <c r="K346" s="247" t="s">
        <v>3861</v>
      </c>
      <c r="L346" s="218">
        <v>44409</v>
      </c>
      <c r="M346" s="219">
        <v>44561</v>
      </c>
      <c r="N346" s="45" t="s">
        <v>783</v>
      </c>
      <c r="O346" s="248"/>
      <c r="P346" s="249"/>
    </row>
    <row r="347" spans="1:16" ht="37.5" hidden="1">
      <c r="A347" s="1167"/>
      <c r="B347" s="243"/>
      <c r="C347" s="1168"/>
      <c r="D347" s="243"/>
      <c r="E347" s="1138"/>
      <c r="F347" s="1173"/>
      <c r="G347" s="1138"/>
      <c r="H347" s="1138"/>
      <c r="I347" s="1134"/>
      <c r="J347" s="47" t="s">
        <v>3913</v>
      </c>
      <c r="K347" s="247" t="s">
        <v>3861</v>
      </c>
      <c r="L347" s="218">
        <v>44409</v>
      </c>
      <c r="M347" s="219">
        <v>44561</v>
      </c>
      <c r="N347" s="45" t="s">
        <v>783</v>
      </c>
      <c r="O347" s="248"/>
      <c r="P347" s="249"/>
    </row>
    <row r="348" spans="1:16" ht="62.45" hidden="1">
      <c r="A348" s="245" t="s">
        <v>3915</v>
      </c>
      <c r="B348" s="243"/>
      <c r="C348" s="212" t="s">
        <v>806</v>
      </c>
      <c r="D348" s="243"/>
      <c r="E348" s="243" t="s">
        <v>3916</v>
      </c>
      <c r="F348" s="263" t="s">
        <v>86</v>
      </c>
      <c r="G348" s="243" t="s">
        <v>1458</v>
      </c>
      <c r="H348" s="243" t="s">
        <v>3917</v>
      </c>
      <c r="I348" s="248" t="s">
        <v>3918</v>
      </c>
      <c r="J348" s="47" t="s">
        <v>3919</v>
      </c>
      <c r="K348" s="247" t="s">
        <v>3861</v>
      </c>
      <c r="L348" s="218">
        <v>44409</v>
      </c>
      <c r="M348" s="219">
        <v>44561</v>
      </c>
      <c r="N348" s="45" t="s">
        <v>783</v>
      </c>
      <c r="O348" s="248"/>
      <c r="P348" s="249"/>
    </row>
    <row r="349" spans="1:16" ht="102" hidden="1" customHeight="1">
      <c r="A349" s="1165" t="s">
        <v>1456</v>
      </c>
      <c r="B349" s="243"/>
      <c r="C349" s="1183" t="s">
        <v>806</v>
      </c>
      <c r="D349" s="243"/>
      <c r="E349" s="1159" t="s">
        <v>992</v>
      </c>
      <c r="F349" s="1170" t="s">
        <v>86</v>
      </c>
      <c r="G349" s="1159" t="s">
        <v>1458</v>
      </c>
      <c r="H349" s="1159">
        <v>44390</v>
      </c>
      <c r="I349" s="1160" t="s">
        <v>1459</v>
      </c>
      <c r="J349" s="47" t="s">
        <v>1460</v>
      </c>
      <c r="K349" s="247" t="s">
        <v>867</v>
      </c>
      <c r="L349" s="220">
        <v>44409</v>
      </c>
      <c r="M349" s="221">
        <v>44530</v>
      </c>
      <c r="N349" s="45" t="s">
        <v>783</v>
      </c>
      <c r="O349" s="248"/>
      <c r="P349" s="249"/>
    </row>
    <row r="350" spans="1:16" ht="50.1" hidden="1">
      <c r="A350" s="1166"/>
      <c r="B350" s="243"/>
      <c r="C350" s="1163"/>
      <c r="D350" s="243"/>
      <c r="E350" s="1163"/>
      <c r="F350" s="1172"/>
      <c r="G350" s="1163"/>
      <c r="H350" s="1163"/>
      <c r="I350" s="1164"/>
      <c r="J350" s="47" t="s">
        <v>1462</v>
      </c>
      <c r="K350" s="247" t="s">
        <v>867</v>
      </c>
      <c r="L350" s="222">
        <v>44501</v>
      </c>
      <c r="M350" s="223">
        <v>44560</v>
      </c>
      <c r="N350" s="45" t="s">
        <v>703</v>
      </c>
      <c r="O350" s="248"/>
      <c r="P350" s="249"/>
    </row>
    <row r="351" spans="1:16" ht="50.1" hidden="1">
      <c r="A351" s="1166"/>
      <c r="B351" s="243"/>
      <c r="C351" s="1163"/>
      <c r="D351" s="243"/>
      <c r="E351" s="1163"/>
      <c r="F351" s="1172"/>
      <c r="G351" s="1163"/>
      <c r="H351" s="1163"/>
      <c r="I351" s="1164"/>
      <c r="J351" s="47" t="s">
        <v>1464</v>
      </c>
      <c r="K351" s="247" t="s">
        <v>867</v>
      </c>
      <c r="L351" s="222">
        <v>44501</v>
      </c>
      <c r="M351" s="223">
        <v>44561</v>
      </c>
      <c r="N351" s="45" t="s">
        <v>703</v>
      </c>
      <c r="O351" s="248"/>
      <c r="P351" s="249"/>
    </row>
    <row r="352" spans="1:16" ht="37.5" hidden="1">
      <c r="A352" s="1166"/>
      <c r="B352" s="243"/>
      <c r="C352" s="1163"/>
      <c r="D352" s="243"/>
      <c r="E352" s="1163"/>
      <c r="F352" s="1172"/>
      <c r="G352" s="1163"/>
      <c r="H352" s="1163"/>
      <c r="I352" s="1164"/>
      <c r="J352" s="47" t="s">
        <v>1466</v>
      </c>
      <c r="K352" s="247" t="s">
        <v>867</v>
      </c>
      <c r="L352" s="222">
        <v>44593</v>
      </c>
      <c r="M352" s="224" t="s">
        <v>4298</v>
      </c>
      <c r="N352" s="45" t="s">
        <v>703</v>
      </c>
      <c r="O352" s="248"/>
      <c r="P352" s="249"/>
    </row>
    <row r="353" spans="1:16" ht="50.1" hidden="1">
      <c r="A353" s="1167"/>
      <c r="B353" s="243"/>
      <c r="C353" s="1168"/>
      <c r="D353" s="243"/>
      <c r="E353" s="1138"/>
      <c r="F353" s="1173"/>
      <c r="G353" s="1138"/>
      <c r="H353" s="1138"/>
      <c r="I353" s="1134"/>
      <c r="J353" s="47" t="s">
        <v>3921</v>
      </c>
      <c r="K353" s="247" t="s">
        <v>867</v>
      </c>
      <c r="L353" s="222">
        <v>44593</v>
      </c>
      <c r="M353" s="223">
        <v>44895</v>
      </c>
      <c r="N353" s="45" t="s">
        <v>703</v>
      </c>
      <c r="O353" s="248"/>
      <c r="P353" s="249"/>
    </row>
    <row r="354" spans="1:16" ht="75" hidden="1">
      <c r="A354" s="1165" t="s">
        <v>3923</v>
      </c>
      <c r="B354" s="243"/>
      <c r="C354" s="1183" t="s">
        <v>806</v>
      </c>
      <c r="D354" s="243"/>
      <c r="E354" s="1159" t="s">
        <v>3924</v>
      </c>
      <c r="F354" s="1170" t="s">
        <v>86</v>
      </c>
      <c r="G354" s="1159" t="s">
        <v>3925</v>
      </c>
      <c r="H354" s="1159">
        <v>44390</v>
      </c>
      <c r="I354" s="1160" t="s">
        <v>3926</v>
      </c>
      <c r="J354" s="47" t="s">
        <v>3927</v>
      </c>
      <c r="K354" s="249" t="s">
        <v>3928</v>
      </c>
      <c r="L354" s="225">
        <v>44440</v>
      </c>
      <c r="M354" s="225">
        <v>44561</v>
      </c>
      <c r="N354" s="45" t="s">
        <v>703</v>
      </c>
      <c r="O354" s="248"/>
      <c r="P354" s="249"/>
    </row>
    <row r="355" spans="1:16" ht="50.1" hidden="1">
      <c r="A355" s="1167"/>
      <c r="B355" s="243"/>
      <c r="C355" s="1168"/>
      <c r="D355" s="243"/>
      <c r="E355" s="1138"/>
      <c r="F355" s="1173"/>
      <c r="G355" s="1138"/>
      <c r="H355" s="1138"/>
      <c r="I355" s="1134"/>
      <c r="J355" s="47" t="s">
        <v>3930</v>
      </c>
      <c r="K355" s="239" t="s">
        <v>1473</v>
      </c>
      <c r="L355" s="226">
        <v>44470</v>
      </c>
      <c r="M355" s="226">
        <v>44561</v>
      </c>
      <c r="N355" s="45" t="s">
        <v>703</v>
      </c>
      <c r="O355" s="248"/>
      <c r="P355" s="249"/>
    </row>
    <row r="356" spans="1:16" ht="52.7" hidden="1" customHeight="1">
      <c r="A356" s="1165" t="s">
        <v>3057</v>
      </c>
      <c r="B356" s="243"/>
      <c r="C356" s="1183" t="s">
        <v>806</v>
      </c>
      <c r="D356" s="243"/>
      <c r="E356" s="1159" t="s">
        <v>3058</v>
      </c>
      <c r="F356" s="1170" t="s">
        <v>86</v>
      </c>
      <c r="G356" s="1159" t="s">
        <v>840</v>
      </c>
      <c r="H356" s="1159">
        <v>44390</v>
      </c>
      <c r="I356" s="1160" t="s">
        <v>3059</v>
      </c>
      <c r="J356" s="47" t="s">
        <v>3060</v>
      </c>
      <c r="K356" s="249" t="s">
        <v>1473</v>
      </c>
      <c r="L356" s="225">
        <v>44593</v>
      </c>
      <c r="M356" s="225">
        <v>44742</v>
      </c>
      <c r="N356" s="45" t="s">
        <v>703</v>
      </c>
      <c r="O356" s="248"/>
      <c r="P356" s="249"/>
    </row>
    <row r="357" spans="1:16" ht="43.5" hidden="1" customHeight="1">
      <c r="A357" s="1166"/>
      <c r="B357" s="243"/>
      <c r="C357" s="1163"/>
      <c r="D357" s="243"/>
      <c r="E357" s="1163"/>
      <c r="F357" s="1172"/>
      <c r="G357" s="1163"/>
      <c r="H357" s="1163"/>
      <c r="I357" s="1164"/>
      <c r="J357" s="47" t="s">
        <v>3062</v>
      </c>
      <c r="K357" s="239" t="s">
        <v>1473</v>
      </c>
      <c r="L357" s="226">
        <v>44593</v>
      </c>
      <c r="M357" s="226">
        <v>44772</v>
      </c>
      <c r="N357" s="45" t="s">
        <v>703</v>
      </c>
      <c r="O357" s="248"/>
      <c r="P357" s="249"/>
    </row>
    <row r="358" spans="1:16" ht="51" hidden="1" customHeight="1">
      <c r="A358" s="1167"/>
      <c r="B358" s="243"/>
      <c r="C358" s="1163"/>
      <c r="D358" s="243"/>
      <c r="E358" s="1163"/>
      <c r="F358" s="1172"/>
      <c r="G358" s="1163"/>
      <c r="H358" s="1163"/>
      <c r="I358" s="1164"/>
      <c r="J358" s="47" t="s">
        <v>3064</v>
      </c>
      <c r="K358" s="239" t="s">
        <v>3065</v>
      </c>
      <c r="L358" s="226">
        <v>44805</v>
      </c>
      <c r="M358" s="226">
        <v>45291</v>
      </c>
      <c r="N358" s="45" t="s">
        <v>703</v>
      </c>
      <c r="O358" s="248"/>
      <c r="P358" s="249"/>
    </row>
    <row r="359" spans="1:16" ht="37.5" hidden="1">
      <c r="A359" s="1165" t="s">
        <v>3932</v>
      </c>
      <c r="B359" s="192"/>
      <c r="C359" s="1120" t="s">
        <v>806</v>
      </c>
      <c r="D359" s="228"/>
      <c r="E359" s="1120" t="s">
        <v>3039</v>
      </c>
      <c r="F359" s="1449" t="s">
        <v>86</v>
      </c>
      <c r="G359" s="1120" t="s">
        <v>840</v>
      </c>
      <c r="H359" s="1448">
        <v>44390</v>
      </c>
      <c r="I359" s="1118" t="s">
        <v>3933</v>
      </c>
      <c r="J359" s="229" t="s">
        <v>3934</v>
      </c>
      <c r="K359" s="249" t="s">
        <v>1473</v>
      </c>
      <c r="L359" s="225">
        <v>44440</v>
      </c>
      <c r="M359" s="225">
        <v>44500</v>
      </c>
      <c r="N359" s="45" t="s">
        <v>703</v>
      </c>
      <c r="O359" s="248"/>
      <c r="P359" s="249"/>
    </row>
    <row r="360" spans="1:16" hidden="1">
      <c r="A360" s="1166"/>
      <c r="B360" s="192"/>
      <c r="C360" s="1120"/>
      <c r="D360" s="228"/>
      <c r="E360" s="1120"/>
      <c r="F360" s="1449"/>
      <c r="G360" s="1120"/>
      <c r="H360" s="1448"/>
      <c r="I360" s="1118"/>
      <c r="J360" s="229" t="s">
        <v>3936</v>
      </c>
      <c r="K360" s="239" t="s">
        <v>1473</v>
      </c>
      <c r="L360" s="226">
        <v>44501</v>
      </c>
      <c r="M360" s="226">
        <v>44560</v>
      </c>
      <c r="N360" s="45" t="s">
        <v>703</v>
      </c>
      <c r="O360" s="248"/>
      <c r="P360" s="249"/>
    </row>
    <row r="361" spans="1:16" ht="24.95" hidden="1">
      <c r="A361" s="1167"/>
      <c r="B361" s="192"/>
      <c r="C361" s="1120"/>
      <c r="D361" s="228"/>
      <c r="E361" s="1120"/>
      <c r="F361" s="1449"/>
      <c r="G361" s="1120"/>
      <c r="H361" s="1448"/>
      <c r="I361" s="1118"/>
      <c r="J361" s="229" t="s">
        <v>3938</v>
      </c>
      <c r="K361" s="239" t="s">
        <v>1473</v>
      </c>
      <c r="L361" s="226">
        <v>44562</v>
      </c>
      <c r="M361" s="227" t="s">
        <v>4299</v>
      </c>
      <c r="N361" s="45" t="s">
        <v>703</v>
      </c>
      <c r="O361" s="248"/>
      <c r="P361" s="249"/>
    </row>
    <row r="362" spans="1:16" ht="24.95" hidden="1">
      <c r="A362" s="1165" t="s">
        <v>1470</v>
      </c>
      <c r="B362" s="243"/>
      <c r="C362" s="1183" t="s">
        <v>806</v>
      </c>
      <c r="D362" s="243"/>
      <c r="E362" s="1163" t="s">
        <v>3068</v>
      </c>
      <c r="F362" s="1194" t="s">
        <v>86</v>
      </c>
      <c r="G362" s="1163" t="s">
        <v>840</v>
      </c>
      <c r="H362" s="1163">
        <v>44390</v>
      </c>
      <c r="I362" s="1189" t="s">
        <v>1471</v>
      </c>
      <c r="J362" s="47" t="s">
        <v>1472</v>
      </c>
      <c r="K362" s="249" t="s">
        <v>1473</v>
      </c>
      <c r="L362" s="225">
        <v>44501</v>
      </c>
      <c r="M362" s="225">
        <v>44561</v>
      </c>
      <c r="N362" s="45" t="s">
        <v>703</v>
      </c>
      <c r="O362" s="248"/>
      <c r="P362" s="249"/>
    </row>
    <row r="363" spans="1:16" ht="24.95" hidden="1">
      <c r="A363" s="1167"/>
      <c r="B363" s="243"/>
      <c r="C363" s="1168"/>
      <c r="D363" s="243"/>
      <c r="E363" s="1138"/>
      <c r="F363" s="1173"/>
      <c r="G363" s="1138"/>
      <c r="H363" s="1138"/>
      <c r="I363" s="1134"/>
      <c r="J363" s="47" t="s">
        <v>1475</v>
      </c>
      <c r="K363" s="239" t="s">
        <v>3128</v>
      </c>
      <c r="L363" s="226">
        <v>44576</v>
      </c>
      <c r="M363" s="226">
        <v>44742</v>
      </c>
      <c r="N363" s="45" t="s">
        <v>703</v>
      </c>
      <c r="O363" s="248"/>
      <c r="P363" s="249"/>
    </row>
    <row r="364" spans="1:16" ht="75" hidden="1">
      <c r="A364" s="245" t="s">
        <v>3940</v>
      </c>
      <c r="B364" s="243"/>
      <c r="C364" s="212" t="s">
        <v>803</v>
      </c>
      <c r="D364" s="243"/>
      <c r="E364" s="243" t="s">
        <v>1446</v>
      </c>
      <c r="F364" s="263" t="s">
        <v>86</v>
      </c>
      <c r="G364" s="243" t="s">
        <v>1458</v>
      </c>
      <c r="H364" s="243">
        <v>44433</v>
      </c>
      <c r="I364" s="248" t="s">
        <v>3941</v>
      </c>
      <c r="J364" s="47" t="s">
        <v>3942</v>
      </c>
      <c r="K364" s="44" t="s">
        <v>3898</v>
      </c>
      <c r="L364" s="221">
        <v>44433</v>
      </c>
      <c r="M364" s="221">
        <v>44456</v>
      </c>
      <c r="N364" s="45" t="s">
        <v>24</v>
      </c>
      <c r="O364" s="248" t="s">
        <v>3943</v>
      </c>
      <c r="P364" s="249"/>
    </row>
    <row r="365" spans="1:16" ht="38.25" hidden="1" customHeight="1">
      <c r="A365" s="1165" t="s">
        <v>3944</v>
      </c>
      <c r="B365" s="243"/>
      <c r="C365" s="1183" t="s">
        <v>806</v>
      </c>
      <c r="D365" s="243"/>
      <c r="E365" s="1159" t="s">
        <v>3945</v>
      </c>
      <c r="F365" s="1170" t="s">
        <v>91</v>
      </c>
      <c r="G365" s="1159" t="s">
        <v>840</v>
      </c>
      <c r="H365" s="1159">
        <v>44455</v>
      </c>
      <c r="I365" s="1160" t="s">
        <v>3946</v>
      </c>
      <c r="J365" s="47" t="s">
        <v>3947</v>
      </c>
      <c r="K365" s="247" t="s">
        <v>3948</v>
      </c>
      <c r="L365" s="220">
        <v>44260</v>
      </c>
      <c r="M365" s="221">
        <v>44560</v>
      </c>
      <c r="N365" s="45" t="s">
        <v>783</v>
      </c>
      <c r="O365" s="248"/>
      <c r="P365" s="249"/>
    </row>
    <row r="366" spans="1:16" ht="24.95" hidden="1">
      <c r="A366" s="1167"/>
      <c r="B366" s="243"/>
      <c r="C366" s="1168"/>
      <c r="D366" s="243"/>
      <c r="E366" s="1138"/>
      <c r="F366" s="1173"/>
      <c r="G366" s="1138"/>
      <c r="H366" s="1138"/>
      <c r="I366" s="1134"/>
      <c r="J366" s="47" t="s">
        <v>3950</v>
      </c>
      <c r="K366" s="247" t="s">
        <v>3948</v>
      </c>
      <c r="L366" s="222">
        <v>44564</v>
      </c>
      <c r="M366" s="223">
        <v>44895</v>
      </c>
      <c r="N366" s="45" t="s">
        <v>703</v>
      </c>
      <c r="O366" s="248"/>
      <c r="P366" s="249"/>
    </row>
    <row r="367" spans="1:16" ht="37.5" hidden="1">
      <c r="A367" s="245" t="s">
        <v>3952</v>
      </c>
      <c r="B367" s="243"/>
      <c r="C367" s="212" t="s">
        <v>806</v>
      </c>
      <c r="D367" s="243"/>
      <c r="E367" s="243" t="s">
        <v>3945</v>
      </c>
      <c r="F367" s="263" t="s">
        <v>91</v>
      </c>
      <c r="G367" s="243" t="s">
        <v>840</v>
      </c>
      <c r="H367" s="243">
        <v>44455</v>
      </c>
      <c r="I367" s="248" t="s">
        <v>3953</v>
      </c>
      <c r="J367" s="47" t="s">
        <v>3954</v>
      </c>
      <c r="K367" s="247" t="s">
        <v>3955</v>
      </c>
      <c r="L367" s="220">
        <v>44260</v>
      </c>
      <c r="M367" s="221">
        <v>44560</v>
      </c>
      <c r="N367" s="45" t="s">
        <v>783</v>
      </c>
      <c r="O367" s="248"/>
      <c r="P367" s="249"/>
    </row>
    <row r="368" spans="1:16" ht="62.45" hidden="1">
      <c r="A368" s="1165" t="s">
        <v>4300</v>
      </c>
      <c r="B368" s="243"/>
      <c r="C368" s="1183" t="s">
        <v>806</v>
      </c>
      <c r="D368" s="243"/>
      <c r="E368" s="1159" t="s">
        <v>3945</v>
      </c>
      <c r="F368" s="1170" t="s">
        <v>91</v>
      </c>
      <c r="G368" s="1159" t="s">
        <v>840</v>
      </c>
      <c r="H368" s="1159">
        <v>44455</v>
      </c>
      <c r="I368" s="1160" t="s">
        <v>3958</v>
      </c>
      <c r="J368" s="47" t="s">
        <v>3959</v>
      </c>
      <c r="K368" s="247" t="s">
        <v>3955</v>
      </c>
      <c r="L368" s="220">
        <v>44260</v>
      </c>
      <c r="M368" s="221">
        <v>44560</v>
      </c>
      <c r="N368" s="45" t="s">
        <v>783</v>
      </c>
      <c r="O368" s="248"/>
      <c r="P368" s="249"/>
    </row>
    <row r="369" spans="1:16" ht="50.1" hidden="1">
      <c r="A369" s="1166"/>
      <c r="B369" s="243"/>
      <c r="C369" s="1163"/>
      <c r="D369" s="243"/>
      <c r="E369" s="1163"/>
      <c r="F369" s="1172"/>
      <c r="G369" s="1163"/>
      <c r="H369" s="1163"/>
      <c r="I369" s="1164"/>
      <c r="J369" s="47" t="s">
        <v>3961</v>
      </c>
      <c r="K369" s="247" t="s">
        <v>3955</v>
      </c>
      <c r="L369" s="222">
        <v>44378</v>
      </c>
      <c r="M369" s="223">
        <v>44560</v>
      </c>
      <c r="N369" s="45" t="s">
        <v>783</v>
      </c>
      <c r="O369" s="248"/>
      <c r="P369" s="249"/>
    </row>
    <row r="370" spans="1:16" ht="37.5" hidden="1">
      <c r="A370" s="1167"/>
      <c r="B370" s="243"/>
      <c r="C370" s="1168"/>
      <c r="D370" s="243"/>
      <c r="E370" s="1138"/>
      <c r="F370" s="1173"/>
      <c r="G370" s="1138"/>
      <c r="H370" s="1138"/>
      <c r="I370" s="1134"/>
      <c r="J370" s="47" t="s">
        <v>3962</v>
      </c>
      <c r="K370" s="247" t="s">
        <v>3955</v>
      </c>
      <c r="L370" s="222">
        <v>44564</v>
      </c>
      <c r="M370" s="224" t="s">
        <v>838</v>
      </c>
      <c r="N370" s="45" t="s">
        <v>703</v>
      </c>
      <c r="O370" s="248"/>
      <c r="P370" s="249"/>
    </row>
    <row r="371" spans="1:16" ht="75" hidden="1">
      <c r="A371" s="1165" t="s">
        <v>4301</v>
      </c>
      <c r="B371" s="243"/>
      <c r="C371" s="1183" t="s">
        <v>806</v>
      </c>
      <c r="D371" s="243"/>
      <c r="E371" s="1159" t="s">
        <v>3945</v>
      </c>
      <c r="F371" s="1170" t="s">
        <v>91</v>
      </c>
      <c r="G371" s="1159" t="s">
        <v>840</v>
      </c>
      <c r="H371" s="1159">
        <v>44455</v>
      </c>
      <c r="I371" s="1160" t="s">
        <v>3966</v>
      </c>
      <c r="J371" s="47" t="s">
        <v>3967</v>
      </c>
      <c r="K371" s="247" t="s">
        <v>3955</v>
      </c>
      <c r="L371" s="220">
        <v>44378</v>
      </c>
      <c r="M371" s="221">
        <v>44560</v>
      </c>
      <c r="N371" s="45" t="s">
        <v>783</v>
      </c>
      <c r="O371" s="248"/>
      <c r="P371" s="249"/>
    </row>
    <row r="372" spans="1:16" ht="37.5" hidden="1">
      <c r="A372" s="1167"/>
      <c r="B372" s="243"/>
      <c r="C372" s="1168"/>
      <c r="D372" s="243"/>
      <c r="E372" s="1138"/>
      <c r="F372" s="1173"/>
      <c r="G372" s="1138"/>
      <c r="H372" s="1138"/>
      <c r="I372" s="1134"/>
      <c r="J372" s="47" t="s">
        <v>3968</v>
      </c>
      <c r="K372" s="247" t="s">
        <v>4302</v>
      </c>
      <c r="L372" s="222">
        <v>44564</v>
      </c>
      <c r="M372" s="223">
        <v>44771</v>
      </c>
      <c r="N372" s="45" t="s">
        <v>703</v>
      </c>
      <c r="O372" s="248"/>
      <c r="P372" s="249"/>
    </row>
    <row r="373" spans="1:16" ht="37.5" hidden="1">
      <c r="A373" s="245" t="s">
        <v>3971</v>
      </c>
      <c r="B373" s="243"/>
      <c r="C373" s="212" t="s">
        <v>806</v>
      </c>
      <c r="D373" s="243"/>
      <c r="E373" s="243" t="s">
        <v>3972</v>
      </c>
      <c r="F373" s="263" t="s">
        <v>25</v>
      </c>
      <c r="G373" s="243" t="s">
        <v>840</v>
      </c>
      <c r="H373" s="243">
        <v>44455</v>
      </c>
      <c r="I373" s="248" t="s">
        <v>3973</v>
      </c>
      <c r="J373" s="47" t="s">
        <v>3974</v>
      </c>
      <c r="K373" s="247" t="s">
        <v>1553</v>
      </c>
      <c r="L373" s="220">
        <v>44455</v>
      </c>
      <c r="M373" s="221">
        <v>44651</v>
      </c>
      <c r="N373" s="45" t="s">
        <v>24</v>
      </c>
      <c r="O373" s="248" t="s">
        <v>4303</v>
      </c>
      <c r="P373" s="249"/>
    </row>
    <row r="374" spans="1:16" ht="50.1" hidden="1">
      <c r="A374" s="245" t="s">
        <v>3976</v>
      </c>
      <c r="B374" s="243"/>
      <c r="C374" s="212" t="s">
        <v>806</v>
      </c>
      <c r="D374" s="243"/>
      <c r="E374" s="243" t="s">
        <v>1446</v>
      </c>
      <c r="F374" s="263" t="s">
        <v>86</v>
      </c>
      <c r="G374" s="243" t="s">
        <v>840</v>
      </c>
      <c r="H374" s="243">
        <v>44455</v>
      </c>
      <c r="I374" s="248" t="s">
        <v>3977</v>
      </c>
      <c r="J374" s="47" t="s">
        <v>3978</v>
      </c>
      <c r="K374" s="247" t="s">
        <v>3979</v>
      </c>
      <c r="L374" s="220">
        <v>44409</v>
      </c>
      <c r="M374" s="221">
        <v>44651</v>
      </c>
      <c r="N374" s="45" t="s">
        <v>24</v>
      </c>
      <c r="O374" s="248" t="s">
        <v>4304</v>
      </c>
      <c r="P374" s="249"/>
    </row>
    <row r="375" spans="1:16">
      <c r="A375" s="245"/>
      <c r="B375" s="243"/>
      <c r="C375" s="212"/>
      <c r="D375" s="243"/>
      <c r="E375" s="243"/>
      <c r="F375" s="263"/>
      <c r="G375" s="243"/>
      <c r="H375" s="243"/>
      <c r="I375" s="248"/>
      <c r="J375" s="47"/>
      <c r="K375" s="247"/>
      <c r="L375" s="218"/>
      <c r="M375" s="219"/>
      <c r="N375" s="45"/>
      <c r="O375" s="248"/>
      <c r="P375" s="249"/>
    </row>
    <row r="376" spans="1:16">
      <c r="A376" s="245"/>
      <c r="B376" s="243"/>
      <c r="C376" s="212"/>
      <c r="D376" s="243"/>
      <c r="E376" s="243"/>
      <c r="F376" s="263"/>
      <c r="G376" s="243"/>
      <c r="H376" s="243"/>
      <c r="I376" s="248"/>
      <c r="J376" s="47"/>
      <c r="K376" s="247"/>
      <c r="L376" s="218"/>
      <c r="M376" s="219"/>
      <c r="N376" s="45"/>
      <c r="O376" s="248"/>
      <c r="P376" s="249"/>
    </row>
    <row r="377" spans="1:16">
      <c r="A377" s="245"/>
      <c r="B377" s="243"/>
      <c r="C377" s="212"/>
      <c r="D377" s="243"/>
      <c r="E377" s="243"/>
      <c r="F377" s="263"/>
      <c r="G377" s="243"/>
      <c r="H377" s="243"/>
      <c r="I377" s="248"/>
      <c r="J377" s="47"/>
      <c r="K377" s="247"/>
      <c r="L377" s="218"/>
      <c r="M377" s="219"/>
      <c r="N377" s="45"/>
      <c r="O377" s="248"/>
      <c r="P377" s="249"/>
    </row>
    <row r="378" spans="1:16">
      <c r="A378" s="245"/>
      <c r="B378" s="243"/>
      <c r="C378" s="212"/>
      <c r="D378" s="243"/>
      <c r="E378" s="243"/>
      <c r="F378" s="263"/>
      <c r="G378" s="243"/>
      <c r="H378" s="243"/>
      <c r="I378" s="248"/>
      <c r="J378" s="47"/>
      <c r="K378" s="247"/>
      <c r="L378" s="218"/>
      <c r="M378" s="219"/>
      <c r="N378" s="45"/>
      <c r="O378" s="248"/>
      <c r="P378" s="249"/>
    </row>
    <row r="379" spans="1:16">
      <c r="A379" s="245"/>
      <c r="B379" s="243"/>
      <c r="C379" s="212"/>
      <c r="D379" s="243"/>
      <c r="E379" s="243"/>
      <c r="F379" s="263"/>
      <c r="G379" s="243"/>
      <c r="H379" s="243"/>
      <c r="I379" s="248"/>
      <c r="J379" s="47"/>
      <c r="K379" s="247"/>
      <c r="L379" s="218"/>
      <c r="M379" s="219"/>
      <c r="N379" s="45"/>
      <c r="O379" s="248"/>
      <c r="P379" s="249"/>
    </row>
    <row r="380" spans="1:16">
      <c r="A380" s="245"/>
      <c r="B380" s="243"/>
      <c r="C380" s="212"/>
      <c r="D380" s="243"/>
      <c r="E380" s="243"/>
      <c r="F380" s="263"/>
      <c r="G380" s="243"/>
      <c r="H380" s="243"/>
      <c r="I380" s="248"/>
      <c r="J380" s="47"/>
      <c r="K380" s="247"/>
      <c r="L380" s="218"/>
      <c r="M380" s="219"/>
      <c r="N380" s="45"/>
      <c r="O380" s="248"/>
      <c r="P380" s="249"/>
    </row>
    <row r="381" spans="1:16">
      <c r="A381" s="245"/>
      <c r="B381" s="243"/>
      <c r="C381" s="212"/>
      <c r="D381" s="243"/>
      <c r="E381" s="243"/>
      <c r="F381" s="263"/>
      <c r="G381" s="243"/>
      <c r="H381" s="243"/>
      <c r="I381" s="248"/>
      <c r="J381" s="47"/>
      <c r="K381" s="247"/>
      <c r="L381" s="218"/>
      <c r="M381" s="219"/>
      <c r="N381" s="45"/>
      <c r="O381" s="248"/>
      <c r="P381" s="249"/>
    </row>
    <row r="382" spans="1:16">
      <c r="A382" s="245"/>
      <c r="B382" s="243"/>
      <c r="C382" s="212"/>
      <c r="D382" s="243"/>
      <c r="E382" s="243"/>
      <c r="F382" s="263"/>
      <c r="G382" s="243"/>
      <c r="H382" s="243"/>
      <c r="I382" s="248"/>
      <c r="J382" s="47"/>
      <c r="K382" s="247"/>
      <c r="L382" s="218"/>
      <c r="M382" s="219"/>
      <c r="N382" s="45"/>
      <c r="O382" s="248"/>
      <c r="P382" s="249"/>
    </row>
    <row r="383" spans="1:16">
      <c r="A383" s="245"/>
      <c r="B383" s="243"/>
      <c r="C383" s="212"/>
      <c r="D383" s="243"/>
      <c r="E383" s="243"/>
      <c r="F383" s="263"/>
      <c r="G383" s="243"/>
      <c r="H383" s="243"/>
      <c r="I383" s="248"/>
      <c r="J383" s="47"/>
      <c r="K383" s="247"/>
      <c r="L383" s="209"/>
      <c r="M383" s="210"/>
      <c r="N383" s="45"/>
      <c r="O383" s="248"/>
      <c r="P383" s="249"/>
    </row>
    <row r="384" spans="1:16">
      <c r="C384" s="206"/>
    </row>
    <row r="385" spans="3:3">
      <c r="C385" s="211"/>
    </row>
    <row r="386" spans="3:3">
      <c r="C386" s="206"/>
    </row>
  </sheetData>
  <sheetProtection autoFilter="0" pivotTables="0"/>
  <autoFilter ref="A4:P374" xr:uid="{00000000-0009-0000-0000-000009000000}">
    <filterColumn colId="4">
      <filters>
        <filter val="Gestión documental"/>
        <filter val="Gestión documental_x000a__x000a__x000a_"/>
        <filter val="Gestión documental_x000a__x000a__x000a__x000a_"/>
        <filter val="Gestión documental_x000a__x000a__x000a__x000a__x000a_"/>
      </filters>
    </filterColumn>
    <filterColumn colId="10">
      <filters>
        <filter val="Maria Clemencia Lozano"/>
      </filters>
    </filterColumn>
    <filterColumn colId="15">
      <filters>
        <filter val="Oficina Asesora de Planeación /servicio al ciudadano"/>
        <filter val="Oficina Asesora de Planeación y TIC's"/>
      </filters>
    </filterColumn>
  </autoFilter>
  <mergeCells count="701">
    <mergeCell ref="I368:I370"/>
    <mergeCell ref="H368:H370"/>
    <mergeCell ref="G368:G370"/>
    <mergeCell ref="F368:F370"/>
    <mergeCell ref="E368:E370"/>
    <mergeCell ref="C368:C370"/>
    <mergeCell ref="A368:A370"/>
    <mergeCell ref="I371:I372"/>
    <mergeCell ref="H371:H372"/>
    <mergeCell ref="G371:G372"/>
    <mergeCell ref="F371:F372"/>
    <mergeCell ref="E371:E372"/>
    <mergeCell ref="C371:C372"/>
    <mergeCell ref="A371:A372"/>
    <mergeCell ref="K117:K118"/>
    <mergeCell ref="K259:K262"/>
    <mergeCell ref="I365:I366"/>
    <mergeCell ref="H365:H366"/>
    <mergeCell ref="G365:G366"/>
    <mergeCell ref="F365:F366"/>
    <mergeCell ref="E365:E366"/>
    <mergeCell ref="C365:C366"/>
    <mergeCell ref="A365:A366"/>
    <mergeCell ref="I346:I347"/>
    <mergeCell ref="H346:H347"/>
    <mergeCell ref="G346:G347"/>
    <mergeCell ref="F346:F347"/>
    <mergeCell ref="E346:E347"/>
    <mergeCell ref="C346:C347"/>
    <mergeCell ref="A346:A347"/>
    <mergeCell ref="D212:D213"/>
    <mergeCell ref="E212:E213"/>
    <mergeCell ref="F212:F213"/>
    <mergeCell ref="G212:G213"/>
    <mergeCell ref="H212:H213"/>
    <mergeCell ref="A212:A213"/>
    <mergeCell ref="I212:I213"/>
    <mergeCell ref="B212:B213"/>
    <mergeCell ref="C212:C213"/>
    <mergeCell ref="A214:A218"/>
    <mergeCell ref="B214:B218"/>
    <mergeCell ref="C214:C218"/>
    <mergeCell ref="I214:I218"/>
    <mergeCell ref="D217:D218"/>
    <mergeCell ref="E217:E218"/>
    <mergeCell ref="F217:F218"/>
    <mergeCell ref="G217:G218"/>
    <mergeCell ref="D214:D216"/>
    <mergeCell ref="E214:E216"/>
    <mergeCell ref="F214:F216"/>
    <mergeCell ref="G214:G216"/>
    <mergeCell ref="H214:H216"/>
    <mergeCell ref="A210:A211"/>
    <mergeCell ref="B210:B211"/>
    <mergeCell ref="C210:C211"/>
    <mergeCell ref="D210:D211"/>
    <mergeCell ref="E210:E211"/>
    <mergeCell ref="F210:F211"/>
    <mergeCell ref="G210:G211"/>
    <mergeCell ref="H210:H211"/>
    <mergeCell ref="I210:I211"/>
    <mergeCell ref="A207:A209"/>
    <mergeCell ref="B207:B209"/>
    <mergeCell ref="C207:C209"/>
    <mergeCell ref="D207:D209"/>
    <mergeCell ref="E207:E209"/>
    <mergeCell ref="F207:F209"/>
    <mergeCell ref="G207:G209"/>
    <mergeCell ref="H207:H209"/>
    <mergeCell ref="I207:I209"/>
    <mergeCell ref="F153:F156"/>
    <mergeCell ref="G153:G156"/>
    <mergeCell ref="P215:P216"/>
    <mergeCell ref="P241:P246"/>
    <mergeCell ref="P202:P203"/>
    <mergeCell ref="P208:P209"/>
    <mergeCell ref="K179:K182"/>
    <mergeCell ref="K183:K186"/>
    <mergeCell ref="K187:K191"/>
    <mergeCell ref="K192:K196"/>
    <mergeCell ref="K197:K201"/>
    <mergeCell ref="I197:I201"/>
    <mergeCell ref="I202:I206"/>
    <mergeCell ref="O171:O174"/>
    <mergeCell ref="G175:G178"/>
    <mergeCell ref="H175:H178"/>
    <mergeCell ref="I175:I178"/>
    <mergeCell ref="G171:G174"/>
    <mergeCell ref="H171:H174"/>
    <mergeCell ref="F175:F178"/>
    <mergeCell ref="P159:P162"/>
    <mergeCell ref="O159:O162"/>
    <mergeCell ref="O163:O166"/>
    <mergeCell ref="P163:P166"/>
    <mergeCell ref="A171:A174"/>
    <mergeCell ref="B171:B174"/>
    <mergeCell ref="C171:C174"/>
    <mergeCell ref="D171:D174"/>
    <mergeCell ref="E171:E174"/>
    <mergeCell ref="F171:F174"/>
    <mergeCell ref="K171:K174"/>
    <mergeCell ref="K175:K178"/>
    <mergeCell ref="B163:B166"/>
    <mergeCell ref="C163:C166"/>
    <mergeCell ref="D163:D166"/>
    <mergeCell ref="E163:E166"/>
    <mergeCell ref="F163:F166"/>
    <mergeCell ref="G163:G166"/>
    <mergeCell ref="G167:G170"/>
    <mergeCell ref="A163:A166"/>
    <mergeCell ref="I171:I174"/>
    <mergeCell ref="A175:A178"/>
    <mergeCell ref="B175:B178"/>
    <mergeCell ref="C175:C178"/>
    <mergeCell ref="D175:D178"/>
    <mergeCell ref="E175:E178"/>
    <mergeCell ref="I163:I166"/>
    <mergeCell ref="H163:H166"/>
    <mergeCell ref="K167:K170"/>
    <mergeCell ref="O167:O170"/>
    <mergeCell ref="P167:P170"/>
    <mergeCell ref="I167:I170"/>
    <mergeCell ref="H167:H170"/>
    <mergeCell ref="A167:A170"/>
    <mergeCell ref="B167:B170"/>
    <mergeCell ref="C167:C170"/>
    <mergeCell ref="D167:D170"/>
    <mergeCell ref="E167:E170"/>
    <mergeCell ref="F167:F170"/>
    <mergeCell ref="K163:K166"/>
    <mergeCell ref="A157:A158"/>
    <mergeCell ref="O157:O158"/>
    <mergeCell ref="P157:P158"/>
    <mergeCell ref="K159:K162"/>
    <mergeCell ref="I159:I162"/>
    <mergeCell ref="H159:H162"/>
    <mergeCell ref="G159:G162"/>
    <mergeCell ref="A159:A162"/>
    <mergeCell ref="B159:B162"/>
    <mergeCell ref="C159:C162"/>
    <mergeCell ref="D159:D162"/>
    <mergeCell ref="E159:E162"/>
    <mergeCell ref="F159:F162"/>
    <mergeCell ref="I157:I158"/>
    <mergeCell ref="H157:H158"/>
    <mergeCell ref="B157:B158"/>
    <mergeCell ref="C157:C158"/>
    <mergeCell ref="D157:D158"/>
    <mergeCell ref="E157:E158"/>
    <mergeCell ref="F157:F158"/>
    <mergeCell ref="G157:G158"/>
    <mergeCell ref="A114:A115"/>
    <mergeCell ref="B114:B115"/>
    <mergeCell ref="I114:I115"/>
    <mergeCell ref="P114:P115"/>
    <mergeCell ref="D114:D115"/>
    <mergeCell ref="E114:E115"/>
    <mergeCell ref="F114:F115"/>
    <mergeCell ref="G114:G115"/>
    <mergeCell ref="H114:H115"/>
    <mergeCell ref="A121:A123"/>
    <mergeCell ref="B121:B123"/>
    <mergeCell ref="C121:C123"/>
    <mergeCell ref="D121:D123"/>
    <mergeCell ref="K124:K127"/>
    <mergeCell ref="I124:I127"/>
    <mergeCell ref="H124:H127"/>
    <mergeCell ref="B124:B127"/>
    <mergeCell ref="D124:D127"/>
    <mergeCell ref="I121:I123"/>
    <mergeCell ref="K121:K123"/>
    <mergeCell ref="H121:H123"/>
    <mergeCell ref="G121:G123"/>
    <mergeCell ref="F121:F123"/>
    <mergeCell ref="E121:E123"/>
    <mergeCell ref="C124:C126"/>
    <mergeCell ref="A111:A112"/>
    <mergeCell ref="B111:B112"/>
    <mergeCell ref="I111:I112"/>
    <mergeCell ref="O111:O112"/>
    <mergeCell ref="P111:P112"/>
    <mergeCell ref="D111:D112"/>
    <mergeCell ref="E111:E112"/>
    <mergeCell ref="F111:F112"/>
    <mergeCell ref="G111:G112"/>
    <mergeCell ref="H111:H112"/>
    <mergeCell ref="A108:A110"/>
    <mergeCell ref="B108:B110"/>
    <mergeCell ref="I108:I110"/>
    <mergeCell ref="O108:O110"/>
    <mergeCell ref="P108:P110"/>
    <mergeCell ref="A105:A107"/>
    <mergeCell ref="B105:B107"/>
    <mergeCell ref="I105:I107"/>
    <mergeCell ref="P105:P107"/>
    <mergeCell ref="D105:D107"/>
    <mergeCell ref="E105:E107"/>
    <mergeCell ref="F105:F107"/>
    <mergeCell ref="G105:G107"/>
    <mergeCell ref="O105:O106"/>
    <mergeCell ref="H105:H107"/>
    <mergeCell ref="D108:D110"/>
    <mergeCell ref="E108:E110"/>
    <mergeCell ref="F108:F110"/>
    <mergeCell ref="G108:G110"/>
    <mergeCell ref="H108:H110"/>
    <mergeCell ref="A102:A104"/>
    <mergeCell ref="B102:B104"/>
    <mergeCell ref="I102:I104"/>
    <mergeCell ref="O102:O104"/>
    <mergeCell ref="P102:P104"/>
    <mergeCell ref="D99:D101"/>
    <mergeCell ref="E99:E101"/>
    <mergeCell ref="F99:F101"/>
    <mergeCell ref="G99:G101"/>
    <mergeCell ref="H99:H101"/>
    <mergeCell ref="D102:D104"/>
    <mergeCell ref="E102:E104"/>
    <mergeCell ref="F102:F104"/>
    <mergeCell ref="G102:G104"/>
    <mergeCell ref="H102:H104"/>
    <mergeCell ref="A94:A98"/>
    <mergeCell ref="B94:B98"/>
    <mergeCell ref="I94:I98"/>
    <mergeCell ref="P94:P98"/>
    <mergeCell ref="A99:A101"/>
    <mergeCell ref="B99:B101"/>
    <mergeCell ref="I99:I101"/>
    <mergeCell ref="P99:P101"/>
    <mergeCell ref="H94:H98"/>
    <mergeCell ref="G94:G98"/>
    <mergeCell ref="F94:F98"/>
    <mergeCell ref="D94:D98"/>
    <mergeCell ref="E94:E98"/>
    <mergeCell ref="A86:A89"/>
    <mergeCell ref="B86:B89"/>
    <mergeCell ref="I86:I89"/>
    <mergeCell ref="P86:P89"/>
    <mergeCell ref="A90:A93"/>
    <mergeCell ref="B90:B93"/>
    <mergeCell ref="I90:I93"/>
    <mergeCell ref="P90:P93"/>
    <mergeCell ref="D86:D89"/>
    <mergeCell ref="E86:E89"/>
    <mergeCell ref="F86:F89"/>
    <mergeCell ref="G86:G89"/>
    <mergeCell ref="H86:H89"/>
    <mergeCell ref="H90:H93"/>
    <mergeCell ref="G90:G93"/>
    <mergeCell ref="F90:F93"/>
    <mergeCell ref="E90:E93"/>
    <mergeCell ref="D90:D93"/>
    <mergeCell ref="A79:A82"/>
    <mergeCell ref="B79:B82"/>
    <mergeCell ref="I79:I82"/>
    <mergeCell ref="P79:P82"/>
    <mergeCell ref="A83:A85"/>
    <mergeCell ref="B83:B85"/>
    <mergeCell ref="I83:I85"/>
    <mergeCell ref="P83:P85"/>
    <mergeCell ref="H79:H82"/>
    <mergeCell ref="G79:G82"/>
    <mergeCell ref="F79:F82"/>
    <mergeCell ref="E79:E82"/>
    <mergeCell ref="D79:D82"/>
    <mergeCell ref="H83:H85"/>
    <mergeCell ref="G83:G85"/>
    <mergeCell ref="F83:F85"/>
    <mergeCell ref="D83:D85"/>
    <mergeCell ref="E83:E85"/>
    <mergeCell ref="A71:A73"/>
    <mergeCell ref="B71:B73"/>
    <mergeCell ref="I71:I73"/>
    <mergeCell ref="P71:P73"/>
    <mergeCell ref="A74:A78"/>
    <mergeCell ref="B74:B78"/>
    <mergeCell ref="I74:I78"/>
    <mergeCell ref="P74:P78"/>
    <mergeCell ref="H71:H73"/>
    <mergeCell ref="G71:G73"/>
    <mergeCell ref="F71:F73"/>
    <mergeCell ref="E71:E73"/>
    <mergeCell ref="D71:D73"/>
    <mergeCell ref="H74:H78"/>
    <mergeCell ref="G74:G78"/>
    <mergeCell ref="F74:F78"/>
    <mergeCell ref="E74:E78"/>
    <mergeCell ref="D74:D78"/>
    <mergeCell ref="P63:P66"/>
    <mergeCell ref="A67:A70"/>
    <mergeCell ref="B67:B70"/>
    <mergeCell ref="I67:I70"/>
    <mergeCell ref="P67:P70"/>
    <mergeCell ref="H67:H70"/>
    <mergeCell ref="G67:G70"/>
    <mergeCell ref="F67:F70"/>
    <mergeCell ref="E67:E70"/>
    <mergeCell ref="D67:D70"/>
    <mergeCell ref="D63:D66"/>
    <mergeCell ref="E63:E66"/>
    <mergeCell ref="F63:F66"/>
    <mergeCell ref="A58:A61"/>
    <mergeCell ref="B58:B61"/>
    <mergeCell ref="G58:G61"/>
    <mergeCell ref="H58:H61"/>
    <mergeCell ref="I58:I61"/>
    <mergeCell ref="A63:A66"/>
    <mergeCell ref="B63:B66"/>
    <mergeCell ref="I63:I66"/>
    <mergeCell ref="G63:G66"/>
    <mergeCell ref="H63:H66"/>
    <mergeCell ref="O45:O47"/>
    <mergeCell ref="A34:A41"/>
    <mergeCell ref="B34:B41"/>
    <mergeCell ref="G34:G41"/>
    <mergeCell ref="H34:H41"/>
    <mergeCell ref="I34:I41"/>
    <mergeCell ref="A54:A57"/>
    <mergeCell ref="B54:B57"/>
    <mergeCell ref="G54:G57"/>
    <mergeCell ref="H54:H57"/>
    <mergeCell ref="I54:I57"/>
    <mergeCell ref="A48:A53"/>
    <mergeCell ref="B48:B53"/>
    <mergeCell ref="G48:G53"/>
    <mergeCell ref="H48:H53"/>
    <mergeCell ref="I48:I53"/>
    <mergeCell ref="A42:A47"/>
    <mergeCell ref="B42:B47"/>
    <mergeCell ref="G42:G47"/>
    <mergeCell ref="H42:H47"/>
    <mergeCell ref="I42:I47"/>
    <mergeCell ref="O28:O30"/>
    <mergeCell ref="A31:A33"/>
    <mergeCell ref="B31:B33"/>
    <mergeCell ref="G31:G33"/>
    <mergeCell ref="H31:H33"/>
    <mergeCell ref="I31:I33"/>
    <mergeCell ref="A27:A30"/>
    <mergeCell ref="B27:B30"/>
    <mergeCell ref="G27:G30"/>
    <mergeCell ref="H27:H30"/>
    <mergeCell ref="I27:I30"/>
    <mergeCell ref="A1:A2"/>
    <mergeCell ref="C1:N1"/>
    <mergeCell ref="C2:N2"/>
    <mergeCell ref="A3:P3"/>
    <mergeCell ref="A14:A17"/>
    <mergeCell ref="B14:B17"/>
    <mergeCell ref="G14:G17"/>
    <mergeCell ref="H14:H17"/>
    <mergeCell ref="I14:I17"/>
    <mergeCell ref="A8:A13"/>
    <mergeCell ref="B8:B13"/>
    <mergeCell ref="G8:G13"/>
    <mergeCell ref="H8:H13"/>
    <mergeCell ref="I8:I13"/>
    <mergeCell ref="A5:A7"/>
    <mergeCell ref="B5:B7"/>
    <mergeCell ref="G5:G7"/>
    <mergeCell ref="H5:H7"/>
    <mergeCell ref="I5:I7"/>
    <mergeCell ref="A24:A26"/>
    <mergeCell ref="B24:B26"/>
    <mergeCell ref="G24:G26"/>
    <mergeCell ref="H24:H26"/>
    <mergeCell ref="I24:I26"/>
    <mergeCell ref="A18:A23"/>
    <mergeCell ref="B18:B23"/>
    <mergeCell ref="G18:G23"/>
    <mergeCell ref="H18:H23"/>
    <mergeCell ref="I18:I23"/>
    <mergeCell ref="A128:A130"/>
    <mergeCell ref="I131:I133"/>
    <mergeCell ref="K131:K133"/>
    <mergeCell ref="H131:H133"/>
    <mergeCell ref="B131:B133"/>
    <mergeCell ref="D131:D133"/>
    <mergeCell ref="E131:E133"/>
    <mergeCell ref="F131:F133"/>
    <mergeCell ref="G131:G133"/>
    <mergeCell ref="A131:A133"/>
    <mergeCell ref="K128:K130"/>
    <mergeCell ref="I128:I130"/>
    <mergeCell ref="H128:H130"/>
    <mergeCell ref="B128:B130"/>
    <mergeCell ref="D128:D130"/>
    <mergeCell ref="E128:E130"/>
    <mergeCell ref="F128:F130"/>
    <mergeCell ref="G128:G130"/>
    <mergeCell ref="C127:C129"/>
    <mergeCell ref="C130:C132"/>
    <mergeCell ref="E124:E127"/>
    <mergeCell ref="F124:F127"/>
    <mergeCell ref="G124:G127"/>
    <mergeCell ref="A124:A127"/>
    <mergeCell ref="A134:A135"/>
    <mergeCell ref="K136:K137"/>
    <mergeCell ref="I136:I137"/>
    <mergeCell ref="H136:H137"/>
    <mergeCell ref="B136:B137"/>
    <mergeCell ref="D136:D137"/>
    <mergeCell ref="E136:E137"/>
    <mergeCell ref="F136:F137"/>
    <mergeCell ref="G136:G137"/>
    <mergeCell ref="A136:A137"/>
    <mergeCell ref="I134:I135"/>
    <mergeCell ref="K134:K135"/>
    <mergeCell ref="H134:H135"/>
    <mergeCell ref="B134:B135"/>
    <mergeCell ref="D134:D135"/>
    <mergeCell ref="E134:E135"/>
    <mergeCell ref="F134:F135"/>
    <mergeCell ref="G134:G135"/>
    <mergeCell ref="C133:C135"/>
    <mergeCell ref="C136:C138"/>
    <mergeCell ref="A146:A152"/>
    <mergeCell ref="A153:A156"/>
    <mergeCell ref="K148:K152"/>
    <mergeCell ref="I146:I152"/>
    <mergeCell ref="A138:A141"/>
    <mergeCell ref="I142:I145"/>
    <mergeCell ref="H142:H145"/>
    <mergeCell ref="B142:B145"/>
    <mergeCell ref="D142:D145"/>
    <mergeCell ref="E142:E145"/>
    <mergeCell ref="F142:F145"/>
    <mergeCell ref="G142:G145"/>
    <mergeCell ref="A142:A145"/>
    <mergeCell ref="K139:K141"/>
    <mergeCell ref="I138:I141"/>
    <mergeCell ref="H138:H141"/>
    <mergeCell ref="B138:B141"/>
    <mergeCell ref="D138:D141"/>
    <mergeCell ref="E138:E141"/>
    <mergeCell ref="F138:F141"/>
    <mergeCell ref="G138:G141"/>
    <mergeCell ref="I153:I156"/>
    <mergeCell ref="H153:H156"/>
    <mergeCell ref="B153:B156"/>
    <mergeCell ref="B146:B152"/>
    <mergeCell ref="D146:D152"/>
    <mergeCell ref="E146:E152"/>
    <mergeCell ref="F146:F152"/>
    <mergeCell ref="G146:G152"/>
    <mergeCell ref="P146:P152"/>
    <mergeCell ref="P153:P156"/>
    <mergeCell ref="P121:P123"/>
    <mergeCell ref="P124:P127"/>
    <mergeCell ref="P128:P130"/>
    <mergeCell ref="P131:P133"/>
    <mergeCell ref="P134:P135"/>
    <mergeCell ref="P136:P137"/>
    <mergeCell ref="P139:P141"/>
    <mergeCell ref="P142:P145"/>
    <mergeCell ref="O142:O145"/>
    <mergeCell ref="C142:C145"/>
    <mergeCell ref="C146:C150"/>
    <mergeCell ref="H146:H152"/>
    <mergeCell ref="C139:C141"/>
    <mergeCell ref="C151:C153"/>
    <mergeCell ref="C154:C156"/>
    <mergeCell ref="D153:D156"/>
    <mergeCell ref="E153:E156"/>
    <mergeCell ref="A183:A186"/>
    <mergeCell ref="B183:B186"/>
    <mergeCell ref="C183:C186"/>
    <mergeCell ref="D183:D186"/>
    <mergeCell ref="E183:E186"/>
    <mergeCell ref="F183:F186"/>
    <mergeCell ref="G183:G186"/>
    <mergeCell ref="H183:H186"/>
    <mergeCell ref="I183:I186"/>
    <mergeCell ref="A179:A182"/>
    <mergeCell ref="B179:B182"/>
    <mergeCell ref="C179:C182"/>
    <mergeCell ref="D179:D182"/>
    <mergeCell ref="E179:E182"/>
    <mergeCell ref="F179:F182"/>
    <mergeCell ref="G179:G182"/>
    <mergeCell ref="H179:H182"/>
    <mergeCell ref="I179:I182"/>
    <mergeCell ref="A192:A196"/>
    <mergeCell ref="B192:B196"/>
    <mergeCell ref="C192:C196"/>
    <mergeCell ref="D192:D196"/>
    <mergeCell ref="E192:E196"/>
    <mergeCell ref="F192:F196"/>
    <mergeCell ref="G192:G196"/>
    <mergeCell ref="H192:H196"/>
    <mergeCell ref="I192:I196"/>
    <mergeCell ref="A187:A191"/>
    <mergeCell ref="B187:B191"/>
    <mergeCell ref="C187:C191"/>
    <mergeCell ref="D187:D191"/>
    <mergeCell ref="E187:E191"/>
    <mergeCell ref="F187:F191"/>
    <mergeCell ref="G187:G191"/>
    <mergeCell ref="H187:H191"/>
    <mergeCell ref="I187:I191"/>
    <mergeCell ref="B202:B204"/>
    <mergeCell ref="A197:A201"/>
    <mergeCell ref="B197:B201"/>
    <mergeCell ref="C197:C201"/>
    <mergeCell ref="D197:D201"/>
    <mergeCell ref="E197:E201"/>
    <mergeCell ref="F197:F201"/>
    <mergeCell ref="G197:G201"/>
    <mergeCell ref="H197:H201"/>
    <mergeCell ref="A202:A206"/>
    <mergeCell ref="C202:C206"/>
    <mergeCell ref="D202:D206"/>
    <mergeCell ref="E202:E206"/>
    <mergeCell ref="F202:F206"/>
    <mergeCell ref="G202:G206"/>
    <mergeCell ref="H202:H206"/>
    <mergeCell ref="A219:A227"/>
    <mergeCell ref="B219:B227"/>
    <mergeCell ref="C219:C227"/>
    <mergeCell ref="D219:D227"/>
    <mergeCell ref="E219:E227"/>
    <mergeCell ref="F219:F227"/>
    <mergeCell ref="G219:G227"/>
    <mergeCell ref="H219:H227"/>
    <mergeCell ref="A228:A229"/>
    <mergeCell ref="B228:B229"/>
    <mergeCell ref="C228:C229"/>
    <mergeCell ref="D228:D229"/>
    <mergeCell ref="E228:E229"/>
    <mergeCell ref="F228:F229"/>
    <mergeCell ref="G228:G229"/>
    <mergeCell ref="H228:H229"/>
    <mergeCell ref="A232:A233"/>
    <mergeCell ref="B232:B233"/>
    <mergeCell ref="C232:C233"/>
    <mergeCell ref="D232:D233"/>
    <mergeCell ref="E232:E233"/>
    <mergeCell ref="F232:F233"/>
    <mergeCell ref="G232:G233"/>
    <mergeCell ref="H232:H233"/>
    <mergeCell ref="I232:I233"/>
    <mergeCell ref="A237:A239"/>
    <mergeCell ref="B237:B239"/>
    <mergeCell ref="C237:C239"/>
    <mergeCell ref="D237:D239"/>
    <mergeCell ref="E237:E239"/>
    <mergeCell ref="F237:F239"/>
    <mergeCell ref="G237:G239"/>
    <mergeCell ref="H237:H239"/>
    <mergeCell ref="I237:I239"/>
    <mergeCell ref="E247:E250"/>
    <mergeCell ref="F247:F250"/>
    <mergeCell ref="G247:G250"/>
    <mergeCell ref="H247:H250"/>
    <mergeCell ref="I247:I250"/>
    <mergeCell ref="A241:A246"/>
    <mergeCell ref="B241:B246"/>
    <mergeCell ref="C241:C246"/>
    <mergeCell ref="D241:D246"/>
    <mergeCell ref="E241:E246"/>
    <mergeCell ref="F241:F246"/>
    <mergeCell ref="G241:G246"/>
    <mergeCell ref="H241:H246"/>
    <mergeCell ref="I241:I246"/>
    <mergeCell ref="O210:O211"/>
    <mergeCell ref="I313:I314"/>
    <mergeCell ref="H313:H314"/>
    <mergeCell ref="G313:G314"/>
    <mergeCell ref="F313:F314"/>
    <mergeCell ref="F265:F266"/>
    <mergeCell ref="G265:G266"/>
    <mergeCell ref="H265:H266"/>
    <mergeCell ref="I265:I266"/>
    <mergeCell ref="F251:F253"/>
    <mergeCell ref="G251:G253"/>
    <mergeCell ref="H251:H253"/>
    <mergeCell ref="I251:I253"/>
    <mergeCell ref="I219:I227"/>
    <mergeCell ref="H217:H218"/>
    <mergeCell ref="I228:I229"/>
    <mergeCell ref="C321:C323"/>
    <mergeCell ref="A321:A323"/>
    <mergeCell ref="C313:C314"/>
    <mergeCell ref="C265:C266"/>
    <mergeCell ref="C324:C331"/>
    <mergeCell ref="C318:C320"/>
    <mergeCell ref="A318:A320"/>
    <mergeCell ref="C315:C316"/>
    <mergeCell ref="A313:A314"/>
    <mergeCell ref="D315:D316"/>
    <mergeCell ref="E318:E320"/>
    <mergeCell ref="A265:A266"/>
    <mergeCell ref="B265:B266"/>
    <mergeCell ref="A254:A256"/>
    <mergeCell ref="B254:B256"/>
    <mergeCell ref="A251:A253"/>
    <mergeCell ref="B251:B253"/>
    <mergeCell ref="C251:C253"/>
    <mergeCell ref="C254:C256"/>
    <mergeCell ref="A315:A316"/>
    <mergeCell ref="E321:E323"/>
    <mergeCell ref="D321:D323"/>
    <mergeCell ref="D324:D326"/>
    <mergeCell ref="I321:I323"/>
    <mergeCell ref="H321:H323"/>
    <mergeCell ref="G321:G323"/>
    <mergeCell ref="F321:F323"/>
    <mergeCell ref="E326:E328"/>
    <mergeCell ref="D254:D256"/>
    <mergeCell ref="E254:E256"/>
    <mergeCell ref="E313:E314"/>
    <mergeCell ref="D313:D314"/>
    <mergeCell ref="D265:D266"/>
    <mergeCell ref="E265:E266"/>
    <mergeCell ref="I318:I320"/>
    <mergeCell ref="H318:H320"/>
    <mergeCell ref="G318:G320"/>
    <mergeCell ref="F318:F320"/>
    <mergeCell ref="I315:I316"/>
    <mergeCell ref="H315:H316"/>
    <mergeCell ref="G315:G316"/>
    <mergeCell ref="F315:F316"/>
    <mergeCell ref="D318:D320"/>
    <mergeCell ref="E315:E316"/>
    <mergeCell ref="F336:F342"/>
    <mergeCell ref="G336:G342"/>
    <mergeCell ref="H336:H342"/>
    <mergeCell ref="I336:I342"/>
    <mergeCell ref="I324:I331"/>
    <mergeCell ref="G324:G331"/>
    <mergeCell ref="H324:H331"/>
    <mergeCell ref="A336:A342"/>
    <mergeCell ref="E336:E342"/>
    <mergeCell ref="A332:A335"/>
    <mergeCell ref="C332:C335"/>
    <mergeCell ref="E332:E335"/>
    <mergeCell ref="F332:F335"/>
    <mergeCell ref="G332:G335"/>
    <mergeCell ref="H332:H335"/>
    <mergeCell ref="I332:I335"/>
    <mergeCell ref="C336:C342"/>
    <mergeCell ref="A324:A331"/>
    <mergeCell ref="I349:I353"/>
    <mergeCell ref="H349:H353"/>
    <mergeCell ref="G349:G353"/>
    <mergeCell ref="F349:F353"/>
    <mergeCell ref="E349:E353"/>
    <mergeCell ref="C349:C353"/>
    <mergeCell ref="A349:A353"/>
    <mergeCell ref="I354:I355"/>
    <mergeCell ref="H354:H355"/>
    <mergeCell ref="G354:G355"/>
    <mergeCell ref="F354:F355"/>
    <mergeCell ref="E354:E355"/>
    <mergeCell ref="C354:C355"/>
    <mergeCell ref="A354:A355"/>
    <mergeCell ref="H362:H363"/>
    <mergeCell ref="G362:G363"/>
    <mergeCell ref="F362:F363"/>
    <mergeCell ref="E362:E363"/>
    <mergeCell ref="C362:C363"/>
    <mergeCell ref="A362:A363"/>
    <mergeCell ref="I356:I358"/>
    <mergeCell ref="H356:H358"/>
    <mergeCell ref="G356:G358"/>
    <mergeCell ref="F356:F358"/>
    <mergeCell ref="E356:E358"/>
    <mergeCell ref="C356:C358"/>
    <mergeCell ref="A356:A358"/>
    <mergeCell ref="I359:I361"/>
    <mergeCell ref="H359:H361"/>
    <mergeCell ref="G359:G361"/>
    <mergeCell ref="F359:F361"/>
    <mergeCell ref="E359:E361"/>
    <mergeCell ref="C359:C361"/>
    <mergeCell ref="A359:A361"/>
    <mergeCell ref="I362:I363"/>
    <mergeCell ref="I117:I119"/>
    <mergeCell ref="H117:H119"/>
    <mergeCell ref="G117:G119"/>
    <mergeCell ref="F117:F119"/>
    <mergeCell ref="E117:E119"/>
    <mergeCell ref="C117:C119"/>
    <mergeCell ref="A117:A119"/>
    <mergeCell ref="I259:I262"/>
    <mergeCell ref="H259:H262"/>
    <mergeCell ref="G259:G262"/>
    <mergeCell ref="F259:F262"/>
    <mergeCell ref="E259:E262"/>
    <mergeCell ref="C259:C262"/>
    <mergeCell ref="A259:A262"/>
    <mergeCell ref="D251:D253"/>
    <mergeCell ref="E251:E253"/>
    <mergeCell ref="F254:F256"/>
    <mergeCell ref="G254:G256"/>
    <mergeCell ref="H254:H256"/>
    <mergeCell ref="I254:I256"/>
    <mergeCell ref="A247:A250"/>
    <mergeCell ref="B247:B250"/>
    <mergeCell ref="C247:C250"/>
    <mergeCell ref="D247:D250"/>
  </mergeCells>
  <phoneticPr fontId="42" type="noConversion"/>
  <conditionalFormatting sqref="N4:N334">
    <cfRule type="containsText" dxfId="77" priority="90" operator="containsText" text="En Proceso">
      <formula>NOT(ISERROR(SEARCH("En Proceso",N4)))</formula>
    </cfRule>
    <cfRule type="containsText" dxfId="76" priority="91" operator="containsText" text="Actividad Permanente">
      <formula>NOT(ISERROR(SEARCH("Actividad Permanente",N4)))</formula>
    </cfRule>
    <cfRule type="containsText" dxfId="75" priority="92" operator="containsText" text="Texto Permanente">
      <formula>NOT(ISERROR(SEARCH("Texto Permanente",N4)))</formula>
    </cfRule>
    <cfRule type="containsText" dxfId="74" priority="93" operator="containsText" text="Vencido">
      <formula>NOT(ISERROR(SEARCH("Vencido",N4)))</formula>
    </cfRule>
    <cfRule type="containsText" dxfId="73" priority="94" operator="containsText" text="No iniciado">
      <formula>NOT(ISERROR(SEARCH("No iniciado",N4)))</formula>
    </cfRule>
    <cfRule type="containsText" dxfId="72" priority="96" operator="containsText" text="No iniciado">
      <formula>NOT(ISERROR(SEARCH("No iniciado",N4)))</formula>
    </cfRule>
    <cfRule type="containsText" dxfId="71" priority="97" operator="containsText" text="En proceso">
      <formula>NOT(ISERROR(SEARCH("En proceso",N4)))</formula>
    </cfRule>
    <cfRule type="containsText" dxfId="70" priority="98" operator="containsText" text="Cumplido">
      <formula>NOT(ISERROR(SEARCH("Cumplido",N4)))</formula>
    </cfRule>
  </conditionalFormatting>
  <conditionalFormatting sqref="N4:N383">
    <cfRule type="containsText" dxfId="69" priority="1" operator="containsText" text="En Proceso">
      <formula>NOT(ISERROR(SEARCH("En Proceso",N4)))</formula>
    </cfRule>
  </conditionalFormatting>
  <conditionalFormatting sqref="N5:N334">
    <cfRule type="expression" dxfId="68" priority="99">
      <formula>#REF!&lt;1</formula>
    </cfRule>
  </conditionalFormatting>
  <conditionalFormatting sqref="N113">
    <cfRule type="containsText" dxfId="67" priority="35" operator="containsText" text="En Proceso">
      <formula>NOT(ISERROR(SEARCH("En Proceso",N113)))</formula>
    </cfRule>
    <cfRule type="containsText" dxfId="66" priority="36" operator="containsText" text="Actividad Permanente">
      <formula>NOT(ISERROR(SEARCH("Actividad Permanente",N113)))</formula>
    </cfRule>
    <cfRule type="containsText" dxfId="65" priority="37" operator="containsText" text="Texto Permanente">
      <formula>NOT(ISERROR(SEARCH("Texto Permanente",N113)))</formula>
    </cfRule>
    <cfRule type="containsText" dxfId="64" priority="38" operator="containsText" text="Vencido">
      <formula>NOT(ISERROR(SEARCH("Vencido",N113)))</formula>
    </cfRule>
    <cfRule type="containsText" dxfId="63" priority="39" operator="containsText" text="No iniciado">
      <formula>NOT(ISERROR(SEARCH("No iniciado",N113)))</formula>
    </cfRule>
    <cfRule type="containsText" dxfId="62" priority="41" operator="containsText" text="No iniciado">
      <formula>NOT(ISERROR(SEARCH("No iniciado",N113)))</formula>
    </cfRule>
    <cfRule type="containsText" dxfId="61" priority="42" operator="containsText" text="En proceso">
      <formula>NOT(ISERROR(SEARCH("En proceso",N113)))</formula>
    </cfRule>
    <cfRule type="containsText" dxfId="60" priority="43" operator="containsText" text="Cumplido">
      <formula>NOT(ISERROR(SEARCH("Cumplido",N113)))</formula>
    </cfRule>
    <cfRule type="expression" dxfId="59" priority="44">
      <formula>#REF!&lt;1</formula>
    </cfRule>
  </conditionalFormatting>
  <conditionalFormatting sqref="N335:N383">
    <cfRule type="containsText" dxfId="58" priority="2" operator="containsText" text="En Proceso">
      <formula>NOT(ISERROR(SEARCH("En Proceso",N335)))</formula>
    </cfRule>
    <cfRule type="containsText" dxfId="57" priority="3" operator="containsText" text="Actividad Permanente">
      <formula>NOT(ISERROR(SEARCH("Actividad Permanente",N335)))</formula>
    </cfRule>
    <cfRule type="containsText" dxfId="56" priority="4" operator="containsText" text="Texto Permanente">
      <formula>NOT(ISERROR(SEARCH("Texto Permanente",N335)))</formula>
    </cfRule>
    <cfRule type="containsText" dxfId="55" priority="5" operator="containsText" text="Vencido">
      <formula>NOT(ISERROR(SEARCH("Vencido",N335)))</formula>
    </cfRule>
    <cfRule type="containsText" dxfId="54" priority="6" operator="containsText" text="No iniciado">
      <formula>NOT(ISERROR(SEARCH("No iniciado",N335)))</formula>
    </cfRule>
    <cfRule type="containsText" dxfId="53" priority="8" operator="containsText" text="No iniciado">
      <formula>NOT(ISERROR(SEARCH("No iniciado",N335)))</formula>
    </cfRule>
    <cfRule type="containsText" dxfId="52" priority="9" operator="containsText" text="En proceso">
      <formula>NOT(ISERROR(SEARCH("En proceso",N335)))</formula>
    </cfRule>
    <cfRule type="containsText" dxfId="51" priority="10" operator="containsText" text="Cumplido">
      <formula>NOT(ISERROR(SEARCH("Cumplido",N335)))</formula>
    </cfRule>
    <cfRule type="expression" dxfId="50" priority="11">
      <formula>#REF!&lt;1</formula>
    </cfRule>
  </conditionalFormatting>
  <dataValidations count="4">
    <dataValidation type="list" allowBlank="1" showInputMessage="1" showErrorMessage="1" sqref="G5 G8" xr:uid="{00000000-0002-0000-0900-000000000000}">
      <formula1>"Oportunidad de Mejora,Acción correctiva,Corrección,Corrección y Acción correctiva"</formula1>
    </dataValidation>
    <dataValidation type="list" allowBlank="1" showInputMessage="1" showErrorMessage="1" sqref="P67 P74 P79 P94 P83 P86 P90 P99 P102 P105 P113:P114 P116:P120 P5:P63 F5:F61 F171 F175 F179 F183 F187 F192 F197 F202 F263:F299 F315:F318 F321 F207 F324:F332 F336 F343:F346 F348:F349 F354 F356 F359 F362 F210:F261 F364:F365 F367:F368 F371 F373:F383" xr:uid="{00000000-0002-0000-0900-000001000000}">
      <formula1>"Dirección Ejecutiva, Expertos Comisionados,Oficina Asesora de Planeación y TIC's,Oficina Asesora Jurídica,Subdirección Administrativa y Financiera,Subdirección de Regulación,Control Interno"</formula1>
    </dataValidation>
    <dataValidation type="list" allowBlank="1" showInputMessage="1" showErrorMessage="1" sqref="E5:E61" xr:uid="{00000000-0002-0000-0900-000002000000}">
      <formula1>#REF!</formula1>
    </dataValidation>
    <dataValidation type="list" allowBlank="1" showInputMessage="1" showErrorMessage="1" sqref="N4:N383" xr:uid="{00000000-0002-0000-0900-000003000000}">
      <formula1>"Cumplido,Actividad Permanente,En Proceso,No Iniciado, Vencido,Cerrado"</formula1>
    </dataValidation>
  </dataValidations>
  <hyperlinks>
    <hyperlink ref="B8" r:id="rId1" xr:uid="{00000000-0004-0000-0900-000000000000}"/>
    <hyperlink ref="B14:B17" r:id="rId2" display="OF.SAF\SAF 54 AI-HA Gestión documental-contratos.xls" xr:uid="{00000000-0004-0000-0900-000001000000}"/>
    <hyperlink ref="B18:B23" r:id="rId3" display="OF.OAP\OAP 57 AI-HA Gestión documental.xls" xr:uid="{00000000-0004-0000-0900-000002000000}"/>
    <hyperlink ref="B24:B26" r:id="rId4" display="OF.OAP\OAP 60 AI HA2 Listado maestro de documentos.xls" xr:uid="{00000000-0004-0000-0900-000003000000}"/>
    <hyperlink ref="B27:B30" r:id="rId5" display="OF.OAP\OAP 63 AI OPM 2 Procedimiento control de registros.xls" xr:uid="{00000000-0004-0000-0900-000004000000}"/>
    <hyperlink ref="B31:B33" r:id="rId6" display="OF.OAP\OAP 64 AI OPM 3 Política y objetivos de calidad.xls" xr:uid="{00000000-0004-0000-0900-000005000000}"/>
    <hyperlink ref="B42:B47" r:id="rId7" display="OF.OAJ\OAJ 71  AI-HA Procedimiento no publica WEB.xls" xr:uid="{00000000-0004-0000-0900-000006000000}"/>
    <hyperlink ref="B48:B53" r:id="rId8" display="OF.SAF\SAF 79 AI-HA Radicación PQRSD telefónicas.xls" xr:uid="{00000000-0004-0000-0900-000007000000}"/>
    <hyperlink ref="B34:B39" r:id="rId9" display="OF.SR\SR 68 AI-OPM Carpeta compartida de regulacion.xls" xr:uid="{00000000-0004-0000-0900-000008000000}"/>
    <hyperlink ref="B54:B57" r:id="rId10" display="OF.SAF\SAF 88 AI-OPM Documento electrónico.xls" xr:uid="{00000000-0004-0000-0900-000009000000}"/>
    <hyperlink ref="B58:B61" r:id="rId11" display="OF.OAJ\OAJ 89 OPM GC Derechos de petición ORFEO.xlsx" xr:uid="{00000000-0004-0000-0900-00000A000000}"/>
    <hyperlink ref="B5" r:id="rId12" xr:uid="{00000000-0004-0000-0900-00000B000000}"/>
  </hyperlinks>
  <pageMargins left="0" right="0" top="0" bottom="0" header="0.31496062992125984" footer="0.31496062992125984"/>
  <pageSetup scale="10" orientation="landscape" r:id="rId13"/>
  <drawing r:id="rId14"/>
  <legacyDrawing r:id="rId15"/>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Hoja1!$C$4:$C$18</xm:f>
          </x14:formula1>
          <xm:sqref>C321 C315:C318 C324 C120:C142 C263:C313 C146 C151:C202 C332 C336 C343:C346 C348:C349 C354 C356 C359 C362 C5:C118 C207:C261 C364:C365 C367:C368 C371 C373:C382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F10:I27"/>
  <sheetViews>
    <sheetView topLeftCell="S2" workbookViewId="0">
      <selection activeCell="L2" sqref="L2"/>
    </sheetView>
  </sheetViews>
  <sheetFormatPr defaultColWidth="11.42578125" defaultRowHeight="14.45"/>
  <cols>
    <col min="1" max="5" width="11.42578125" style="81"/>
    <col min="6" max="6" width="21.7109375" style="81" customWidth="1"/>
    <col min="7" max="7" width="11.42578125" style="81"/>
    <col min="8" max="8" width="19.85546875" style="81" customWidth="1"/>
    <col min="9" max="9" width="32" style="81" customWidth="1"/>
    <col min="10" max="16384" width="11.42578125" style="81"/>
  </cols>
  <sheetData>
    <row r="10" spans="6:9" ht="42.75" customHeight="1">
      <c r="F10" s="80"/>
      <c r="H10" s="82"/>
      <c r="I10" s="83" t="s">
        <v>4305</v>
      </c>
    </row>
    <row r="11" spans="6:9">
      <c r="H11" s="82" t="s">
        <v>24</v>
      </c>
      <c r="I11" s="84">
        <v>37</v>
      </c>
    </row>
    <row r="12" spans="6:9">
      <c r="H12" s="82" t="s">
        <v>1324</v>
      </c>
      <c r="I12" s="84">
        <v>1</v>
      </c>
    </row>
    <row r="13" spans="6:9">
      <c r="H13" s="82" t="s">
        <v>1323</v>
      </c>
      <c r="I13" s="84">
        <v>2</v>
      </c>
    </row>
    <row r="14" spans="6:9">
      <c r="H14" s="85" t="s">
        <v>4306</v>
      </c>
      <c r="I14" s="84">
        <f ca="1">SUM(I11:I14)</f>
        <v>264120</v>
      </c>
    </row>
    <row r="20" spans="8:9">
      <c r="H20" s="81" t="s">
        <v>4307</v>
      </c>
      <c r="I20" s="81">
        <v>5</v>
      </c>
    </row>
    <row r="21" spans="8:9">
      <c r="H21" s="81" t="s">
        <v>805</v>
      </c>
      <c r="I21" s="81">
        <v>1</v>
      </c>
    </row>
    <row r="22" spans="8:9">
      <c r="H22" s="81" t="s">
        <v>806</v>
      </c>
      <c r="I22" s="81">
        <v>14</v>
      </c>
    </row>
    <row r="26" spans="8:9">
      <c r="H26" s="81" t="s">
        <v>4308</v>
      </c>
      <c r="I26" s="81">
        <v>5</v>
      </c>
    </row>
    <row r="27" spans="8:9">
      <c r="H27" s="81" t="s">
        <v>4309</v>
      </c>
      <c r="I27" s="81">
        <v>15</v>
      </c>
    </row>
  </sheetData>
  <pageMargins left="0.7" right="0.7" top="0.75" bottom="0.75" header="0.3" footer="0.3"/>
  <pageSetup orientation="portrait" horizontalDpi="300" vertic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filterMode="1">
    <tabColor theme="5" tint="0.39997558519241921"/>
  </sheetPr>
  <dimension ref="A2:H95"/>
  <sheetViews>
    <sheetView zoomScaleNormal="100" workbookViewId="0">
      <selection activeCell="A50" sqref="A50"/>
    </sheetView>
  </sheetViews>
  <sheetFormatPr defaultColWidth="11.42578125" defaultRowHeight="12.6"/>
  <cols>
    <col min="1" max="1" width="40.42578125" style="52" customWidth="1"/>
    <col min="2" max="2" width="26" style="52" customWidth="1"/>
    <col min="3" max="3" width="31.28515625" style="52" customWidth="1"/>
    <col min="4" max="4" width="39.85546875" style="52" customWidth="1"/>
    <col min="5" max="5" width="23.85546875" style="52" customWidth="1"/>
    <col min="6" max="6" width="11.42578125" style="52"/>
    <col min="7" max="7" width="72.85546875" style="52" customWidth="1"/>
    <col min="8" max="8" width="43.28515625" style="52" customWidth="1"/>
    <col min="9" max="16384" width="11.42578125" style="52"/>
  </cols>
  <sheetData>
    <row r="2" spans="1:8">
      <c r="A2" s="259" t="s">
        <v>1431</v>
      </c>
      <c r="B2" s="259" t="s">
        <v>1435</v>
      </c>
      <c r="C2" s="259" t="s">
        <v>1436</v>
      </c>
      <c r="D2" s="259" t="s">
        <v>7</v>
      </c>
      <c r="E2" s="259" t="s">
        <v>5</v>
      </c>
      <c r="F2" s="259" t="s">
        <v>1440</v>
      </c>
      <c r="G2" s="52" t="s">
        <v>1438</v>
      </c>
      <c r="H2" s="52" t="s">
        <v>1441</v>
      </c>
    </row>
    <row r="3" spans="1:8" hidden="1">
      <c r="A3" s="1487" t="s">
        <v>4307</v>
      </c>
      <c r="B3" s="259" t="s">
        <v>1521</v>
      </c>
      <c r="C3" s="54">
        <v>42978</v>
      </c>
      <c r="D3" s="259" t="s">
        <v>4310</v>
      </c>
      <c r="E3" s="55" t="s">
        <v>24</v>
      </c>
      <c r="F3" s="259"/>
    </row>
    <row r="4" spans="1:8" ht="37.5" hidden="1">
      <c r="A4" s="1487"/>
      <c r="B4" s="259" t="s">
        <v>1521</v>
      </c>
      <c r="C4" s="54">
        <v>42975</v>
      </c>
      <c r="D4" s="259" t="s">
        <v>4311</v>
      </c>
      <c r="E4" s="58" t="s">
        <v>783</v>
      </c>
      <c r="F4" s="259" t="s">
        <v>2930</v>
      </c>
      <c r="G4" s="52" t="s">
        <v>2313</v>
      </c>
      <c r="H4" s="52" t="s">
        <v>4312</v>
      </c>
    </row>
    <row r="5" spans="1:8">
      <c r="A5" s="1487"/>
      <c r="B5" s="259" t="s">
        <v>840</v>
      </c>
      <c r="C5" s="54">
        <v>42990</v>
      </c>
      <c r="D5" s="259" t="s">
        <v>4313</v>
      </c>
      <c r="E5" s="55" t="s">
        <v>24</v>
      </c>
      <c r="F5" s="54">
        <v>43769</v>
      </c>
    </row>
    <row r="6" spans="1:8">
      <c r="A6" s="1487"/>
      <c r="B6" s="259" t="s">
        <v>840</v>
      </c>
      <c r="C6" s="54">
        <v>43269</v>
      </c>
      <c r="D6" s="259" t="s">
        <v>2508</v>
      </c>
      <c r="E6" s="55" t="s">
        <v>24</v>
      </c>
      <c r="F6" s="54">
        <v>43496</v>
      </c>
    </row>
    <row r="7" spans="1:8" hidden="1">
      <c r="A7" s="1487"/>
      <c r="B7" s="259" t="s">
        <v>1521</v>
      </c>
      <c r="C7" s="54">
        <v>43304</v>
      </c>
      <c r="D7" s="259" t="s">
        <v>2555</v>
      </c>
      <c r="E7" s="55" t="s">
        <v>24</v>
      </c>
      <c r="F7" s="54">
        <v>43830</v>
      </c>
    </row>
    <row r="8" spans="1:8">
      <c r="A8" s="1487"/>
      <c r="B8" s="259" t="s">
        <v>840</v>
      </c>
      <c r="C8" s="54">
        <v>43304</v>
      </c>
      <c r="D8" s="259" t="s">
        <v>2589</v>
      </c>
      <c r="E8" s="55" t="s">
        <v>24</v>
      </c>
      <c r="F8" s="54">
        <v>43799</v>
      </c>
    </row>
    <row r="9" spans="1:8">
      <c r="A9" s="1487"/>
      <c r="B9" s="259" t="s">
        <v>840</v>
      </c>
      <c r="C9" s="54">
        <v>43304</v>
      </c>
      <c r="D9" s="259" t="s">
        <v>2600</v>
      </c>
      <c r="E9" s="55" t="s">
        <v>24</v>
      </c>
      <c r="F9" s="54">
        <v>43646</v>
      </c>
    </row>
    <row r="10" spans="1:8" ht="37.5">
      <c r="A10" s="1487"/>
      <c r="B10" s="259" t="s">
        <v>840</v>
      </c>
      <c r="C10" s="54">
        <v>43304</v>
      </c>
      <c r="D10" s="259" t="s">
        <v>2647</v>
      </c>
      <c r="E10" s="58" t="s">
        <v>783</v>
      </c>
      <c r="F10" s="54">
        <v>44012</v>
      </c>
      <c r="G10" s="52" t="s">
        <v>4314</v>
      </c>
      <c r="H10" s="52" t="s">
        <v>2659</v>
      </c>
    </row>
    <row r="11" spans="1:8" hidden="1">
      <c r="A11" s="1487"/>
      <c r="B11" s="259" t="s">
        <v>1521</v>
      </c>
      <c r="C11" s="54">
        <v>43304</v>
      </c>
      <c r="D11" s="259" t="s">
        <v>2688</v>
      </c>
      <c r="E11" s="55" t="s">
        <v>24</v>
      </c>
      <c r="F11" s="54">
        <v>43769</v>
      </c>
    </row>
    <row r="12" spans="1:8" hidden="1">
      <c r="A12" s="1487"/>
      <c r="B12" s="259" t="s">
        <v>1521</v>
      </c>
      <c r="C12" s="54">
        <v>43304</v>
      </c>
      <c r="D12" s="259" t="s">
        <v>4315</v>
      </c>
      <c r="E12" s="55" t="s">
        <v>24</v>
      </c>
      <c r="F12" s="54">
        <v>43495</v>
      </c>
    </row>
    <row r="13" spans="1:8" ht="50.1">
      <c r="A13" s="1487"/>
      <c r="B13" s="259" t="s">
        <v>840</v>
      </c>
      <c r="C13" s="54">
        <v>43304</v>
      </c>
      <c r="D13" s="259" t="s">
        <v>4316</v>
      </c>
      <c r="E13" s="58" t="s">
        <v>783</v>
      </c>
      <c r="F13" s="54">
        <v>44165</v>
      </c>
      <c r="G13" s="52" t="s">
        <v>2898</v>
      </c>
      <c r="H13" s="52" t="s">
        <v>4317</v>
      </c>
    </row>
    <row r="14" spans="1:8" hidden="1">
      <c r="A14" s="1487"/>
      <c r="B14" s="259" t="s">
        <v>1521</v>
      </c>
      <c r="C14" s="54">
        <v>43801</v>
      </c>
      <c r="D14" s="259" t="s">
        <v>3313</v>
      </c>
      <c r="E14" s="58" t="s">
        <v>783</v>
      </c>
      <c r="F14" s="54">
        <v>44196</v>
      </c>
    </row>
    <row r="15" spans="1:8" hidden="1">
      <c r="A15" s="1487"/>
      <c r="B15" s="259" t="s">
        <v>1521</v>
      </c>
      <c r="C15" s="54">
        <v>43801</v>
      </c>
      <c r="D15" s="259" t="s">
        <v>3321</v>
      </c>
      <c r="E15" s="58" t="s">
        <v>783</v>
      </c>
      <c r="F15" s="54">
        <v>44196</v>
      </c>
    </row>
    <row r="16" spans="1:8" hidden="1">
      <c r="A16" s="1487"/>
      <c r="B16" s="259" t="s">
        <v>1521</v>
      </c>
      <c r="C16" s="54">
        <v>43801</v>
      </c>
      <c r="D16" s="259" t="s">
        <v>3333</v>
      </c>
      <c r="E16" s="58" t="s">
        <v>783</v>
      </c>
      <c r="F16" s="54">
        <v>44196</v>
      </c>
    </row>
    <row r="17" spans="1:6" hidden="1">
      <c r="A17" s="1487"/>
      <c r="B17" s="259" t="s">
        <v>1521</v>
      </c>
      <c r="C17" s="54">
        <v>43801</v>
      </c>
      <c r="D17" s="259" t="s">
        <v>4318</v>
      </c>
      <c r="E17" s="58" t="s">
        <v>783</v>
      </c>
      <c r="F17" s="54">
        <v>44196</v>
      </c>
    </row>
    <row r="18" spans="1:6" hidden="1">
      <c r="A18" s="1487"/>
      <c r="B18" s="259" t="s">
        <v>1521</v>
      </c>
      <c r="C18" s="54">
        <v>43801</v>
      </c>
      <c r="D18" s="259" t="s">
        <v>3351</v>
      </c>
      <c r="E18" s="58" t="s">
        <v>783</v>
      </c>
      <c r="F18" s="54">
        <v>44196</v>
      </c>
    </row>
    <row r="19" spans="1:6" hidden="1">
      <c r="A19" s="1487"/>
      <c r="B19" s="259" t="s">
        <v>1521</v>
      </c>
      <c r="C19" s="54">
        <v>43801</v>
      </c>
      <c r="D19" s="259" t="s">
        <v>3358</v>
      </c>
      <c r="E19" s="58" t="s">
        <v>783</v>
      </c>
      <c r="F19" s="54">
        <v>44196</v>
      </c>
    </row>
    <row r="20" spans="1:6" hidden="1">
      <c r="A20" s="1487"/>
      <c r="B20" s="259" t="s">
        <v>1521</v>
      </c>
      <c r="C20" s="54">
        <v>43801</v>
      </c>
      <c r="D20" s="259" t="s">
        <v>4319</v>
      </c>
      <c r="E20" s="58" t="s">
        <v>783</v>
      </c>
      <c r="F20" s="54">
        <v>43921</v>
      </c>
    </row>
    <row r="21" spans="1:6" hidden="1">
      <c r="A21" s="1487"/>
      <c r="B21" s="259" t="s">
        <v>1521</v>
      </c>
      <c r="C21" s="54">
        <v>43801</v>
      </c>
      <c r="D21" s="259" t="s">
        <v>4320</v>
      </c>
      <c r="E21" s="58" t="s">
        <v>783</v>
      </c>
      <c r="F21" s="54">
        <v>43921</v>
      </c>
    </row>
    <row r="22" spans="1:6" hidden="1">
      <c r="A22" s="1487"/>
      <c r="B22" s="259" t="s">
        <v>1521</v>
      </c>
      <c r="C22" s="54">
        <v>43801</v>
      </c>
      <c r="D22" s="259" t="s">
        <v>4321</v>
      </c>
      <c r="E22" s="58" t="s">
        <v>783</v>
      </c>
      <c r="F22" s="54">
        <v>43921</v>
      </c>
    </row>
    <row r="23" spans="1:6" hidden="1">
      <c r="A23" s="1487"/>
      <c r="B23" s="259" t="s">
        <v>1521</v>
      </c>
      <c r="C23" s="54">
        <v>43801</v>
      </c>
      <c r="D23" s="259" t="s">
        <v>4322</v>
      </c>
      <c r="E23" s="56" t="s">
        <v>1323</v>
      </c>
      <c r="F23" s="54">
        <v>43889</v>
      </c>
    </row>
    <row r="24" spans="1:6">
      <c r="A24" s="259" t="s">
        <v>2902</v>
      </c>
      <c r="B24" s="259" t="s">
        <v>840</v>
      </c>
      <c r="C24" s="54">
        <v>43305</v>
      </c>
      <c r="D24" s="259" t="s">
        <v>2900</v>
      </c>
      <c r="E24" s="55" t="s">
        <v>24</v>
      </c>
      <c r="F24" s="259" t="s">
        <v>2912</v>
      </c>
    </row>
    <row r="25" spans="1:6">
      <c r="A25" s="1487" t="s">
        <v>805</v>
      </c>
      <c r="B25" s="259" t="s">
        <v>840</v>
      </c>
      <c r="C25" s="54">
        <v>43661</v>
      </c>
      <c r="D25" s="259" t="s">
        <v>4270</v>
      </c>
      <c r="E25" s="55" t="s">
        <v>24</v>
      </c>
      <c r="F25" s="54">
        <v>43616</v>
      </c>
    </row>
    <row r="26" spans="1:6">
      <c r="A26" s="1487"/>
      <c r="B26" s="259" t="s">
        <v>840</v>
      </c>
      <c r="C26" s="54">
        <v>43770</v>
      </c>
      <c r="D26" s="259" t="s">
        <v>3416</v>
      </c>
      <c r="E26" s="55" t="s">
        <v>24</v>
      </c>
      <c r="F26" s="54">
        <v>43889</v>
      </c>
    </row>
    <row r="27" spans="1:6">
      <c r="A27" s="1487"/>
      <c r="B27" s="259" t="s">
        <v>840</v>
      </c>
      <c r="C27" s="54">
        <v>43770</v>
      </c>
      <c r="D27" s="259" t="s">
        <v>3420</v>
      </c>
      <c r="E27" s="58" t="s">
        <v>783</v>
      </c>
      <c r="F27" s="54">
        <v>44196</v>
      </c>
    </row>
    <row r="28" spans="1:6">
      <c r="A28" s="1487"/>
      <c r="B28" s="259" t="s">
        <v>840</v>
      </c>
      <c r="C28" s="54">
        <v>43864</v>
      </c>
      <c r="D28" s="259" t="s">
        <v>3427</v>
      </c>
      <c r="E28" s="58" t="s">
        <v>783</v>
      </c>
      <c r="F28" s="54">
        <v>44196</v>
      </c>
    </row>
    <row r="29" spans="1:6">
      <c r="A29" s="1487" t="s">
        <v>806</v>
      </c>
      <c r="B29" s="259" t="s">
        <v>840</v>
      </c>
      <c r="C29" s="54">
        <v>43648</v>
      </c>
      <c r="D29" s="259" t="s">
        <v>4323</v>
      </c>
      <c r="E29" s="55" t="s">
        <v>24</v>
      </c>
      <c r="F29" s="54">
        <v>43830</v>
      </c>
    </row>
    <row r="30" spans="1:6">
      <c r="A30" s="1487"/>
      <c r="B30" s="259" t="s">
        <v>840</v>
      </c>
      <c r="C30" s="54">
        <v>43648</v>
      </c>
      <c r="D30" s="259" t="s">
        <v>4324</v>
      </c>
      <c r="E30" s="58" t="s">
        <v>783</v>
      </c>
      <c r="F30" s="54">
        <v>43920</v>
      </c>
    </row>
    <row r="31" spans="1:6">
      <c r="A31" s="1487"/>
      <c r="B31" s="259" t="s">
        <v>840</v>
      </c>
      <c r="C31" s="54">
        <v>43648</v>
      </c>
      <c r="D31" s="259" t="s">
        <v>4325</v>
      </c>
      <c r="E31" s="58" t="s">
        <v>703</v>
      </c>
      <c r="F31" s="54">
        <v>44317</v>
      </c>
    </row>
    <row r="32" spans="1:6">
      <c r="A32" s="1487"/>
      <c r="B32" s="259" t="s">
        <v>840</v>
      </c>
      <c r="C32" s="54">
        <v>43648</v>
      </c>
      <c r="D32" s="259" t="s">
        <v>4326</v>
      </c>
      <c r="E32" s="58" t="s">
        <v>703</v>
      </c>
      <c r="F32" s="54">
        <v>44196</v>
      </c>
    </row>
    <row r="33" spans="1:6">
      <c r="A33" s="1487"/>
      <c r="B33" s="259" t="s">
        <v>840</v>
      </c>
      <c r="C33" s="54">
        <v>43648</v>
      </c>
      <c r="D33" s="259" t="s">
        <v>4327</v>
      </c>
      <c r="E33" s="58" t="s">
        <v>703</v>
      </c>
      <c r="F33" s="54">
        <v>44012</v>
      </c>
    </row>
    <row r="34" spans="1:6">
      <c r="A34" s="1487"/>
      <c r="B34" s="259" t="s">
        <v>840</v>
      </c>
      <c r="C34" s="54">
        <v>43648</v>
      </c>
      <c r="D34" s="259" t="s">
        <v>4328</v>
      </c>
      <c r="E34" s="58" t="s">
        <v>783</v>
      </c>
      <c r="F34" s="54">
        <v>44042</v>
      </c>
    </row>
    <row r="35" spans="1:6">
      <c r="A35" s="1487"/>
      <c r="B35" s="259" t="s">
        <v>840</v>
      </c>
      <c r="C35" s="54">
        <v>43648</v>
      </c>
      <c r="D35" s="259" t="s">
        <v>4329</v>
      </c>
      <c r="E35" s="55" t="s">
        <v>24</v>
      </c>
      <c r="F35" s="54">
        <v>43814</v>
      </c>
    </row>
    <row r="36" spans="1:6">
      <c r="A36" s="1487"/>
      <c r="B36" s="259" t="s">
        <v>840</v>
      </c>
      <c r="C36" s="54">
        <v>43648</v>
      </c>
      <c r="D36" s="259" t="s">
        <v>4330</v>
      </c>
      <c r="E36" s="55" t="s">
        <v>24</v>
      </c>
      <c r="F36" s="54">
        <v>43814</v>
      </c>
    </row>
    <row r="37" spans="1:6">
      <c r="A37" s="1487"/>
      <c r="B37" s="259" t="s">
        <v>840</v>
      </c>
      <c r="C37" s="54">
        <v>43648</v>
      </c>
      <c r="D37" s="259" t="s">
        <v>4331</v>
      </c>
      <c r="E37" s="55" t="s">
        <v>24</v>
      </c>
      <c r="F37" s="54">
        <v>43814</v>
      </c>
    </row>
    <row r="38" spans="1:6">
      <c r="A38" s="1487"/>
      <c r="B38" s="259" t="s">
        <v>840</v>
      </c>
      <c r="C38" s="54">
        <v>43648</v>
      </c>
      <c r="D38" s="259" t="s">
        <v>4332</v>
      </c>
      <c r="E38" s="55" t="s">
        <v>24</v>
      </c>
      <c r="F38" s="54">
        <v>43814</v>
      </c>
    </row>
    <row r="39" spans="1:6">
      <c r="A39" s="1487"/>
      <c r="B39" s="259" t="s">
        <v>840</v>
      </c>
      <c r="C39" s="54">
        <v>43648</v>
      </c>
      <c r="D39" s="259" t="s">
        <v>2991</v>
      </c>
      <c r="E39" s="58" t="s">
        <v>783</v>
      </c>
      <c r="F39" s="54">
        <v>44196</v>
      </c>
    </row>
    <row r="40" spans="1:6">
      <c r="A40" s="1487"/>
      <c r="B40" s="259" t="s">
        <v>840</v>
      </c>
      <c r="C40" s="54">
        <v>43648</v>
      </c>
      <c r="D40" s="259" t="s">
        <v>2998</v>
      </c>
      <c r="E40" s="58" t="s">
        <v>783</v>
      </c>
      <c r="F40" s="54">
        <v>43951</v>
      </c>
    </row>
    <row r="41" spans="1:6">
      <c r="A41" s="1487"/>
      <c r="B41" s="259" t="s">
        <v>840</v>
      </c>
      <c r="C41" s="54">
        <v>43648</v>
      </c>
      <c r="D41" s="259" t="s">
        <v>3004</v>
      </c>
      <c r="E41" s="58" t="s">
        <v>783</v>
      </c>
      <c r="F41" s="54">
        <v>44196</v>
      </c>
    </row>
    <row r="42" spans="1:6">
      <c r="A42" s="1487"/>
      <c r="B42" s="259" t="s">
        <v>840</v>
      </c>
      <c r="C42" s="54">
        <v>43648</v>
      </c>
      <c r="D42" s="259" t="s">
        <v>3009</v>
      </c>
      <c r="E42" s="58" t="s">
        <v>783</v>
      </c>
      <c r="F42" s="54">
        <v>44043</v>
      </c>
    </row>
    <row r="43" spans="1:6">
      <c r="A43" s="1487"/>
      <c r="B43" s="259" t="s">
        <v>840</v>
      </c>
      <c r="C43" s="54">
        <v>43648</v>
      </c>
      <c r="D43" s="259" t="s">
        <v>3016</v>
      </c>
      <c r="E43" s="58" t="s">
        <v>783</v>
      </c>
      <c r="F43" s="54">
        <v>44043</v>
      </c>
    </row>
    <row r="44" spans="1:6">
      <c r="A44" s="1487"/>
      <c r="B44" s="259" t="s">
        <v>840</v>
      </c>
      <c r="C44" s="54">
        <v>43648</v>
      </c>
      <c r="D44" s="259" t="s">
        <v>4333</v>
      </c>
      <c r="E44" s="58" t="s">
        <v>783</v>
      </c>
      <c r="F44" s="54">
        <v>43830</v>
      </c>
    </row>
    <row r="45" spans="1:6">
      <c r="A45" s="1487"/>
      <c r="B45" s="259" t="s">
        <v>840</v>
      </c>
      <c r="C45" s="54">
        <v>43648</v>
      </c>
      <c r="D45" s="259" t="s">
        <v>4334</v>
      </c>
      <c r="E45" s="56" t="s">
        <v>1323</v>
      </c>
      <c r="F45" s="54">
        <v>43862</v>
      </c>
    </row>
    <row r="46" spans="1:6">
      <c r="A46" s="1487"/>
      <c r="B46" s="259" t="s">
        <v>840</v>
      </c>
      <c r="C46" s="54">
        <v>43648</v>
      </c>
      <c r="D46" s="259" t="s">
        <v>4335</v>
      </c>
      <c r="E46" s="56" t="s">
        <v>1323</v>
      </c>
      <c r="F46" s="54">
        <v>43890</v>
      </c>
    </row>
    <row r="47" spans="1:6">
      <c r="A47" s="1487"/>
      <c r="B47" s="259" t="s">
        <v>840</v>
      </c>
      <c r="C47" s="54">
        <v>43648</v>
      </c>
      <c r="D47" s="259" t="s">
        <v>4336</v>
      </c>
      <c r="E47" s="56" t="s">
        <v>1323</v>
      </c>
      <c r="F47" s="54">
        <v>43890</v>
      </c>
    </row>
    <row r="48" spans="1:6">
      <c r="A48" s="1487"/>
      <c r="B48" s="259" t="s">
        <v>840</v>
      </c>
      <c r="C48" s="54">
        <v>43648</v>
      </c>
      <c r="D48" s="259" t="s">
        <v>4337</v>
      </c>
      <c r="E48" s="56" t="s">
        <v>1323</v>
      </c>
      <c r="F48" s="54">
        <v>43890</v>
      </c>
    </row>
    <row r="49" spans="1:6">
      <c r="F49" s="53"/>
    </row>
    <row r="50" spans="1:6">
      <c r="F50" s="53"/>
    </row>
    <row r="51" spans="1:6">
      <c r="F51" s="53"/>
    </row>
    <row r="54" spans="1:6">
      <c r="D54" s="55" t="s">
        <v>24</v>
      </c>
      <c r="E54" s="249">
        <v>16</v>
      </c>
    </row>
    <row r="55" spans="1:6">
      <c r="A55" s="259" t="s">
        <v>4307</v>
      </c>
      <c r="B55" s="249">
        <v>21</v>
      </c>
      <c r="D55" s="58" t="s">
        <v>4338</v>
      </c>
      <c r="E55" s="249">
        <v>22</v>
      </c>
    </row>
    <row r="56" spans="1:6">
      <c r="A56" s="259" t="s">
        <v>2902</v>
      </c>
      <c r="B56" s="249">
        <v>1</v>
      </c>
      <c r="D56" s="58" t="s">
        <v>4339</v>
      </c>
      <c r="E56" s="249">
        <v>3</v>
      </c>
    </row>
    <row r="57" spans="1:6">
      <c r="A57" s="259" t="s">
        <v>805</v>
      </c>
      <c r="B57" s="249">
        <v>4</v>
      </c>
      <c r="D57" s="57" t="s">
        <v>1323</v>
      </c>
      <c r="E57" s="249">
        <v>5</v>
      </c>
    </row>
    <row r="58" spans="1:6">
      <c r="A58" s="259" t="s">
        <v>806</v>
      </c>
      <c r="B58" s="249">
        <v>20</v>
      </c>
      <c r="E58" s="60">
        <f>SUM(E54:E57)</f>
        <v>46</v>
      </c>
    </row>
    <row r="59" spans="1:6" ht="24.95">
      <c r="A59" s="249" t="s">
        <v>4340</v>
      </c>
      <c r="B59" s="59">
        <f>SUM(B55:B58)</f>
        <v>46</v>
      </c>
    </row>
    <row r="62" spans="1:6" ht="12.95">
      <c r="C62" s="249"/>
      <c r="D62" s="62" t="s">
        <v>4341</v>
      </c>
    </row>
    <row r="63" spans="1:6">
      <c r="A63" s="249" t="s">
        <v>4341</v>
      </c>
      <c r="B63" s="61">
        <v>15</v>
      </c>
      <c r="C63" s="55" t="s">
        <v>24</v>
      </c>
      <c r="D63" s="249">
        <v>4</v>
      </c>
      <c r="E63" s="1488"/>
    </row>
    <row r="64" spans="1:6" ht="37.5">
      <c r="A64" s="249" t="s">
        <v>4342</v>
      </c>
      <c r="B64" s="61">
        <v>31</v>
      </c>
      <c r="C64" s="58" t="s">
        <v>4338</v>
      </c>
      <c r="D64" s="249">
        <v>10</v>
      </c>
      <c r="E64" s="1488"/>
    </row>
    <row r="65" spans="1:5">
      <c r="A65" s="249" t="s">
        <v>4343</v>
      </c>
      <c r="B65" s="61">
        <v>134</v>
      </c>
      <c r="C65" s="57" t="s">
        <v>1323</v>
      </c>
      <c r="D65" s="249">
        <v>1</v>
      </c>
      <c r="E65" s="1488"/>
    </row>
    <row r="66" spans="1:5" ht="12.95">
      <c r="C66" s="62" t="s">
        <v>4306</v>
      </c>
      <c r="D66" s="249">
        <v>15</v>
      </c>
    </row>
    <row r="89" spans="1:6">
      <c r="B89" s="52" t="s">
        <v>4344</v>
      </c>
      <c r="C89" s="55" t="s">
        <v>24</v>
      </c>
      <c r="D89" s="58" t="s">
        <v>4338</v>
      </c>
      <c r="E89" s="58" t="s">
        <v>4339</v>
      </c>
      <c r="F89" s="57" t="s">
        <v>1323</v>
      </c>
    </row>
    <row r="90" spans="1:6">
      <c r="A90" s="52" t="s">
        <v>4345</v>
      </c>
      <c r="B90" s="52">
        <v>23</v>
      </c>
      <c r="C90" s="52">
        <v>7</v>
      </c>
      <c r="D90" s="52">
        <v>8</v>
      </c>
      <c r="E90" s="52">
        <v>3</v>
      </c>
      <c r="F90" s="52">
        <v>5</v>
      </c>
    </row>
    <row r="91" spans="1:6">
      <c r="A91" s="52" t="s">
        <v>4346</v>
      </c>
      <c r="B91" s="52">
        <v>1</v>
      </c>
      <c r="C91" s="52">
        <v>0</v>
      </c>
      <c r="D91" s="52">
        <v>1</v>
      </c>
      <c r="E91" s="52">
        <v>0</v>
      </c>
      <c r="F91" s="52">
        <v>0</v>
      </c>
    </row>
    <row r="92" spans="1:6">
      <c r="A92" s="52" t="s">
        <v>96</v>
      </c>
      <c r="B92" s="52">
        <v>2</v>
      </c>
      <c r="C92" s="52">
        <v>2</v>
      </c>
      <c r="D92" s="52">
        <v>0</v>
      </c>
      <c r="E92" s="52">
        <v>0</v>
      </c>
      <c r="F92" s="52">
        <v>0</v>
      </c>
    </row>
    <row r="93" spans="1:6">
      <c r="A93" s="52" t="s">
        <v>4347</v>
      </c>
      <c r="B93" s="52">
        <v>19</v>
      </c>
      <c r="C93" s="52">
        <v>6</v>
      </c>
      <c r="D93" s="52">
        <v>13</v>
      </c>
      <c r="E93" s="52">
        <v>0</v>
      </c>
      <c r="F93" s="52">
        <v>0</v>
      </c>
    </row>
    <row r="94" spans="1:6">
      <c r="A94" s="52" t="s">
        <v>4348</v>
      </c>
      <c r="B94" s="52">
        <v>1</v>
      </c>
      <c r="C94" s="52">
        <v>1</v>
      </c>
      <c r="D94" s="52">
        <v>0</v>
      </c>
      <c r="E94" s="52">
        <v>0</v>
      </c>
      <c r="F94" s="52">
        <v>0</v>
      </c>
    </row>
    <row r="95" spans="1:6">
      <c r="A95" s="52" t="s">
        <v>4306</v>
      </c>
      <c r="B95" s="52">
        <f>SUM(B90:B94)</f>
        <v>46</v>
      </c>
      <c r="C95" s="52">
        <f>SUM(C90:C94)</f>
        <v>16</v>
      </c>
      <c r="D95" s="52">
        <f t="shared" ref="D95:F95" si="0">SUM(D90:D94)</f>
        <v>22</v>
      </c>
      <c r="E95" s="52">
        <f t="shared" si="0"/>
        <v>3</v>
      </c>
      <c r="F95" s="52">
        <f t="shared" si="0"/>
        <v>5</v>
      </c>
    </row>
  </sheetData>
  <autoFilter ref="A2:H48" xr:uid="{00000000-0009-0000-0000-00000B000000}">
    <filterColumn colId="1">
      <filters>
        <filter val="Oportunidad de Mejora"/>
      </filters>
    </filterColumn>
  </autoFilter>
  <mergeCells count="4">
    <mergeCell ref="A3:A23"/>
    <mergeCell ref="A25:A28"/>
    <mergeCell ref="A29:A48"/>
    <mergeCell ref="E63:E65"/>
  </mergeCells>
  <conditionalFormatting sqref="C64">
    <cfRule type="containsText" dxfId="49" priority="1" operator="containsText" text="En Proceso">
      <formula>NOT(ISERROR(SEARCH("En Proceso",C64)))</formula>
    </cfRule>
    <cfRule type="containsText" dxfId="48" priority="2" operator="containsText" text="En Proceso">
      <formula>NOT(ISERROR(SEARCH("En Proceso",C64)))</formula>
    </cfRule>
    <cfRule type="containsText" dxfId="47" priority="3" operator="containsText" text="Actividad Permanente">
      <formula>NOT(ISERROR(SEARCH("Actividad Permanente",C64)))</formula>
    </cfRule>
    <cfRule type="containsText" dxfId="46" priority="4" operator="containsText" text="Texto Permanente">
      <formula>NOT(ISERROR(SEARCH("Texto Permanente",C64)))</formula>
    </cfRule>
    <cfRule type="containsText" dxfId="45" priority="5" operator="containsText" text="Vencido">
      <formula>NOT(ISERROR(SEARCH("Vencido",C64)))</formula>
    </cfRule>
    <cfRule type="containsText" dxfId="44" priority="6" operator="containsText" text="No iniciado">
      <formula>NOT(ISERROR(SEARCH("No iniciado",C64)))</formula>
    </cfRule>
    <cfRule type="containsText" dxfId="43" priority="8" operator="containsText" text="No iniciado">
      <formula>NOT(ISERROR(SEARCH("No iniciado",C64)))</formula>
    </cfRule>
    <cfRule type="containsText" dxfId="42" priority="9" operator="containsText" text="En proceso">
      <formula>NOT(ISERROR(SEARCH("En proceso",C64)))</formula>
    </cfRule>
    <cfRule type="containsText" dxfId="41" priority="10" operator="containsText" text="Cumplido">
      <formula>NOT(ISERROR(SEARCH("Cumplido",C64)))</formula>
    </cfRule>
    <cfRule type="expression" dxfId="40" priority="11">
      <formula>#REF!&lt;1</formula>
    </cfRule>
  </conditionalFormatting>
  <conditionalFormatting sqref="D55:D56">
    <cfRule type="containsText" dxfId="39" priority="48" operator="containsText" text="Texto Permanente">
      <formula>NOT(ISERROR(SEARCH("Texto Permanente",D55)))</formula>
    </cfRule>
    <cfRule type="containsText" dxfId="38" priority="47" operator="containsText" text="Actividad Permanente">
      <formula>NOT(ISERROR(SEARCH("Actividad Permanente",D55)))</formula>
    </cfRule>
    <cfRule type="containsText" dxfId="37" priority="45" operator="containsText" text="En Proceso">
      <formula>NOT(ISERROR(SEARCH("En Proceso",D55)))</formula>
    </cfRule>
    <cfRule type="containsText" dxfId="36" priority="46" operator="containsText" text="En Proceso">
      <formula>NOT(ISERROR(SEARCH("En Proceso",D55)))</formula>
    </cfRule>
    <cfRule type="containsText" dxfId="35" priority="50" operator="containsText" text="No iniciado">
      <formula>NOT(ISERROR(SEARCH("No iniciado",D55)))</formula>
    </cfRule>
    <cfRule type="containsText" dxfId="34" priority="49" operator="containsText" text="Vencido">
      <formula>NOT(ISERROR(SEARCH("Vencido",D55)))</formula>
    </cfRule>
    <cfRule type="containsText" dxfId="33" priority="52" operator="containsText" text="No iniciado">
      <formula>NOT(ISERROR(SEARCH("No iniciado",D55)))</formula>
    </cfRule>
    <cfRule type="containsText" dxfId="32" priority="53" operator="containsText" text="En proceso">
      <formula>NOT(ISERROR(SEARCH("En proceso",D55)))</formula>
    </cfRule>
    <cfRule type="containsText" dxfId="31" priority="54" operator="containsText" text="Cumplido">
      <formula>NOT(ISERROR(SEARCH("Cumplido",D55)))</formula>
    </cfRule>
    <cfRule type="expression" dxfId="30" priority="55">
      <formula>#REF!&lt;1</formula>
    </cfRule>
  </conditionalFormatting>
  <conditionalFormatting sqref="D89:E89">
    <cfRule type="containsText" dxfId="29" priority="16" operator="containsText" text="Vencido">
      <formula>NOT(ISERROR(SEARCH("Vencido",D89)))</formula>
    </cfRule>
    <cfRule type="containsText" dxfId="28" priority="17" operator="containsText" text="No iniciado">
      <formula>NOT(ISERROR(SEARCH("No iniciado",D89)))</formula>
    </cfRule>
    <cfRule type="containsText" dxfId="27" priority="19" operator="containsText" text="No iniciado">
      <formula>NOT(ISERROR(SEARCH("No iniciado",D89)))</formula>
    </cfRule>
    <cfRule type="containsText" dxfId="26" priority="20" operator="containsText" text="En proceso">
      <formula>NOT(ISERROR(SEARCH("En proceso",D89)))</formula>
    </cfRule>
    <cfRule type="containsText" dxfId="25" priority="21" operator="containsText" text="Cumplido">
      <formula>NOT(ISERROR(SEARCH("Cumplido",D89)))</formula>
    </cfRule>
    <cfRule type="expression" dxfId="24" priority="22">
      <formula>#REF!&lt;1</formula>
    </cfRule>
    <cfRule type="containsText" dxfId="23" priority="12" operator="containsText" text="En Proceso">
      <formula>NOT(ISERROR(SEARCH("En Proceso",D89)))</formula>
    </cfRule>
    <cfRule type="containsText" dxfId="22" priority="13" operator="containsText" text="En Proceso">
      <formula>NOT(ISERROR(SEARCH("En Proceso",D89)))</formula>
    </cfRule>
    <cfRule type="containsText" dxfId="21" priority="14" operator="containsText" text="Actividad Permanente">
      <formula>NOT(ISERROR(SEARCH("Actividad Permanente",D89)))</formula>
    </cfRule>
    <cfRule type="containsText" dxfId="20" priority="15" operator="containsText" text="Texto Permanente">
      <formula>NOT(ISERROR(SEARCH("Texto Permanente",D89)))</formula>
    </cfRule>
  </conditionalFormatting>
  <conditionalFormatting sqref="E4 E10 E13:E22 E27:E28 E39:E44">
    <cfRule type="containsText" dxfId="19" priority="67" operator="containsText" text="En Proceso">
      <formula>NOT(ISERROR(SEARCH("En Proceso",E4)))</formula>
    </cfRule>
    <cfRule type="containsText" dxfId="18" priority="68" operator="containsText" text="En Proceso">
      <formula>NOT(ISERROR(SEARCH("En Proceso",E4)))</formula>
    </cfRule>
    <cfRule type="containsText" dxfId="17" priority="69" operator="containsText" text="Actividad Permanente">
      <formula>NOT(ISERROR(SEARCH("Actividad Permanente",E4)))</formula>
    </cfRule>
    <cfRule type="containsText" dxfId="16" priority="70" operator="containsText" text="Texto Permanente">
      <formula>NOT(ISERROR(SEARCH("Texto Permanente",E4)))</formula>
    </cfRule>
    <cfRule type="containsText" dxfId="15" priority="71" operator="containsText" text="Vencido">
      <formula>NOT(ISERROR(SEARCH("Vencido",E4)))</formula>
    </cfRule>
    <cfRule type="containsText" dxfId="14" priority="72" operator="containsText" text="No iniciado">
      <formula>NOT(ISERROR(SEARCH("No iniciado",E4)))</formula>
    </cfRule>
    <cfRule type="containsText" dxfId="13" priority="74" operator="containsText" text="No iniciado">
      <formula>NOT(ISERROR(SEARCH("No iniciado",E4)))</formula>
    </cfRule>
    <cfRule type="containsText" dxfId="12" priority="75" operator="containsText" text="En proceso">
      <formula>NOT(ISERROR(SEARCH("En proceso",E4)))</formula>
    </cfRule>
    <cfRule type="containsText" dxfId="11" priority="76" operator="containsText" text="Cumplido">
      <formula>NOT(ISERROR(SEARCH("Cumplido",E4)))</formula>
    </cfRule>
    <cfRule type="expression" dxfId="10" priority="77">
      <formula>#REF!&lt;1</formula>
    </cfRule>
  </conditionalFormatting>
  <conditionalFormatting sqref="E30:E34">
    <cfRule type="containsText" dxfId="9" priority="38" operator="containsText" text="Vencido">
      <formula>NOT(ISERROR(SEARCH("Vencido",E30)))</formula>
    </cfRule>
    <cfRule type="containsText" dxfId="8" priority="39" operator="containsText" text="No iniciado">
      <formula>NOT(ISERROR(SEARCH("No iniciado",E30)))</formula>
    </cfRule>
    <cfRule type="containsText" dxfId="7" priority="37" operator="containsText" text="Texto Permanente">
      <formula>NOT(ISERROR(SEARCH("Texto Permanente",E30)))</formula>
    </cfRule>
    <cfRule type="containsText" dxfId="6" priority="36" operator="containsText" text="Actividad Permanente">
      <formula>NOT(ISERROR(SEARCH("Actividad Permanente",E30)))</formula>
    </cfRule>
    <cfRule type="containsText" dxfId="5" priority="35" operator="containsText" text="En Proceso">
      <formula>NOT(ISERROR(SEARCH("En Proceso",E30)))</formula>
    </cfRule>
    <cfRule type="containsText" dxfId="4" priority="34" operator="containsText" text="En Proceso">
      <formula>NOT(ISERROR(SEARCH("En Proceso",E30)))</formula>
    </cfRule>
    <cfRule type="containsText" dxfId="3" priority="41" operator="containsText" text="No iniciado">
      <formula>NOT(ISERROR(SEARCH("No iniciado",E30)))</formula>
    </cfRule>
    <cfRule type="containsText" dxfId="2" priority="42" operator="containsText" text="En proceso">
      <formula>NOT(ISERROR(SEARCH("En proceso",E30)))</formula>
    </cfRule>
    <cfRule type="containsText" dxfId="1" priority="43" operator="containsText" text="Cumplido">
      <formula>NOT(ISERROR(SEARCH("Cumplido",E30)))</formula>
    </cfRule>
    <cfRule type="expression" dxfId="0" priority="44">
      <formula>#REF!&lt;1</formula>
    </cfRule>
  </conditionalFormatting>
  <dataValidations count="1">
    <dataValidation type="list" allowBlank="1" showInputMessage="1" showErrorMessage="1" sqref="E4 E10 E13:E22 E27:E28 E30 E34 E39:E44" xr:uid="{00000000-0002-0000-0B00-000000000000}">
      <formula1>"Cumplido,Actividad Permanente,En Proceso,No Iniciado, Vencido,Cerrado"</formula1>
    </dataValidation>
  </dataValidation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J114"/>
  <sheetViews>
    <sheetView topLeftCell="E4" workbookViewId="0">
      <selection activeCell="I14" sqref="I14"/>
    </sheetView>
  </sheetViews>
  <sheetFormatPr defaultColWidth="11.42578125" defaultRowHeight="14.45"/>
  <cols>
    <col min="1" max="5" width="11.42578125" style="270"/>
    <col min="6" max="6" width="37.42578125" style="270" customWidth="1"/>
    <col min="7" max="7" width="13.42578125" style="270" customWidth="1"/>
    <col min="8" max="8" width="10.85546875" style="270" customWidth="1"/>
    <col min="9" max="9" width="10.5703125" style="270" customWidth="1"/>
    <col min="10" max="16384" width="11.42578125" style="270"/>
  </cols>
  <sheetData>
    <row r="2" spans="1:9">
      <c r="A2" s="1489" t="s">
        <v>4349</v>
      </c>
      <c r="B2" s="1489"/>
      <c r="C2" s="1489"/>
      <c r="D2" s="1489"/>
      <c r="E2" s="1489"/>
      <c r="F2" s="1489"/>
      <c r="G2" s="1489"/>
      <c r="H2" s="1489"/>
      <c r="I2" s="1489"/>
    </row>
    <row r="10" spans="1:9" ht="62.25" customHeight="1">
      <c r="F10" s="271"/>
      <c r="H10" s="272"/>
      <c r="I10" s="273" t="s">
        <v>4350</v>
      </c>
    </row>
    <row r="11" spans="1:9">
      <c r="H11" s="274" t="s">
        <v>24</v>
      </c>
      <c r="I11" s="275">
        <v>60</v>
      </c>
    </row>
    <row r="12" spans="1:9">
      <c r="H12" s="276" t="s">
        <v>1324</v>
      </c>
      <c r="I12" s="275">
        <v>3</v>
      </c>
    </row>
    <row r="13" spans="1:9">
      <c r="H13" s="277" t="s">
        <v>4338</v>
      </c>
      <c r="I13" s="275">
        <v>91</v>
      </c>
    </row>
    <row r="14" spans="1:9">
      <c r="H14" s="278" t="s">
        <v>4339</v>
      </c>
      <c r="I14" s="275">
        <v>20</v>
      </c>
    </row>
    <row r="15" spans="1:9">
      <c r="H15" s="279" t="s">
        <v>1323</v>
      </c>
      <c r="I15" s="275">
        <v>0</v>
      </c>
    </row>
    <row r="16" spans="1:9">
      <c r="H16" s="280" t="s">
        <v>4306</v>
      </c>
      <c r="I16" s="275">
        <f>+SUM(I10:I15)</f>
        <v>174</v>
      </c>
    </row>
    <row r="69" spans="1:9" ht="18.600000000000001">
      <c r="A69" s="1490" t="s">
        <v>4351</v>
      </c>
      <c r="B69" s="1490"/>
      <c r="C69" s="1490"/>
      <c r="D69" s="1490"/>
      <c r="E69" s="1490"/>
      <c r="F69" s="1490"/>
      <c r="G69" s="1490"/>
      <c r="H69" s="1490"/>
      <c r="I69" s="1490"/>
    </row>
    <row r="72" spans="1:9">
      <c r="B72" t="s">
        <v>4352</v>
      </c>
      <c r="C72">
        <v>23</v>
      </c>
    </row>
    <row r="73" spans="1:9">
      <c r="B73" t="s">
        <v>4353</v>
      </c>
      <c r="C73">
        <v>1</v>
      </c>
    </row>
    <row r="74" spans="1:9">
      <c r="B74" t="s">
        <v>4354</v>
      </c>
      <c r="C74">
        <v>64</v>
      </c>
    </row>
    <row r="75" spans="1:9">
      <c r="B75" t="s">
        <v>807</v>
      </c>
      <c r="C75">
        <v>44</v>
      </c>
    </row>
    <row r="76" spans="1:9">
      <c r="B76" t="s">
        <v>941</v>
      </c>
      <c r="C76">
        <v>5</v>
      </c>
    </row>
    <row r="77" spans="1:9">
      <c r="B77" t="s">
        <v>4355</v>
      </c>
      <c r="C77">
        <v>2</v>
      </c>
    </row>
    <row r="78" spans="1:9">
      <c r="B78" t="s">
        <v>4356</v>
      </c>
      <c r="C78">
        <v>3</v>
      </c>
    </row>
    <row r="79" spans="1:9">
      <c r="B79"/>
      <c r="C79">
        <f>SUM(C72:C78)</f>
        <v>142</v>
      </c>
    </row>
    <row r="81" spans="5:6" ht="15" thickBot="1"/>
    <row r="82" spans="5:6" ht="63.2" customHeight="1" thickBot="1">
      <c r="E82" s="281"/>
      <c r="F82" s="282" t="s">
        <v>4357</v>
      </c>
    </row>
    <row r="83" spans="5:6" ht="15" thickBot="1">
      <c r="E83" s="283" t="s">
        <v>24</v>
      </c>
      <c r="F83" s="284">
        <v>215</v>
      </c>
    </row>
    <row r="84" spans="5:6" ht="15" thickBot="1">
      <c r="E84" s="285" t="s">
        <v>1324</v>
      </c>
      <c r="F84" s="284">
        <v>3</v>
      </c>
    </row>
    <row r="85" spans="5:6" ht="15" thickBot="1">
      <c r="E85" s="286" t="s">
        <v>4338</v>
      </c>
      <c r="F85" s="284">
        <v>73</v>
      </c>
    </row>
    <row r="86" spans="5:6" ht="15" thickBot="1">
      <c r="E86" s="287" t="s">
        <v>4339</v>
      </c>
      <c r="F86" s="284">
        <v>21</v>
      </c>
    </row>
    <row r="87" spans="5:6" ht="15" thickBot="1">
      <c r="E87" s="288" t="s">
        <v>1323</v>
      </c>
      <c r="F87" s="284">
        <v>0</v>
      </c>
    </row>
    <row r="88" spans="5:6" ht="15" thickBot="1">
      <c r="E88" s="289" t="s">
        <v>4306</v>
      </c>
      <c r="F88" s="284">
        <v>174</v>
      </c>
    </row>
    <row r="107" spans="1:10">
      <c r="A107"/>
      <c r="B107" t="s">
        <v>4344</v>
      </c>
      <c r="C107" t="s">
        <v>24</v>
      </c>
      <c r="D107" t="s">
        <v>4358</v>
      </c>
      <c r="E107" t="s">
        <v>4359</v>
      </c>
      <c r="F107"/>
      <c r="G107" t="s">
        <v>4344</v>
      </c>
      <c r="H107" t="s">
        <v>4338</v>
      </c>
      <c r="I107" t="s">
        <v>703</v>
      </c>
      <c r="J107"/>
    </row>
    <row r="108" spans="1:10">
      <c r="A108" t="s">
        <v>86</v>
      </c>
      <c r="B108">
        <v>47</v>
      </c>
      <c r="C108">
        <v>47</v>
      </c>
      <c r="D108">
        <v>0</v>
      </c>
      <c r="E108">
        <v>0</v>
      </c>
      <c r="F108" t="s">
        <v>86</v>
      </c>
      <c r="G108">
        <v>24</v>
      </c>
      <c r="H108">
        <v>22</v>
      </c>
      <c r="I108">
        <v>2</v>
      </c>
      <c r="J108">
        <f>+G108+B108</f>
        <v>71</v>
      </c>
    </row>
    <row r="109" spans="1:10">
      <c r="A109" t="s">
        <v>91</v>
      </c>
      <c r="B109">
        <v>9</v>
      </c>
      <c r="C109">
        <v>7</v>
      </c>
      <c r="D109">
        <v>0</v>
      </c>
      <c r="E109">
        <v>2</v>
      </c>
      <c r="F109" t="s">
        <v>91</v>
      </c>
      <c r="G109">
        <v>0</v>
      </c>
      <c r="H109">
        <v>0</v>
      </c>
      <c r="I109">
        <v>0</v>
      </c>
      <c r="J109">
        <f>+G109+B109</f>
        <v>9</v>
      </c>
    </row>
    <row r="110" spans="1:10">
      <c r="A110" t="s">
        <v>96</v>
      </c>
      <c r="B110">
        <v>8</v>
      </c>
      <c r="C110">
        <v>8</v>
      </c>
      <c r="D110">
        <v>0</v>
      </c>
      <c r="E110">
        <v>0</v>
      </c>
      <c r="F110" t="s">
        <v>96</v>
      </c>
      <c r="G110">
        <v>3</v>
      </c>
      <c r="H110">
        <v>1</v>
      </c>
      <c r="I110">
        <v>2</v>
      </c>
      <c r="J110">
        <f>+G110+B110</f>
        <v>11</v>
      </c>
    </row>
    <row r="111" spans="1:10">
      <c r="A111" t="s">
        <v>4360</v>
      </c>
      <c r="B111">
        <v>38</v>
      </c>
      <c r="C111">
        <v>38</v>
      </c>
      <c r="D111">
        <v>0</v>
      </c>
      <c r="E111">
        <v>0</v>
      </c>
      <c r="F111" t="s">
        <v>4360</v>
      </c>
      <c r="G111">
        <v>13</v>
      </c>
      <c r="H111">
        <v>13</v>
      </c>
      <c r="I111">
        <v>0</v>
      </c>
      <c r="J111">
        <f>+G111+B111</f>
        <v>51</v>
      </c>
    </row>
    <row r="112" spans="1:10">
      <c r="A112" t="s">
        <v>567</v>
      </c>
      <c r="B112">
        <v>0</v>
      </c>
      <c r="C112">
        <v>0</v>
      </c>
      <c r="D112">
        <v>0</v>
      </c>
      <c r="E112">
        <v>0</v>
      </c>
      <c r="F112" t="s">
        <v>567</v>
      </c>
      <c r="G112">
        <v>0</v>
      </c>
      <c r="H112">
        <v>0</v>
      </c>
      <c r="I112">
        <v>0</v>
      </c>
      <c r="J112">
        <v>0</v>
      </c>
    </row>
    <row r="113" spans="1:10">
      <c r="A113"/>
      <c r="B113"/>
      <c r="C113"/>
      <c r="D113"/>
      <c r="E113"/>
      <c r="F113"/>
      <c r="G113"/>
      <c r="H113"/>
      <c r="I113"/>
      <c r="J113"/>
    </row>
    <row r="114" spans="1:10">
      <c r="A114"/>
      <c r="B114"/>
      <c r="C114"/>
      <c r="D114"/>
      <c r="E114"/>
      <c r="F114"/>
      <c r="G114"/>
      <c r="H114"/>
      <c r="I114"/>
      <c r="J114"/>
    </row>
  </sheetData>
  <mergeCells count="2">
    <mergeCell ref="A2:I2"/>
    <mergeCell ref="A69:I69"/>
  </mergeCells>
  <pageMargins left="0.7" right="0.7" top="0.75" bottom="0.75" header="0.3" footer="0.3"/>
  <pageSetup orientation="portrait" horizontalDpi="300" vertic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2"/>
  <sheetViews>
    <sheetView topLeftCell="A10" workbookViewId="0">
      <selection activeCell="D15" sqref="D15"/>
    </sheetView>
  </sheetViews>
  <sheetFormatPr defaultColWidth="11.42578125" defaultRowHeight="12.6"/>
  <cols>
    <col min="1" max="1" width="20.42578125" customWidth="1"/>
    <col min="2" max="2" width="18.5703125" customWidth="1"/>
    <col min="3" max="3" width="16.42578125" customWidth="1"/>
    <col min="4" max="4" width="17.140625" customWidth="1"/>
    <col min="5" max="5" width="18.85546875" customWidth="1"/>
  </cols>
  <sheetData>
    <row r="1" spans="1:5" ht="37.5" customHeight="1" thickBot="1">
      <c r="A1" s="1491" t="s">
        <v>4361</v>
      </c>
      <c r="B1" s="1493" t="s">
        <v>4362</v>
      </c>
      <c r="C1" s="1495" t="s">
        <v>4363</v>
      </c>
      <c r="D1" s="1496"/>
      <c r="E1" s="1497"/>
    </row>
    <row r="2" spans="1:5" ht="19.5" thickTop="1" thickBot="1">
      <c r="A2" s="1492"/>
      <c r="B2" s="1494"/>
      <c r="C2" s="26" t="s">
        <v>4364</v>
      </c>
      <c r="D2" s="27" t="s">
        <v>4365</v>
      </c>
      <c r="E2" s="27" t="s">
        <v>4366</v>
      </c>
    </row>
    <row r="3" spans="1:5" ht="38.1" thickTop="1" thickBot="1">
      <c r="A3" s="28" t="s">
        <v>4367</v>
      </c>
      <c r="B3" s="28">
        <f>C3+D3+E3</f>
        <v>13</v>
      </c>
      <c r="C3" s="29">
        <v>6</v>
      </c>
      <c r="D3" s="30">
        <v>0</v>
      </c>
      <c r="E3" s="31">
        <v>7</v>
      </c>
    </row>
    <row r="4" spans="1:5" ht="37.5" thickBot="1">
      <c r="A4" s="32" t="s">
        <v>4368</v>
      </c>
      <c r="B4" s="28">
        <f t="shared" ref="B4:B6" si="0">C4+D4+E4</f>
        <v>6</v>
      </c>
      <c r="C4" s="29">
        <v>1</v>
      </c>
      <c r="D4" s="30">
        <v>1</v>
      </c>
      <c r="E4" s="31">
        <v>4</v>
      </c>
    </row>
    <row r="5" spans="1:5" ht="37.5" thickBot="1">
      <c r="A5" s="28" t="s">
        <v>4369</v>
      </c>
      <c r="B5" s="28">
        <f t="shared" si="0"/>
        <v>8</v>
      </c>
      <c r="C5" s="29">
        <v>1</v>
      </c>
      <c r="D5" s="30">
        <v>2</v>
      </c>
      <c r="E5" s="31">
        <v>5</v>
      </c>
    </row>
    <row r="6" spans="1:5" ht="37.5" thickBot="1">
      <c r="A6" s="32" t="s">
        <v>4370</v>
      </c>
      <c r="B6" s="28">
        <f t="shared" si="0"/>
        <v>4</v>
      </c>
      <c r="C6" s="29">
        <v>0</v>
      </c>
      <c r="D6" s="30">
        <v>2</v>
      </c>
      <c r="E6" s="31">
        <v>2</v>
      </c>
    </row>
    <row r="7" spans="1:5" ht="18.95" thickBot="1">
      <c r="A7" s="33" t="s">
        <v>4371</v>
      </c>
      <c r="B7" s="34">
        <f>B3+B4+B5+B6</f>
        <v>31</v>
      </c>
      <c r="C7" s="34">
        <f t="shared" ref="C7:E7" si="1">C3+C4+C5+C6</f>
        <v>8</v>
      </c>
      <c r="D7" s="34">
        <f t="shared" si="1"/>
        <v>5</v>
      </c>
      <c r="E7" s="34">
        <f t="shared" si="1"/>
        <v>18</v>
      </c>
    </row>
    <row r="10" spans="1:5">
      <c r="A10" t="s">
        <v>4372</v>
      </c>
      <c r="B10" s="35">
        <v>8</v>
      </c>
    </row>
    <row r="11" spans="1:5">
      <c r="A11" t="s">
        <v>4365</v>
      </c>
      <c r="B11" s="35">
        <v>5</v>
      </c>
    </row>
    <row r="12" spans="1:5">
      <c r="A12" t="s">
        <v>4366</v>
      </c>
      <c r="B12" s="35">
        <v>18</v>
      </c>
    </row>
  </sheetData>
  <sheetProtection password="ADF1" sheet="1" objects="1" scenarios="1"/>
  <mergeCells count="3">
    <mergeCell ref="A1:A2"/>
    <mergeCell ref="B1:B2"/>
    <mergeCell ref="C1:E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D10"/>
  <sheetViews>
    <sheetView workbookViewId="0">
      <selection activeCell="I36" sqref="I36"/>
    </sheetView>
  </sheetViews>
  <sheetFormatPr defaultColWidth="11.42578125" defaultRowHeight="12.6"/>
  <cols>
    <col min="1" max="1" width="41.140625" bestFit="1" customWidth="1"/>
    <col min="2" max="2" width="23" bestFit="1" customWidth="1"/>
    <col min="3" max="3" width="9.7109375" customWidth="1"/>
    <col min="4" max="4" width="13.140625" bestFit="1" customWidth="1"/>
    <col min="5" max="5" width="13.140625" customWidth="1"/>
    <col min="6" max="6" width="11.28515625" customWidth="1"/>
    <col min="7" max="7" width="13.140625" customWidth="1"/>
    <col min="8" max="8" width="13.140625" bestFit="1" customWidth="1"/>
  </cols>
  <sheetData>
    <row r="3" spans="1:4">
      <c r="A3" s="24" t="s">
        <v>3259</v>
      </c>
      <c r="B3" s="24" t="s">
        <v>3260</v>
      </c>
    </row>
    <row r="4" spans="1:4">
      <c r="A4" s="24" t="s">
        <v>3261</v>
      </c>
      <c r="B4" t="s">
        <v>1324</v>
      </c>
      <c r="C4" t="s">
        <v>24</v>
      </c>
      <c r="D4" t="s">
        <v>3262</v>
      </c>
    </row>
    <row r="5" spans="1:4">
      <c r="A5" s="25" t="s">
        <v>567</v>
      </c>
      <c r="C5">
        <v>3</v>
      </c>
      <c r="D5">
        <v>3</v>
      </c>
    </row>
    <row r="6" spans="1:4">
      <c r="A6" s="25" t="s">
        <v>25</v>
      </c>
      <c r="B6">
        <v>1</v>
      </c>
      <c r="C6">
        <v>53</v>
      </c>
      <c r="D6">
        <v>54</v>
      </c>
    </row>
    <row r="7" spans="1:4">
      <c r="A7" s="25" t="s">
        <v>96</v>
      </c>
      <c r="C7">
        <v>13</v>
      </c>
      <c r="D7">
        <v>13</v>
      </c>
    </row>
    <row r="8" spans="1:4">
      <c r="A8" s="25" t="s">
        <v>86</v>
      </c>
      <c r="B8">
        <v>3</v>
      </c>
      <c r="C8">
        <v>64</v>
      </c>
      <c r="D8">
        <v>67</v>
      </c>
    </row>
    <row r="9" spans="1:4">
      <c r="A9" s="25" t="s">
        <v>91</v>
      </c>
      <c r="C9">
        <v>25</v>
      </c>
      <c r="D9">
        <v>25</v>
      </c>
    </row>
    <row r="10" spans="1:4">
      <c r="A10" s="25" t="s">
        <v>3262</v>
      </c>
      <c r="B10">
        <v>4</v>
      </c>
      <c r="C10">
        <v>158</v>
      </c>
      <c r="D10">
        <v>162</v>
      </c>
    </row>
  </sheetData>
  <sheetProtection password="ADF1" sheet="1" objects="1" scenarios="1"/>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3:B7"/>
  <sheetViews>
    <sheetView workbookViewId="0">
      <selection activeCell="B37" sqref="B37"/>
    </sheetView>
  </sheetViews>
  <sheetFormatPr defaultColWidth="11.42578125" defaultRowHeight="12.6"/>
  <cols>
    <col min="1" max="1" width="19.85546875" customWidth="1"/>
    <col min="2" max="2" width="26.42578125" bestFit="1" customWidth="1"/>
    <col min="3" max="3" width="17.42578125" customWidth="1"/>
    <col min="4" max="4" width="22.28515625" customWidth="1"/>
    <col min="5" max="5" width="13.140625" customWidth="1"/>
    <col min="6" max="6" width="13.140625" bestFit="1" customWidth="1"/>
  </cols>
  <sheetData>
    <row r="3" spans="1:2">
      <c r="A3" s="24" t="s">
        <v>3261</v>
      </c>
      <c r="B3" t="s">
        <v>4373</v>
      </c>
    </row>
    <row r="4" spans="1:2">
      <c r="A4" s="25" t="s">
        <v>1521</v>
      </c>
      <c r="B4">
        <v>44</v>
      </c>
    </row>
    <row r="5" spans="1:2">
      <c r="A5" s="25" t="s">
        <v>1857</v>
      </c>
      <c r="B5">
        <v>1</v>
      </c>
    </row>
    <row r="6" spans="1:2">
      <c r="A6" s="25" t="s">
        <v>840</v>
      </c>
      <c r="B6">
        <v>43</v>
      </c>
    </row>
    <row r="7" spans="1:2">
      <c r="A7" s="25" t="s">
        <v>3262</v>
      </c>
      <c r="B7">
        <v>88</v>
      </c>
    </row>
  </sheetData>
  <sheetProtection password="ADF1"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ae0c3cce-6c31-4f1f-b54e-e7c442e692b0">
      <UserInfo>
        <DisplayName>Karen Lizette Fonseca Ochoa</DisplayName>
        <AccountId>43</AccountId>
        <AccountType/>
      </UserInfo>
      <UserInfo>
        <DisplayName>Maria Clemencia Lozano Villegas</DisplayName>
        <AccountId>15</AccountId>
        <AccountType/>
      </UserInfo>
      <UserInfo>
        <DisplayName>Martha Lucia Fuquene Lopez</DisplayName>
        <AccountId>2981</AccountId>
        <AccountType/>
      </UserInfo>
      <UserInfo>
        <DisplayName>Adriana Maria Silva Gonzalez</DisplayName>
        <AccountId>25</AccountId>
        <AccountType/>
      </UserInfo>
      <UserInfo>
        <DisplayName>Sandy Sofía Conde Torres</DisplayName>
        <AccountId>6521</AccountId>
        <AccountType/>
      </UserInfo>
      <UserInfo>
        <DisplayName>Helger Jacobo Torres Ramirez</DisplayName>
        <AccountId>2305</AccountId>
        <AccountType/>
      </UserInfo>
      <UserInfo>
        <DisplayName>Yurley Tatiana Moreno Botello</DisplayName>
        <AccountId>37</AccountId>
        <AccountType/>
      </UserInfo>
      <UserInfo>
        <DisplayName>Efraim Garcia Fernandez</DisplayName>
        <AccountId>6807</AccountId>
        <AccountType/>
      </UserInfo>
    </SharedWithUsers>
    <TaxCatchAll xmlns="ae0c3cce-6c31-4f1f-b54e-e7c442e692b0" xsi:nil="true"/>
    <lcf76f155ced4ddcb4097134ff3c332f xmlns="0c3ff982-b687-4eb5-9a04-fd6efaf5d50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B6E0F052F7D8D049BB205D4AAC80D1CC" ma:contentTypeVersion="19" ma:contentTypeDescription="Crear nuevo documento." ma:contentTypeScope="" ma:versionID="312fd63d05bb80a2df7e2cdc153dd530">
  <xsd:schema xmlns:xsd="http://www.w3.org/2001/XMLSchema" xmlns:xs="http://www.w3.org/2001/XMLSchema" xmlns:p="http://schemas.microsoft.com/office/2006/metadata/properties" xmlns:ns2="0c3ff982-b687-4eb5-9a04-fd6efaf5d504" xmlns:ns3="ae0c3cce-6c31-4f1f-b54e-e7c442e692b0" targetNamespace="http://schemas.microsoft.com/office/2006/metadata/properties" ma:root="true" ma:fieldsID="cc0c052601ca7f3663104fbc3a04a152" ns2:_="" ns3:_="">
    <xsd:import namespace="0c3ff982-b687-4eb5-9a04-fd6efaf5d504"/>
    <xsd:import namespace="ae0c3cce-6c31-4f1f-b54e-e7c442e692b0"/>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Location" minOccurs="0"/>
                <xsd:element ref="ns2:MediaServiceOCR"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3ff982-b687-4eb5-9a04-fd6efaf5d5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912e655-385c-46bd-b52b-7c1134c93539"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0c3cce-6c31-4f1f-b54e-e7c442e692b0"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d963f1d6-81ba-41f1-a10f-a01c4f40578d}" ma:internalName="TaxCatchAll" ma:showField="CatchAllData" ma:web="ae0c3cce-6c31-4f1f-b54e-e7c442e692b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581AFF-FDB6-4004-AECD-1A20330CD6A8}"/>
</file>

<file path=customXml/itemProps2.xml><?xml version="1.0" encoding="utf-8"?>
<ds:datastoreItem xmlns:ds="http://schemas.openxmlformats.org/officeDocument/2006/customXml" ds:itemID="{9313103A-47AB-4549-9D47-42E0E2293516}"/>
</file>

<file path=customXml/itemProps3.xml><?xml version="1.0" encoding="utf-8"?>
<ds:datastoreItem xmlns:ds="http://schemas.openxmlformats.org/officeDocument/2006/customXml" ds:itemID="{E07031E6-2D3B-46A8-B975-9731159BB661}"/>
</file>

<file path=docMetadata/LabelInfo.xml><?xml version="1.0" encoding="utf-8"?>
<clbl:labelList xmlns:clbl="http://schemas.microsoft.com/office/2020/mipLabelMetadata">
  <clbl:label id="{0f25ac5d-820e-433e-8460-6c0c6dd4e7e8}" enabled="0" method="" siteId="{0f25ac5d-820e-433e-8460-6c0c6dd4e7e8}"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COMISION DE REGULACION DE AGUA POTABLE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Olga Lucia Llanos Orozco</dc:creator>
  <cp:keywords/>
  <dc:description/>
  <cp:lastModifiedBy>Indira Juliana Houghton Sarmiento</cp:lastModifiedBy>
  <cp:revision/>
  <dcterms:created xsi:type="dcterms:W3CDTF">2011-02-01T14:10:22Z</dcterms:created>
  <dcterms:modified xsi:type="dcterms:W3CDTF">2026-07-06T15:24:49Z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0x010100B6E0F052F7D8D049BB205D4AAC80D1CC</vt:lpwstr>
  </property>
  <property fmtid="{D5CDD505-2E9C-101B-9397-08002B2CF9AE}" pid="3" name="Order">
    <vt:r8>167800</vt:r8>
  </property>
  <property fmtid="{D5CDD505-2E9C-101B-9397-08002B2CF9AE}" pid="4" name="MediaServiceImageTags">
    <vt:lpwstr/>
  </property>
</Properties>
</file>